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B02F1ABB-DC1C-4CC0-90FF-0BA91ADD83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N48" i="3"/>
  <c r="N51" i="3" s="1"/>
  <c r="N53" i="3" s="1"/>
  <c r="N56" i="3" s="1"/>
  <c r="N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T48" i="8"/>
  <c r="T51" i="8" s="1"/>
  <c r="T53" i="8" s="1"/>
  <c r="T56" i="8" s="1"/>
  <c r="T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V48" i="11"/>
  <c r="V51" i="11" s="1"/>
  <c r="V53" i="11" s="1"/>
  <c r="V56" i="11" s="1"/>
  <c r="V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I48" i="12"/>
  <c r="I51" i="12" s="1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Y48" i="15"/>
  <c r="Y51" i="15" s="1"/>
  <c r="Y53" i="15" s="1"/>
  <c r="Y56" i="15" s="1"/>
  <c r="Y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AA32" i="16"/>
  <c r="AA48" i="16" s="1"/>
  <c r="AA51" i="16" s="1"/>
  <c r="AA53" i="16" s="1"/>
  <c r="AA56" i="16" s="1"/>
  <c r="AA59" i="16" s="1"/>
  <c r="Y32" i="16"/>
  <c r="X32" i="16"/>
  <c r="W32" i="16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P32" i="17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G48" i="21"/>
  <c r="G51" i="21" s="1"/>
  <c r="G53" i="21" s="1"/>
  <c r="G56" i="21" s="1"/>
  <c r="G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Q48" i="24"/>
  <c r="Q51" i="24" s="1"/>
  <c r="Q53" i="24" s="1"/>
  <c r="Q56" i="24" s="1"/>
  <c r="Q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S32" i="24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J32" i="24"/>
  <c r="I32" i="24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C32" i="24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V32" i="27"/>
  <c r="U32" i="27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T48" i="28"/>
  <c r="T51" i="28" s="1"/>
  <c r="T53" i="28" s="1"/>
  <c r="T56" i="28" s="1"/>
  <c r="T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V48" i="29" s="1"/>
  <c r="V51" i="29" s="1"/>
  <c r="V53" i="29" s="1"/>
  <c r="V56" i="29" s="1"/>
  <c r="V59" i="29" s="1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F48" i="29" s="1"/>
  <c r="F51" i="29" s="1"/>
  <c r="F53" i="29" s="1"/>
  <c r="F56" i="29" s="1"/>
  <c r="F59" i="29" s="1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W48" i="29" s="1"/>
  <c r="W51" i="29" s="1"/>
  <c r="W53" i="29" s="1"/>
  <c r="W56" i="29" s="1"/>
  <c r="W59" i="29" s="1"/>
  <c r="V32" i="29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D32" i="29"/>
  <c r="C32" i="29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H48" i="30" s="1"/>
  <c r="H51" i="30" s="1"/>
  <c r="H53" i="30" s="1"/>
  <c r="H56" i="30" s="1"/>
  <c r="H59" i="30" s="1"/>
  <c r="G47" i="30"/>
  <c r="F47" i="30"/>
  <c r="E47" i="30"/>
  <c r="D47" i="30"/>
  <c r="C47" i="30"/>
  <c r="AA32" i="30"/>
  <c r="Y32" i="30"/>
  <c r="X32" i="30"/>
  <c r="Z32" i="30" s="1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P32" i="30"/>
  <c r="O32" i="30"/>
  <c r="O48" i="30" s="1"/>
  <c r="O51" i="30" s="1"/>
  <c r="O53" i="30" s="1"/>
  <c r="O56" i="30" s="1"/>
  <c r="O59" i="30" s="1"/>
  <c r="N32" i="30"/>
  <c r="M32" i="30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H32" i="30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AA48" i="31"/>
  <c r="AA51" i="31" s="1"/>
  <c r="AA53" i="31" s="1"/>
  <c r="AA56" i="31" s="1"/>
  <c r="AA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Z32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Q32" i="33"/>
  <c r="Q48" i="33" s="1"/>
  <c r="Q51" i="33" s="1"/>
  <c r="Q53" i="33" s="1"/>
  <c r="Q56" i="33" s="1"/>
  <c r="Q59" i="33" s="1"/>
  <c r="P32" i="33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K56" i="34"/>
  <c r="K59" i="34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Z32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I51" i="36"/>
  <c r="I53" i="36" s="1"/>
  <c r="I56" i="36" s="1"/>
  <c r="I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V48" i="37"/>
  <c r="V51" i="37" s="1"/>
  <c r="V53" i="37" s="1"/>
  <c r="V56" i="37" s="1"/>
  <c r="V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X32" i="37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Z32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Z47" i="40" s="1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X32" i="41"/>
  <c r="Z32" i="41" s="1"/>
  <c r="W32" i="41"/>
  <c r="W48" i="41" s="1"/>
  <c r="W51" i="41" s="1"/>
  <c r="W53" i="41" s="1"/>
  <c r="W56" i="41" s="1"/>
  <c r="W59" i="41" s="1"/>
  <c r="V32" i="41"/>
  <c r="U32" i="4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M32" i="4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E32" i="4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G48" i="42"/>
  <c r="G51" i="42" s="1"/>
  <c r="G53" i="42" s="1"/>
  <c r="G56" i="42" s="1"/>
  <c r="G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G32" i="42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W32" i="43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F32" i="43"/>
  <c r="F48" i="43" s="1"/>
  <c r="F51" i="43" s="1"/>
  <c r="F53" i="43" s="1"/>
  <c r="F56" i="43" s="1"/>
  <c r="F59" i="43" s="1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W59" i="44" s="1"/>
  <c r="V32" i="44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Y48" i="46" s="1"/>
  <c r="Y51" i="46" s="1"/>
  <c r="Y53" i="46" s="1"/>
  <c r="Y56" i="46" s="1"/>
  <c r="Y59" i="46" s="1"/>
  <c r="X32" i="46"/>
  <c r="X48" i="46" s="1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I51" i="48"/>
  <c r="I53" i="48" s="1"/>
  <c r="I56" i="48" s="1"/>
  <c r="I59" i="48" s="1"/>
  <c r="AA47" i="48"/>
  <c r="Y47" i="48"/>
  <c r="Y48" i="48" s="1"/>
  <c r="Y51" i="48" s="1"/>
  <c r="Y53" i="48" s="1"/>
  <c r="Y56" i="48" s="1"/>
  <c r="Y59" i="48" s="1"/>
  <c r="X47" i="48"/>
  <c r="W47" i="48"/>
  <c r="V47" i="48"/>
  <c r="U47" i="48"/>
  <c r="T47" i="48"/>
  <c r="S47" i="48"/>
  <c r="R47" i="48"/>
  <c r="Q47" i="48"/>
  <c r="Q48" i="48" s="1"/>
  <c r="Q51" i="48" s="1"/>
  <c r="Q53" i="48" s="1"/>
  <c r="Q56" i="48" s="1"/>
  <c r="Q59" i="48" s="1"/>
  <c r="P47" i="48"/>
  <c r="O47" i="48"/>
  <c r="N47" i="48"/>
  <c r="M47" i="48"/>
  <c r="L47" i="48"/>
  <c r="K47" i="48"/>
  <c r="J47" i="48"/>
  <c r="I47" i="48"/>
  <c r="I48" i="48" s="1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Z32" i="48"/>
  <c r="Y32" i="48"/>
  <c r="X32" i="48"/>
  <c r="X48" i="48" s="1"/>
  <c r="X51" i="48" s="1"/>
  <c r="Z51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D32" i="48"/>
  <c r="C32" i="48"/>
  <c r="C48" i="48" s="1"/>
  <c r="C51" i="48" s="1"/>
  <c r="C53" i="48" s="1"/>
  <c r="C56" i="48" s="1"/>
  <c r="C59" i="48" s="1"/>
  <c r="G48" i="49"/>
  <c r="G51" i="49" s="1"/>
  <c r="G53" i="49" s="1"/>
  <c r="G56" i="49" s="1"/>
  <c r="G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G32" i="49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Z32" i="50" s="1"/>
  <c r="W32" i="50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R32" i="50"/>
  <c r="R48" i="50" s="1"/>
  <c r="R51" i="50" s="1"/>
  <c r="R53" i="50" s="1"/>
  <c r="R56" i="50" s="1"/>
  <c r="R59" i="50" s="1"/>
  <c r="Q32" i="50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J32" i="50"/>
  <c r="J48" i="50" s="1"/>
  <c r="J51" i="50" s="1"/>
  <c r="J53" i="50" s="1"/>
  <c r="J56" i="50" s="1"/>
  <c r="J59" i="50" s="1"/>
  <c r="I32" i="50"/>
  <c r="H32" i="50"/>
  <c r="H48" i="50" s="1"/>
  <c r="H51" i="50" s="1"/>
  <c r="H53" i="50" s="1"/>
  <c r="H56" i="50" s="1"/>
  <c r="H59" i="50" s="1"/>
  <c r="G32" i="50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Y48" i="52"/>
  <c r="Y51" i="52" s="1"/>
  <c r="Y53" i="52" s="1"/>
  <c r="Y56" i="52" s="1"/>
  <c r="Y59" i="52" s="1"/>
  <c r="AA47" i="52"/>
  <c r="Z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X32" i="52"/>
  <c r="Z32" i="52" s="1"/>
  <c r="W32" i="52"/>
  <c r="W48" i="52" s="1"/>
  <c r="W51" i="52" s="1"/>
  <c r="W53" i="52" s="1"/>
  <c r="W56" i="52" s="1"/>
  <c r="W59" i="52" s="1"/>
  <c r="V32" i="52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I48" i="52" s="1"/>
  <c r="I51" i="52" s="1"/>
  <c r="I53" i="52" s="1"/>
  <c r="I56" i="52" s="1"/>
  <c r="I59" i="52" s="1"/>
  <c r="H32" i="52"/>
  <c r="G32" i="52"/>
  <c r="G48" i="52" s="1"/>
  <c r="G51" i="52" s="1"/>
  <c r="G53" i="52" s="1"/>
  <c r="G56" i="52" s="1"/>
  <c r="G59" i="52" s="1"/>
  <c r="F32" i="52"/>
  <c r="E32" i="52"/>
  <c r="D32" i="52"/>
  <c r="C32" i="52"/>
  <c r="C48" i="52" s="1"/>
  <c r="C51" i="52" s="1"/>
  <c r="C53" i="52" s="1"/>
  <c r="C56" i="52" s="1"/>
  <c r="C59" i="52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W32" i="54"/>
  <c r="V32" i="54"/>
  <c r="V48" i="54" s="1"/>
  <c r="V51" i="54" s="1"/>
  <c r="V53" i="54" s="1"/>
  <c r="V56" i="54" s="1"/>
  <c r="V59" i="54" s="1"/>
  <c r="U32" i="54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Q48" i="54" s="1"/>
  <c r="Q51" i="54" s="1"/>
  <c r="Q53" i="54" s="1"/>
  <c r="Q56" i="54" s="1"/>
  <c r="Q59" i="54" s="1"/>
  <c r="P32" i="54"/>
  <c r="O32" i="54"/>
  <c r="N32" i="54"/>
  <c r="N48" i="54" s="1"/>
  <c r="N51" i="54" s="1"/>
  <c r="N53" i="54" s="1"/>
  <c r="N56" i="54" s="1"/>
  <c r="N59" i="54" s="1"/>
  <c r="M32" i="54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K59" i="55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V48" i="56"/>
  <c r="V51" i="56" s="1"/>
  <c r="V53" i="56" s="1"/>
  <c r="V56" i="56" s="1"/>
  <c r="V59" i="56" s="1"/>
  <c r="AA47" i="56"/>
  <c r="Y47" i="56"/>
  <c r="X47" i="56"/>
  <c r="Z47" i="56" s="1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Y48" i="56" s="1"/>
  <c r="Y51" i="56" s="1"/>
  <c r="Y53" i="56" s="1"/>
  <c r="Y56" i="56" s="1"/>
  <c r="Y59" i="56" s="1"/>
  <c r="X32" i="56"/>
  <c r="W32" i="56"/>
  <c r="W48" i="56" s="1"/>
  <c r="W51" i="56" s="1"/>
  <c r="W53" i="56" s="1"/>
  <c r="W56" i="56" s="1"/>
  <c r="W59" i="56" s="1"/>
  <c r="V32" i="56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X32" i="57"/>
  <c r="W32" i="57"/>
  <c r="V32" i="57"/>
  <c r="U32" i="57"/>
  <c r="U48" i="57" s="1"/>
  <c r="U51" i="57" s="1"/>
  <c r="U53" i="57" s="1"/>
  <c r="U56" i="57" s="1"/>
  <c r="U59" i="57" s="1"/>
  <c r="T32" i="57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N32" i="57"/>
  <c r="M32" i="57"/>
  <c r="M48" i="57" s="1"/>
  <c r="M51" i="57" s="1"/>
  <c r="M53" i="57" s="1"/>
  <c r="M56" i="57" s="1"/>
  <c r="M59" i="57" s="1"/>
  <c r="L32" i="57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H32" i="57"/>
  <c r="H48" i="57" s="1"/>
  <c r="H51" i="57" s="1"/>
  <c r="H53" i="57" s="1"/>
  <c r="H56" i="57" s="1"/>
  <c r="H59" i="57" s="1"/>
  <c r="G32" i="57"/>
  <c r="F32" i="57"/>
  <c r="E32" i="57"/>
  <c r="E48" i="57" s="1"/>
  <c r="E51" i="57" s="1"/>
  <c r="E53" i="57" s="1"/>
  <c r="E56" i="57" s="1"/>
  <c r="E59" i="57" s="1"/>
  <c r="D32" i="57"/>
  <c r="C32" i="57"/>
  <c r="C48" i="57" s="1"/>
  <c r="C51" i="57" s="1"/>
  <c r="C53" i="57" s="1"/>
  <c r="C56" i="57" s="1"/>
  <c r="C59" i="57" s="1"/>
  <c r="R48" i="58"/>
  <c r="R51" i="58" s="1"/>
  <c r="R53" i="58" s="1"/>
  <c r="R56" i="58" s="1"/>
  <c r="R59" i="58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Y53" i="58" s="1"/>
  <c r="Y56" i="58" s="1"/>
  <c r="Y59" i="58" s="1"/>
  <c r="X32" i="58"/>
  <c r="W32" i="58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Q32" i="58"/>
  <c r="Q48" i="58" s="1"/>
  <c r="Q51" i="58" s="1"/>
  <c r="Q53" i="58" s="1"/>
  <c r="Q56" i="58" s="1"/>
  <c r="Q59" i="58" s="1"/>
  <c r="P32" i="58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AA47" i="59"/>
  <c r="Y47" i="59"/>
  <c r="X47" i="59"/>
  <c r="Z47" i="59" s="1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Y32" i="59"/>
  <c r="Y48" i="59" s="1"/>
  <c r="Y51" i="59" s="1"/>
  <c r="Y53" i="59" s="1"/>
  <c r="Y56" i="59" s="1"/>
  <c r="Y59" i="59" s="1"/>
  <c r="X32" i="59"/>
  <c r="W32" i="59"/>
  <c r="W48" i="59" s="1"/>
  <c r="W51" i="59" s="1"/>
  <c r="W53" i="59" s="1"/>
  <c r="W56" i="59" s="1"/>
  <c r="W59" i="59" s="1"/>
  <c r="V32" i="59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Y53" i="60" s="1"/>
  <c r="Y56" i="60" s="1"/>
  <c r="Y59" i="60" s="1"/>
  <c r="X32" i="60"/>
  <c r="Z32" i="60" s="1"/>
  <c r="W32" i="60"/>
  <c r="V32" i="60"/>
  <c r="V48" i="60" s="1"/>
  <c r="V51" i="60" s="1"/>
  <c r="V53" i="60" s="1"/>
  <c r="V56" i="60" s="1"/>
  <c r="V59" i="60" s="1"/>
  <c r="U32" i="60"/>
  <c r="T32" i="60"/>
  <c r="T48" i="60" s="1"/>
  <c r="T51" i="60" s="1"/>
  <c r="T53" i="60" s="1"/>
  <c r="T56" i="60" s="1"/>
  <c r="T59" i="60" s="1"/>
  <c r="S32" i="60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N32" i="60"/>
  <c r="N48" i="60" s="1"/>
  <c r="N51" i="60" s="1"/>
  <c r="N53" i="60" s="1"/>
  <c r="N56" i="60" s="1"/>
  <c r="N59" i="60" s="1"/>
  <c r="M32" i="60"/>
  <c r="L32" i="60"/>
  <c r="L48" i="60" s="1"/>
  <c r="L51" i="60" s="1"/>
  <c r="L53" i="60" s="1"/>
  <c r="L56" i="60" s="1"/>
  <c r="L59" i="60" s="1"/>
  <c r="K32" i="60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F32" i="60"/>
  <c r="F48" i="60" s="1"/>
  <c r="F51" i="60" s="1"/>
  <c r="F53" i="60" s="1"/>
  <c r="F56" i="60" s="1"/>
  <c r="F59" i="60" s="1"/>
  <c r="E32" i="60"/>
  <c r="D32" i="60"/>
  <c r="D48" i="60" s="1"/>
  <c r="D51" i="60" s="1"/>
  <c r="D53" i="60" s="1"/>
  <c r="D56" i="60" s="1"/>
  <c r="D59" i="60" s="1"/>
  <c r="C32" i="60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Q32" i="61"/>
  <c r="Q48" i="61" s="1"/>
  <c r="Q51" i="61" s="1"/>
  <c r="Q53" i="61" s="1"/>
  <c r="Q56" i="61" s="1"/>
  <c r="Q59" i="61" s="1"/>
  <c r="P32" i="6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C32" i="61"/>
  <c r="C48" i="61" s="1"/>
  <c r="C51" i="61" s="1"/>
  <c r="C53" i="61" s="1"/>
  <c r="C56" i="61" s="1"/>
  <c r="C59" i="61" s="1"/>
  <c r="F48" i="62"/>
  <c r="F51" i="62" s="1"/>
  <c r="F53" i="62" s="1"/>
  <c r="F56" i="62" s="1"/>
  <c r="F59" i="62" s="1"/>
  <c r="AA47" i="62"/>
  <c r="Y47" i="62"/>
  <c r="X47" i="62"/>
  <c r="Z47" i="62" s="1"/>
  <c r="W47" i="62"/>
  <c r="V47" i="62"/>
  <c r="U47" i="62"/>
  <c r="T47" i="62"/>
  <c r="S47" i="62"/>
  <c r="S48" i="62" s="1"/>
  <c r="S51" i="62" s="1"/>
  <c r="S53" i="62" s="1"/>
  <c r="S56" i="62" s="1"/>
  <c r="S59" i="62" s="1"/>
  <c r="R47" i="62"/>
  <c r="Q47" i="62"/>
  <c r="P47" i="62"/>
  <c r="O47" i="62"/>
  <c r="N47" i="62"/>
  <c r="M47" i="62"/>
  <c r="L47" i="62"/>
  <c r="K47" i="62"/>
  <c r="K48" i="62" s="1"/>
  <c r="K51" i="62" s="1"/>
  <c r="K53" i="62" s="1"/>
  <c r="K56" i="62" s="1"/>
  <c r="K59" i="62" s="1"/>
  <c r="J47" i="62"/>
  <c r="I47" i="62"/>
  <c r="H47" i="62"/>
  <c r="G47" i="62"/>
  <c r="F47" i="62"/>
  <c r="E47" i="62"/>
  <c r="D47" i="62"/>
  <c r="C47" i="62"/>
  <c r="C48" i="62" s="1"/>
  <c r="C51" i="62" s="1"/>
  <c r="C53" i="62" s="1"/>
  <c r="C56" i="62" s="1"/>
  <c r="C59" i="62" s="1"/>
  <c r="AA32" i="62"/>
  <c r="Y32" i="62"/>
  <c r="X32" i="62"/>
  <c r="X48" i="62" s="1"/>
  <c r="W32" i="62"/>
  <c r="V32" i="62"/>
  <c r="V48" i="62" s="1"/>
  <c r="V51" i="62" s="1"/>
  <c r="V53" i="62" s="1"/>
  <c r="V56" i="62" s="1"/>
  <c r="V59" i="62" s="1"/>
  <c r="U32" i="62"/>
  <c r="T32" i="62"/>
  <c r="T48" i="62" s="1"/>
  <c r="T51" i="62" s="1"/>
  <c r="T53" i="62" s="1"/>
  <c r="T56" i="62" s="1"/>
  <c r="T59" i="62" s="1"/>
  <c r="S32" i="62"/>
  <c r="R32" i="62"/>
  <c r="R48" i="62" s="1"/>
  <c r="R51" i="62" s="1"/>
  <c r="R53" i="62" s="1"/>
  <c r="R56" i="62" s="1"/>
  <c r="R59" i="62" s="1"/>
  <c r="Q32" i="62"/>
  <c r="P32" i="62"/>
  <c r="P48" i="62" s="1"/>
  <c r="P51" i="62" s="1"/>
  <c r="P53" i="62" s="1"/>
  <c r="P56" i="62" s="1"/>
  <c r="P59" i="62" s="1"/>
  <c r="O32" i="62"/>
  <c r="N32" i="62"/>
  <c r="N48" i="62" s="1"/>
  <c r="N51" i="62" s="1"/>
  <c r="N53" i="62" s="1"/>
  <c r="N56" i="62" s="1"/>
  <c r="N59" i="62" s="1"/>
  <c r="M32" i="62"/>
  <c r="L32" i="62"/>
  <c r="L48" i="62" s="1"/>
  <c r="L51" i="62" s="1"/>
  <c r="L53" i="62" s="1"/>
  <c r="L56" i="62" s="1"/>
  <c r="L59" i="62" s="1"/>
  <c r="K32" i="62"/>
  <c r="J32" i="62"/>
  <c r="J48" i="62" s="1"/>
  <c r="J51" i="62" s="1"/>
  <c r="J53" i="62" s="1"/>
  <c r="J56" i="62" s="1"/>
  <c r="J59" i="62" s="1"/>
  <c r="I32" i="62"/>
  <c r="H32" i="62"/>
  <c r="H48" i="62" s="1"/>
  <c r="H51" i="62" s="1"/>
  <c r="H53" i="62" s="1"/>
  <c r="H56" i="62" s="1"/>
  <c r="H59" i="62" s="1"/>
  <c r="G32" i="62"/>
  <c r="F32" i="62"/>
  <c r="E32" i="62"/>
  <c r="D32" i="62"/>
  <c r="D48" i="62" s="1"/>
  <c r="D51" i="62" s="1"/>
  <c r="D53" i="62" s="1"/>
  <c r="D56" i="62" s="1"/>
  <c r="D59" i="62" s="1"/>
  <c r="C32" i="62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X48" i="63" s="1"/>
  <c r="W32" i="63"/>
  <c r="W48" i="63" s="1"/>
  <c r="W51" i="63" s="1"/>
  <c r="W53" i="63" s="1"/>
  <c r="W56" i="63" s="1"/>
  <c r="W59" i="63" s="1"/>
  <c r="V32" i="63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C32" i="65"/>
  <c r="C48" i="65" s="1"/>
  <c r="C51" i="65" s="1"/>
  <c r="C53" i="65" s="1"/>
  <c r="C56" i="65" s="1"/>
  <c r="C59" i="65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Y48" i="66" s="1"/>
  <c r="Y51" i="66" s="1"/>
  <c r="Y53" i="66" s="1"/>
  <c r="Y56" i="66" s="1"/>
  <c r="Y59" i="66" s="1"/>
  <c r="X32" i="66"/>
  <c r="X48" i="66" s="1"/>
  <c r="W32" i="66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H56" i="67"/>
  <c r="H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G32" i="67"/>
  <c r="G48" i="67" s="1"/>
  <c r="G51" i="67" s="1"/>
  <c r="G53" i="67" s="1"/>
  <c r="G56" i="67" s="1"/>
  <c r="G59" i="67" s="1"/>
  <c r="F32" i="67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X32" i="68"/>
  <c r="W32" i="68"/>
  <c r="W48" i="68" s="1"/>
  <c r="W51" i="68" s="1"/>
  <c r="W53" i="68" s="1"/>
  <c r="W56" i="68" s="1"/>
  <c r="W59" i="68" s="1"/>
  <c r="V32" i="68"/>
  <c r="U32" i="68"/>
  <c r="T32" i="68"/>
  <c r="T48" i="68" s="1"/>
  <c r="T51" i="68" s="1"/>
  <c r="T53" i="68" s="1"/>
  <c r="T56" i="68" s="1"/>
  <c r="T59" i="68" s="1"/>
  <c r="S32" i="68"/>
  <c r="R32" i="68"/>
  <c r="Q32" i="68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M32" i="68"/>
  <c r="L32" i="68"/>
  <c r="L48" i="68" s="1"/>
  <c r="L51" i="68" s="1"/>
  <c r="L53" i="68" s="1"/>
  <c r="L56" i="68" s="1"/>
  <c r="L59" i="68" s="1"/>
  <c r="K32" i="68"/>
  <c r="J32" i="68"/>
  <c r="I32" i="68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E32" i="68"/>
  <c r="D32" i="68"/>
  <c r="D48" i="68" s="1"/>
  <c r="D51" i="68" s="1"/>
  <c r="D53" i="68" s="1"/>
  <c r="D56" i="68" s="1"/>
  <c r="D59" i="68" s="1"/>
  <c r="C32" i="68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Z32" i="69" s="1"/>
  <c r="W32" i="69"/>
  <c r="W48" i="69" s="1"/>
  <c r="W51" i="69" s="1"/>
  <c r="W53" i="69" s="1"/>
  <c r="W56" i="69" s="1"/>
  <c r="W59" i="69" s="1"/>
  <c r="V32" i="69"/>
  <c r="U32" i="69"/>
  <c r="U48" i="69" s="1"/>
  <c r="U51" i="69" s="1"/>
  <c r="U53" i="69" s="1"/>
  <c r="U56" i="69" s="1"/>
  <c r="U59" i="69" s="1"/>
  <c r="T32" i="69"/>
  <c r="S32" i="69"/>
  <c r="S48" i="69" s="1"/>
  <c r="S51" i="69" s="1"/>
  <c r="S53" i="69" s="1"/>
  <c r="S56" i="69" s="1"/>
  <c r="S59" i="69" s="1"/>
  <c r="R32" i="69"/>
  <c r="Q32" i="69"/>
  <c r="Q48" i="69" s="1"/>
  <c r="Q51" i="69" s="1"/>
  <c r="Q53" i="69" s="1"/>
  <c r="Q56" i="69" s="1"/>
  <c r="Q59" i="69" s="1"/>
  <c r="P32" i="69"/>
  <c r="O32" i="69"/>
  <c r="O48" i="69" s="1"/>
  <c r="O51" i="69" s="1"/>
  <c r="O53" i="69" s="1"/>
  <c r="O56" i="69" s="1"/>
  <c r="O59" i="69" s="1"/>
  <c r="N32" i="69"/>
  <c r="M32" i="69"/>
  <c r="M48" i="69" s="1"/>
  <c r="M51" i="69" s="1"/>
  <c r="M53" i="69" s="1"/>
  <c r="M56" i="69" s="1"/>
  <c r="M59" i="69" s="1"/>
  <c r="L32" i="69"/>
  <c r="K32" i="69"/>
  <c r="K48" i="69" s="1"/>
  <c r="K51" i="69" s="1"/>
  <c r="K53" i="69" s="1"/>
  <c r="K56" i="69" s="1"/>
  <c r="K59" i="69" s="1"/>
  <c r="J32" i="69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X32" i="70"/>
  <c r="X48" i="70" s="1"/>
  <c r="W32" i="70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R32" i="70"/>
  <c r="R48" i="70" s="1"/>
  <c r="R51" i="70" s="1"/>
  <c r="R53" i="70" s="1"/>
  <c r="R56" i="70" s="1"/>
  <c r="R59" i="70" s="1"/>
  <c r="Q32" i="70"/>
  <c r="P32" i="70"/>
  <c r="P48" i="70" s="1"/>
  <c r="P51" i="70" s="1"/>
  <c r="P53" i="70" s="1"/>
  <c r="P56" i="70" s="1"/>
  <c r="P59" i="70" s="1"/>
  <c r="O32" i="70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J32" i="70"/>
  <c r="J48" i="70" s="1"/>
  <c r="J51" i="70" s="1"/>
  <c r="J53" i="70" s="1"/>
  <c r="J56" i="70" s="1"/>
  <c r="J59" i="70" s="1"/>
  <c r="I32" i="70"/>
  <c r="H32" i="70"/>
  <c r="H48" i="70" s="1"/>
  <c r="H51" i="70" s="1"/>
  <c r="H53" i="70" s="1"/>
  <c r="H56" i="70" s="1"/>
  <c r="H59" i="70" s="1"/>
  <c r="G32" i="70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W32" i="71"/>
  <c r="W48" i="71" s="1"/>
  <c r="W51" i="71" s="1"/>
  <c r="W53" i="71" s="1"/>
  <c r="W56" i="71" s="1"/>
  <c r="W59" i="71" s="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X32" i="72"/>
  <c r="X48" i="72" s="1"/>
  <c r="W32" i="72"/>
  <c r="V32" i="72"/>
  <c r="V48" i="72" s="1"/>
  <c r="V51" i="72" s="1"/>
  <c r="V53" i="72" s="1"/>
  <c r="V56" i="72" s="1"/>
  <c r="V59" i="72" s="1"/>
  <c r="U32" i="72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N32" i="72"/>
  <c r="N48" i="72" s="1"/>
  <c r="N51" i="72" s="1"/>
  <c r="N53" i="72" s="1"/>
  <c r="N56" i="72" s="1"/>
  <c r="N59" i="72" s="1"/>
  <c r="M32" i="72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H32" i="72"/>
  <c r="H48" i="72" s="1"/>
  <c r="H51" i="72" s="1"/>
  <c r="H53" i="72" s="1"/>
  <c r="H56" i="72" s="1"/>
  <c r="H59" i="72" s="1"/>
  <c r="G32" i="72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Z32" i="73" s="1"/>
  <c r="W32" i="73"/>
  <c r="V32" i="73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P32" i="73"/>
  <c r="O32" i="73"/>
  <c r="N32" i="73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H32" i="73"/>
  <c r="G32" i="73"/>
  <c r="F32" i="73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W32" i="74"/>
  <c r="V32" i="74"/>
  <c r="V48" i="74" s="1"/>
  <c r="V51" i="74" s="1"/>
  <c r="V53" i="74" s="1"/>
  <c r="V56" i="74" s="1"/>
  <c r="V59" i="74" s="1"/>
  <c r="U32" i="74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N32" i="74"/>
  <c r="N48" i="74" s="1"/>
  <c r="N51" i="74" s="1"/>
  <c r="N53" i="74" s="1"/>
  <c r="N56" i="74" s="1"/>
  <c r="N59" i="74" s="1"/>
  <c r="M32" i="74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F32" i="74"/>
  <c r="F48" i="74" s="1"/>
  <c r="F51" i="74" s="1"/>
  <c r="F53" i="74" s="1"/>
  <c r="F56" i="74" s="1"/>
  <c r="F59" i="74" s="1"/>
  <c r="E32" i="74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X48" i="75" s="1"/>
  <c r="W32" i="75"/>
  <c r="W48" i="75" s="1"/>
  <c r="W51" i="75" s="1"/>
  <c r="W53" i="75" s="1"/>
  <c r="W56" i="75" s="1"/>
  <c r="W59" i="75" s="1"/>
  <c r="V32" i="75"/>
  <c r="U32" i="75"/>
  <c r="U48" i="75" s="1"/>
  <c r="U51" i="75" s="1"/>
  <c r="U53" i="75" s="1"/>
  <c r="U56" i="75" s="1"/>
  <c r="U59" i="75" s="1"/>
  <c r="T32" i="75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M32" i="75"/>
  <c r="M48" i="75" s="1"/>
  <c r="M51" i="75" s="1"/>
  <c r="M53" i="75" s="1"/>
  <c r="M56" i="75" s="1"/>
  <c r="M59" i="75" s="1"/>
  <c r="L32" i="75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E32" i="75"/>
  <c r="E48" i="75" s="1"/>
  <c r="E51" i="75" s="1"/>
  <c r="E53" i="75" s="1"/>
  <c r="E56" i="75" s="1"/>
  <c r="E59" i="75" s="1"/>
  <c r="D32" i="75"/>
  <c r="C32" i="75"/>
  <c r="C48" i="75" s="1"/>
  <c r="C51" i="75" s="1"/>
  <c r="C53" i="75" s="1"/>
  <c r="C56" i="75" s="1"/>
  <c r="C59" i="75" s="1"/>
  <c r="R48" i="76"/>
  <c r="R51" i="76" s="1"/>
  <c r="R53" i="76" s="1"/>
  <c r="R56" i="76" s="1"/>
  <c r="R59" i="76" s="1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Y32" i="76"/>
  <c r="Y48" i="76" s="1"/>
  <c r="Y51" i="76" s="1"/>
  <c r="Y53" i="76" s="1"/>
  <c r="Y56" i="76" s="1"/>
  <c r="Y59" i="76" s="1"/>
  <c r="X32" i="76"/>
  <c r="X48" i="76" s="1"/>
  <c r="X51" i="76" s="1"/>
  <c r="Z51" i="76" s="1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T32" i="76"/>
  <c r="T48" i="76" s="1"/>
  <c r="T51" i="76" s="1"/>
  <c r="T53" i="76" s="1"/>
  <c r="T56" i="76" s="1"/>
  <c r="T59" i="76" s="1"/>
  <c r="S32" i="76"/>
  <c r="R32" i="76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L32" i="76"/>
  <c r="L48" i="76" s="1"/>
  <c r="L51" i="76" s="1"/>
  <c r="L53" i="76" s="1"/>
  <c r="L56" i="76" s="1"/>
  <c r="L59" i="76" s="1"/>
  <c r="K32" i="76"/>
  <c r="J32" i="76"/>
  <c r="J48" i="76" s="1"/>
  <c r="J51" i="76" s="1"/>
  <c r="J53" i="76" s="1"/>
  <c r="J56" i="76" s="1"/>
  <c r="J59" i="76" s="1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D32" i="76"/>
  <c r="D48" i="76" s="1"/>
  <c r="D51" i="76" s="1"/>
  <c r="D53" i="76" s="1"/>
  <c r="D56" i="76" s="1"/>
  <c r="D59" i="76" s="1"/>
  <c r="C32" i="76"/>
  <c r="AA47" i="77"/>
  <c r="Z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X48" i="77" s="1"/>
  <c r="Z48" i="77" s="1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S32" i="77"/>
  <c r="S48" i="77" s="1"/>
  <c r="S51" i="77" s="1"/>
  <c r="S53" i="77" s="1"/>
  <c r="S56" i="77" s="1"/>
  <c r="S59" i="77" s="1"/>
  <c r="R32" i="77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K32" i="77"/>
  <c r="K48" i="77" s="1"/>
  <c r="K51" i="77" s="1"/>
  <c r="K53" i="77" s="1"/>
  <c r="K56" i="77" s="1"/>
  <c r="K59" i="77" s="1"/>
  <c r="J32" i="77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E48" i="77" s="1"/>
  <c r="E51" i="77" s="1"/>
  <c r="E53" i="77" s="1"/>
  <c r="E56" i="77" s="1"/>
  <c r="E59" i="77" s="1"/>
  <c r="D32" i="77"/>
  <c r="C32" i="77"/>
  <c r="C48" i="77" s="1"/>
  <c r="C51" i="77" s="1"/>
  <c r="C53" i="77" s="1"/>
  <c r="C56" i="77" s="1"/>
  <c r="C59" i="77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X32" i="78"/>
  <c r="X48" i="78" s="1"/>
  <c r="W32" i="78"/>
  <c r="W48" i="78" s="1"/>
  <c r="W51" i="78" s="1"/>
  <c r="W53" i="78" s="1"/>
  <c r="W56" i="78" s="1"/>
  <c r="W59" i="78" s="1"/>
  <c r="V32" i="78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R32" i="78"/>
  <c r="R48" i="78" s="1"/>
  <c r="R51" i="78" s="1"/>
  <c r="R53" i="78" s="1"/>
  <c r="R56" i="78" s="1"/>
  <c r="R59" i="78" s="1"/>
  <c r="Q32" i="78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J32" i="78"/>
  <c r="J48" i="78" s="1"/>
  <c r="J51" i="78" s="1"/>
  <c r="J53" i="78" s="1"/>
  <c r="J56" i="78" s="1"/>
  <c r="J59" i="78" s="1"/>
  <c r="I32" i="78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AA47" i="79"/>
  <c r="Y47" i="79"/>
  <c r="Z47" i="79" s="1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Z32" i="79" s="1"/>
  <c r="X32" i="79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I32" i="79"/>
  <c r="H32" i="79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Z32" i="80" s="1"/>
  <c r="W32" i="80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P32" i="80"/>
  <c r="P48" i="80" s="1"/>
  <c r="P51" i="80" s="1"/>
  <c r="P53" i="80" s="1"/>
  <c r="P56" i="80" s="1"/>
  <c r="P59" i="80" s="1"/>
  <c r="O32" i="80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H32" i="80"/>
  <c r="H48" i="80" s="1"/>
  <c r="H51" i="80" s="1"/>
  <c r="H53" i="80" s="1"/>
  <c r="H56" i="80" s="1"/>
  <c r="H59" i="80" s="1"/>
  <c r="G32" i="80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E48" i="81"/>
  <c r="E51" i="81" s="1"/>
  <c r="E53" i="81" s="1"/>
  <c r="E56" i="81" s="1"/>
  <c r="E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Z32" i="81" s="1"/>
  <c r="W32" i="81"/>
  <c r="W48" i="81" s="1"/>
  <c r="W51" i="81" s="1"/>
  <c r="W53" i="81" s="1"/>
  <c r="W56" i="81" s="1"/>
  <c r="W59" i="81" s="1"/>
  <c r="V32" i="81"/>
  <c r="U32" i="8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Q32" i="81"/>
  <c r="P32" i="81"/>
  <c r="O32" i="81"/>
  <c r="O48" i="81" s="1"/>
  <c r="O51" i="81" s="1"/>
  <c r="O53" i="81" s="1"/>
  <c r="O56" i="81" s="1"/>
  <c r="O59" i="81" s="1"/>
  <c r="N32" i="81"/>
  <c r="M32" i="8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I32" i="81"/>
  <c r="H32" i="81"/>
  <c r="G32" i="81"/>
  <c r="F32" i="81"/>
  <c r="E32" i="8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X32" i="82"/>
  <c r="W32" i="82"/>
  <c r="V32" i="82"/>
  <c r="U32" i="82"/>
  <c r="T32" i="82"/>
  <c r="T48" i="82" s="1"/>
  <c r="T51" i="82" s="1"/>
  <c r="T53" i="82" s="1"/>
  <c r="T56" i="82" s="1"/>
  <c r="T59" i="82" s="1"/>
  <c r="S32" i="82"/>
  <c r="R32" i="82"/>
  <c r="R48" i="82" s="1"/>
  <c r="R51" i="82" s="1"/>
  <c r="R53" i="82" s="1"/>
  <c r="R56" i="82" s="1"/>
  <c r="R59" i="82" s="1"/>
  <c r="Q32" i="82"/>
  <c r="P32" i="82"/>
  <c r="P48" i="82" s="1"/>
  <c r="P51" i="82" s="1"/>
  <c r="P53" i="82" s="1"/>
  <c r="P56" i="82" s="1"/>
  <c r="P59" i="82" s="1"/>
  <c r="O32" i="82"/>
  <c r="N32" i="82"/>
  <c r="M32" i="82"/>
  <c r="L32" i="82"/>
  <c r="L48" i="82" s="1"/>
  <c r="L51" i="82" s="1"/>
  <c r="L53" i="82" s="1"/>
  <c r="L56" i="82" s="1"/>
  <c r="L59" i="82" s="1"/>
  <c r="K32" i="82"/>
  <c r="J32" i="82"/>
  <c r="I32" i="82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E32" i="82"/>
  <c r="D32" i="82"/>
  <c r="D48" i="82" s="1"/>
  <c r="D51" i="82" s="1"/>
  <c r="D53" i="82" s="1"/>
  <c r="D56" i="82" s="1"/>
  <c r="D59" i="82" s="1"/>
  <c r="C32" i="82"/>
  <c r="AA47" i="83"/>
  <c r="Z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W32" i="83"/>
  <c r="W48" i="83" s="1"/>
  <c r="W51" i="83" s="1"/>
  <c r="W53" i="83" s="1"/>
  <c r="W56" i="83" s="1"/>
  <c r="W59" i="83" s="1"/>
  <c r="V32" i="83"/>
  <c r="U32" i="83"/>
  <c r="U48" i="83" s="1"/>
  <c r="U51" i="83" s="1"/>
  <c r="U53" i="83" s="1"/>
  <c r="U56" i="83" s="1"/>
  <c r="U59" i="83" s="1"/>
  <c r="T32" i="83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M32" i="83"/>
  <c r="M48" i="83" s="1"/>
  <c r="M51" i="83" s="1"/>
  <c r="M53" i="83" s="1"/>
  <c r="M56" i="83" s="1"/>
  <c r="M59" i="83" s="1"/>
  <c r="L32" i="83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C32" i="83"/>
  <c r="C48" i="83" s="1"/>
  <c r="C51" i="83" s="1"/>
  <c r="C53" i="83" s="1"/>
  <c r="C56" i="83" s="1"/>
  <c r="C59" i="83" s="1"/>
  <c r="G56" i="84"/>
  <c r="G59" i="84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Z32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T32" i="84"/>
  <c r="T48" i="84" s="1"/>
  <c r="T51" i="84" s="1"/>
  <c r="T53" i="84" s="1"/>
  <c r="T56" i="84" s="1"/>
  <c r="T59" i="84" s="1"/>
  <c r="S32" i="84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L32" i="84"/>
  <c r="L48" i="84" s="1"/>
  <c r="L51" i="84" s="1"/>
  <c r="L53" i="84" s="1"/>
  <c r="L56" i="84" s="1"/>
  <c r="L59" i="84" s="1"/>
  <c r="K32" i="84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X48" i="85" s="1"/>
  <c r="Z48" i="85" s="1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K56" i="85" s="1"/>
  <c r="K59" i="85" s="1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X48" i="86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X32" i="86"/>
  <c r="Z32" i="86" s="1"/>
  <c r="W32" i="86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P48" i="86" s="1"/>
  <c r="P51" i="86" s="1"/>
  <c r="P53" i="86" s="1"/>
  <c r="P56" i="86" s="1"/>
  <c r="P59" i="86" s="1"/>
  <c r="O32" i="86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X48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W51" i="88"/>
  <c r="W53" i="88" s="1"/>
  <c r="W56" i="88" s="1"/>
  <c r="W59" i="88" s="1"/>
  <c r="L48" i="88"/>
  <c r="L51" i="88" s="1"/>
  <c r="L53" i="88" s="1"/>
  <c r="L56" i="88" s="1"/>
  <c r="L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X32" i="88"/>
  <c r="W32" i="88"/>
  <c r="W48" i="88" s="1"/>
  <c r="V32" i="88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M32" i="88"/>
  <c r="M48" i="88" s="1"/>
  <c r="M51" i="88" s="1"/>
  <c r="M53" i="88" s="1"/>
  <c r="M56" i="88" s="1"/>
  <c r="M59" i="88" s="1"/>
  <c r="L32" i="88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C32" i="91"/>
  <c r="C48" i="91" s="1"/>
  <c r="C51" i="91" s="1"/>
  <c r="C53" i="91" s="1"/>
  <c r="C56" i="91" s="1"/>
  <c r="C59" i="91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Y48" i="92" s="1"/>
  <c r="Y51" i="92" s="1"/>
  <c r="Y53" i="92" s="1"/>
  <c r="Y56" i="92" s="1"/>
  <c r="Y59" i="92" s="1"/>
  <c r="X32" i="92"/>
  <c r="Z32" i="92" s="1"/>
  <c r="W32" i="92"/>
  <c r="W48" i="92" s="1"/>
  <c r="W51" i="92" s="1"/>
  <c r="W53" i="92" s="1"/>
  <c r="W56" i="92" s="1"/>
  <c r="W59" i="92" s="1"/>
  <c r="V32" i="92"/>
  <c r="U32" i="92"/>
  <c r="U48" i="92" s="1"/>
  <c r="U51" i="92" s="1"/>
  <c r="U53" i="92" s="1"/>
  <c r="U56" i="92" s="1"/>
  <c r="U59" i="92" s="1"/>
  <c r="T32" i="92"/>
  <c r="S32" i="92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E32" i="92"/>
  <c r="E48" i="92" s="1"/>
  <c r="E51" i="92" s="1"/>
  <c r="E53" i="92" s="1"/>
  <c r="E56" i="92" s="1"/>
  <c r="E59" i="92" s="1"/>
  <c r="D32" i="92"/>
  <c r="C32" i="92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Y32" i="93"/>
  <c r="Y48" i="93" s="1"/>
  <c r="Y51" i="93" s="1"/>
  <c r="Y53" i="93" s="1"/>
  <c r="Y56" i="93" s="1"/>
  <c r="Y59" i="93" s="1"/>
  <c r="X32" i="93"/>
  <c r="Z32" i="93" s="1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O32" i="93"/>
  <c r="O48" i="93" s="1"/>
  <c r="O51" i="93" s="1"/>
  <c r="O53" i="93" s="1"/>
  <c r="O56" i="93" s="1"/>
  <c r="O59" i="93" s="1"/>
  <c r="N32" i="93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K48" i="94"/>
  <c r="K51" i="94" s="1"/>
  <c r="K53" i="94" s="1"/>
  <c r="K56" i="94" s="1"/>
  <c r="K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Y48" i="94" s="1"/>
  <c r="Y51" i="94" s="1"/>
  <c r="Y53" i="94" s="1"/>
  <c r="Y56" i="94" s="1"/>
  <c r="Y59" i="94" s="1"/>
  <c r="X32" i="94"/>
  <c r="X48" i="94" s="1"/>
  <c r="Z48" i="94" s="1"/>
  <c r="W32" i="94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X48" i="95" s="1"/>
  <c r="W32" i="95"/>
  <c r="W48" i="95" s="1"/>
  <c r="W51" i="95" s="1"/>
  <c r="W53" i="95" s="1"/>
  <c r="W56" i="95" s="1"/>
  <c r="W59" i="95" s="1"/>
  <c r="V32" i="95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AA47" i="96"/>
  <c r="Y47" i="96"/>
  <c r="X47" i="96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U48" i="97"/>
  <c r="U51" i="97" s="1"/>
  <c r="U53" i="97" s="1"/>
  <c r="U56" i="97" s="1"/>
  <c r="U59" i="97" s="1"/>
  <c r="AA47" i="97"/>
  <c r="Y47" i="97"/>
  <c r="Z47" i="97" s="1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Z32" i="97"/>
  <c r="Y32" i="97"/>
  <c r="X32" i="97"/>
  <c r="X48" i="97" s="1"/>
  <c r="X51" i="97" s="1"/>
  <c r="W32" i="97"/>
  <c r="V32" i="97"/>
  <c r="U32" i="97"/>
  <c r="T32" i="97"/>
  <c r="S32" i="97"/>
  <c r="R32" i="97"/>
  <c r="Q32" i="97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M32" i="97"/>
  <c r="M48" i="97" s="1"/>
  <c r="M51" i="97" s="1"/>
  <c r="M53" i="97" s="1"/>
  <c r="M56" i="97" s="1"/>
  <c r="M59" i="97" s="1"/>
  <c r="L32" i="97"/>
  <c r="K32" i="97"/>
  <c r="J32" i="97"/>
  <c r="I32" i="97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E48" i="97" s="1"/>
  <c r="E51" i="97" s="1"/>
  <c r="E53" i="97" s="1"/>
  <c r="E56" i="97" s="1"/>
  <c r="E59" i="97" s="1"/>
  <c r="D32" i="97"/>
  <c r="C32" i="97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Z32" i="98"/>
  <c r="Y32" i="98"/>
  <c r="X32" i="98"/>
  <c r="X48" i="98" s="1"/>
  <c r="W32" i="98"/>
  <c r="W48" i="98" s="1"/>
  <c r="W51" i="98" s="1"/>
  <c r="W53" i="98" s="1"/>
  <c r="W56" i="98" s="1"/>
  <c r="W59" i="98" s="1"/>
  <c r="V32" i="98"/>
  <c r="U32" i="98"/>
  <c r="T32" i="98"/>
  <c r="T48" i="98" s="1"/>
  <c r="T51" i="98" s="1"/>
  <c r="T53" i="98" s="1"/>
  <c r="T56" i="98" s="1"/>
  <c r="T59" i="98" s="1"/>
  <c r="S32" i="98"/>
  <c r="R32" i="98"/>
  <c r="R48" i="98" s="1"/>
  <c r="R51" i="98" s="1"/>
  <c r="R53" i="98" s="1"/>
  <c r="R56" i="98" s="1"/>
  <c r="R59" i="98" s="1"/>
  <c r="Q32" i="98"/>
  <c r="P32" i="98"/>
  <c r="O32" i="98"/>
  <c r="O48" i="98" s="1"/>
  <c r="O51" i="98" s="1"/>
  <c r="O53" i="98" s="1"/>
  <c r="O56" i="98" s="1"/>
  <c r="O59" i="98" s="1"/>
  <c r="N32" i="98"/>
  <c r="M32" i="98"/>
  <c r="L32" i="98"/>
  <c r="L48" i="98" s="1"/>
  <c r="L51" i="98" s="1"/>
  <c r="L53" i="98" s="1"/>
  <c r="L56" i="98" s="1"/>
  <c r="L59" i="98" s="1"/>
  <c r="K32" i="98"/>
  <c r="J32" i="98"/>
  <c r="J48" i="98" s="1"/>
  <c r="J51" i="98" s="1"/>
  <c r="J53" i="98" s="1"/>
  <c r="J56" i="98" s="1"/>
  <c r="J59" i="98" s="1"/>
  <c r="I32" i="98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D32" i="98"/>
  <c r="D48" i="98" s="1"/>
  <c r="D51" i="98" s="1"/>
  <c r="D53" i="98" s="1"/>
  <c r="D56" i="98" s="1"/>
  <c r="D59" i="98" s="1"/>
  <c r="C32" i="98"/>
  <c r="N48" i="99"/>
  <c r="N51" i="99" s="1"/>
  <c r="N53" i="99" s="1"/>
  <c r="N56" i="99" s="1"/>
  <c r="N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AA56" i="100"/>
  <c r="AA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U48" i="101"/>
  <c r="U51" i="101" s="1"/>
  <c r="U53" i="101" s="1"/>
  <c r="U56" i="101" s="1"/>
  <c r="U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Y32" i="101"/>
  <c r="Y48" i="101" s="1"/>
  <c r="Y51" i="101" s="1"/>
  <c r="Y53" i="101" s="1"/>
  <c r="Y56" i="101" s="1"/>
  <c r="Y59" i="101" s="1"/>
  <c r="X32" i="101"/>
  <c r="X48" i="101" s="1"/>
  <c r="Z48" i="101" s="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X32" i="102"/>
  <c r="X48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D32" i="102"/>
  <c r="C32" i="102"/>
  <c r="C48" i="102" s="1"/>
  <c r="C51" i="102" s="1"/>
  <c r="C53" i="102" s="1"/>
  <c r="C56" i="102" s="1"/>
  <c r="C59" i="102" s="1"/>
  <c r="G48" i="103"/>
  <c r="G51" i="103" s="1"/>
  <c r="G53" i="103" s="1"/>
  <c r="G56" i="103" s="1"/>
  <c r="G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X48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AA47" i="104"/>
  <c r="Y47" i="104"/>
  <c r="Z47" i="104" s="1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U48" i="105"/>
  <c r="U51" i="105" s="1"/>
  <c r="U53" i="105" s="1"/>
  <c r="U56" i="105" s="1"/>
  <c r="U59" i="105" s="1"/>
  <c r="AA47" i="105"/>
  <c r="Z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Z32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AA47" i="106"/>
  <c r="Y47" i="106"/>
  <c r="X47" i="106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X32" i="106"/>
  <c r="W32" i="106"/>
  <c r="W48" i="106" s="1"/>
  <c r="W51" i="106" s="1"/>
  <c r="W53" i="106" s="1"/>
  <c r="W56" i="106" s="1"/>
  <c r="W59" i="106" s="1"/>
  <c r="V32" i="106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Q32" i="106"/>
  <c r="P32" i="106"/>
  <c r="P48" i="106" s="1"/>
  <c r="P51" i="106" s="1"/>
  <c r="P53" i="106" s="1"/>
  <c r="P56" i="106" s="1"/>
  <c r="P59" i="106" s="1"/>
  <c r="O32" i="106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I32" i="106"/>
  <c r="H32" i="106"/>
  <c r="H48" i="106" s="1"/>
  <c r="H51" i="106" s="1"/>
  <c r="H53" i="106" s="1"/>
  <c r="H56" i="106" s="1"/>
  <c r="H59" i="106" s="1"/>
  <c r="G32" i="106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F59" i="108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E32" i="108"/>
  <c r="E48" i="108" s="1"/>
  <c r="E51" i="108" s="1"/>
  <c r="E53" i="108" s="1"/>
  <c r="E56" i="108" s="1"/>
  <c r="E59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Z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C32" i="109"/>
  <c r="C48" i="109" s="1"/>
  <c r="C51" i="109" s="1"/>
  <c r="C53" i="109" s="1"/>
  <c r="C56" i="109" s="1"/>
  <c r="C59" i="109" s="1"/>
  <c r="J48" i="110"/>
  <c r="J51" i="110" s="1"/>
  <c r="J53" i="110" s="1"/>
  <c r="J56" i="110" s="1"/>
  <c r="J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Y48" i="110" s="1"/>
  <c r="Y51" i="110" s="1"/>
  <c r="Y53" i="110" s="1"/>
  <c r="Y56" i="110" s="1"/>
  <c r="Y59" i="110" s="1"/>
  <c r="X32" i="110"/>
  <c r="Z32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S32" i="110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K32" i="110"/>
  <c r="J32" i="110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X32" i="11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L32" i="111"/>
  <c r="L48" i="111" s="1"/>
  <c r="L51" i="111" s="1"/>
  <c r="L53" i="111" s="1"/>
  <c r="L56" i="111" s="1"/>
  <c r="L59" i="111" s="1"/>
  <c r="K32" i="111"/>
  <c r="J32" i="111"/>
  <c r="J48" i="111" s="1"/>
  <c r="J51" i="111" s="1"/>
  <c r="J53" i="111" s="1"/>
  <c r="J56" i="111" s="1"/>
  <c r="J59" i="111" s="1"/>
  <c r="I32" i="11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Z32" i="112" s="1"/>
  <c r="W32" i="112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O32" i="112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G32" i="112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C32" i="112"/>
  <c r="C48" i="112" s="1"/>
  <c r="C51" i="112" s="1"/>
  <c r="C53" i="112" s="1"/>
  <c r="C56" i="112" s="1"/>
  <c r="C59" i="112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Y48" i="113" s="1"/>
  <c r="Y51" i="113" s="1"/>
  <c r="Y53" i="113" s="1"/>
  <c r="Y56" i="113" s="1"/>
  <c r="Y59" i="113" s="1"/>
  <c r="X32" i="113"/>
  <c r="Z32" i="113" s="1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I53" i="114"/>
  <c r="I56" i="114" s="1"/>
  <c r="I59" i="114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I32" i="114"/>
  <c r="I48" i="114" s="1"/>
  <c r="I51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X32" i="115"/>
  <c r="X48" i="115" s="1"/>
  <c r="X51" i="115" s="1"/>
  <c r="Z51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Z32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C32" i="116"/>
  <c r="C48" i="116" s="1"/>
  <c r="C51" i="116" s="1"/>
  <c r="C53" i="116" s="1"/>
  <c r="C56" i="116" s="1"/>
  <c r="C59" i="116" s="1"/>
  <c r="AA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W32" i="117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T56" i="118"/>
  <c r="T59" i="118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Y48" i="118" s="1"/>
  <c r="Y51" i="118" s="1"/>
  <c r="Y53" i="118" s="1"/>
  <c r="Y56" i="118" s="1"/>
  <c r="Y59" i="118" s="1"/>
  <c r="X32" i="118"/>
  <c r="X48" i="118" s="1"/>
  <c r="W32" i="118"/>
  <c r="W48" i="118" s="1"/>
  <c r="W51" i="118" s="1"/>
  <c r="W53" i="118" s="1"/>
  <c r="W56" i="118" s="1"/>
  <c r="W59" i="118" s="1"/>
  <c r="V32" i="118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X48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C32" i="120"/>
  <c r="C48" i="120" s="1"/>
  <c r="C51" i="120" s="1"/>
  <c r="C53" i="120" s="1"/>
  <c r="C56" i="120" s="1"/>
  <c r="C59" i="120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Z32" i="121"/>
  <c r="Y32" i="121"/>
  <c r="X32" i="121"/>
  <c r="X48" i="121" s="1"/>
  <c r="W32" i="121"/>
  <c r="W48" i="121" s="1"/>
  <c r="W51" i="121" s="1"/>
  <c r="W53" i="121" s="1"/>
  <c r="W56" i="121" s="1"/>
  <c r="W59" i="121" s="1"/>
  <c r="V32" i="121"/>
  <c r="U32" i="121"/>
  <c r="T32" i="121"/>
  <c r="T48" i="121" s="1"/>
  <c r="T51" i="121" s="1"/>
  <c r="T53" i="121" s="1"/>
  <c r="T56" i="121" s="1"/>
  <c r="T59" i="121" s="1"/>
  <c r="S32" i="121"/>
  <c r="R32" i="121"/>
  <c r="Q32" i="121"/>
  <c r="P32" i="12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L32" i="121"/>
  <c r="L48" i="121" s="1"/>
  <c r="L51" i="121" s="1"/>
  <c r="L53" i="121" s="1"/>
  <c r="L56" i="121" s="1"/>
  <c r="L59" i="121" s="1"/>
  <c r="K32" i="121"/>
  <c r="J32" i="121"/>
  <c r="I32" i="121"/>
  <c r="H32" i="12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D32" i="121"/>
  <c r="D48" i="121" s="1"/>
  <c r="D51" i="121" s="1"/>
  <c r="D53" i="121" s="1"/>
  <c r="D56" i="121" s="1"/>
  <c r="D59" i="121" s="1"/>
  <c r="C32" i="12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X48" i="123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Z32" i="123"/>
  <c r="Y32" i="123"/>
  <c r="X32" i="123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C32" i="123"/>
  <c r="C48" i="123" s="1"/>
  <c r="C51" i="123" s="1"/>
  <c r="C53" i="123" s="1"/>
  <c r="C56" i="123" s="1"/>
  <c r="C59" i="123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Z32" i="124"/>
  <c r="Y32" i="124"/>
  <c r="Y48" i="124" s="1"/>
  <c r="Y51" i="124" s="1"/>
  <c r="Y53" i="124" s="1"/>
  <c r="Y56" i="124" s="1"/>
  <c r="Y59" i="124" s="1"/>
  <c r="X32" i="124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R32" i="124"/>
  <c r="Q32" i="124"/>
  <c r="P32" i="124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J32" i="124"/>
  <c r="I32" i="124"/>
  <c r="I48" i="124" s="1"/>
  <c r="I51" i="124" s="1"/>
  <c r="I53" i="124" s="1"/>
  <c r="I56" i="124" s="1"/>
  <c r="I59" i="124" s="1"/>
  <c r="H32" i="124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Z32" i="125" s="1"/>
  <c r="W32" i="125"/>
  <c r="V32" i="125"/>
  <c r="V48" i="125" s="1"/>
  <c r="V51" i="125" s="1"/>
  <c r="V53" i="125" s="1"/>
  <c r="V56" i="125" s="1"/>
  <c r="V59" i="125" s="1"/>
  <c r="U32" i="125"/>
  <c r="T32" i="125"/>
  <c r="T48" i="125" s="1"/>
  <c r="T51" i="125" s="1"/>
  <c r="T53" i="125" s="1"/>
  <c r="T56" i="125" s="1"/>
  <c r="T59" i="125" s="1"/>
  <c r="S32" i="125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N32" i="125"/>
  <c r="N48" i="125" s="1"/>
  <c r="N51" i="125" s="1"/>
  <c r="N53" i="125" s="1"/>
  <c r="N56" i="125" s="1"/>
  <c r="N59" i="125" s="1"/>
  <c r="M32" i="125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F32" i="125"/>
  <c r="F48" i="125" s="1"/>
  <c r="F51" i="125" s="1"/>
  <c r="F53" i="125" s="1"/>
  <c r="F56" i="125" s="1"/>
  <c r="F59" i="125" s="1"/>
  <c r="E32" i="125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Y59" i="126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X32" i="126"/>
  <c r="W32" i="126"/>
  <c r="W48" i="126" s="1"/>
  <c r="W51" i="126" s="1"/>
  <c r="W53" i="126" s="1"/>
  <c r="W56" i="126" s="1"/>
  <c r="W59" i="126" s="1"/>
  <c r="V32" i="126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J48" i="127"/>
  <c r="J51" i="127" s="1"/>
  <c r="J53" i="127" s="1"/>
  <c r="J56" i="127" s="1"/>
  <c r="J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Z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Z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Z32" i="129" s="1"/>
  <c r="W32" i="129"/>
  <c r="W48" i="129" s="1"/>
  <c r="W51" i="129" s="1"/>
  <c r="W53" i="129" s="1"/>
  <c r="W56" i="129" s="1"/>
  <c r="W59" i="129" s="1"/>
  <c r="V32" i="129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W48" i="130"/>
  <c r="W51" i="130" s="1"/>
  <c r="W53" i="130" s="1"/>
  <c r="W56" i="130" s="1"/>
  <c r="W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X32" i="130"/>
  <c r="W32" i="130"/>
  <c r="V32" i="130"/>
  <c r="V48" i="130" s="1"/>
  <c r="V51" i="130" s="1"/>
  <c r="V53" i="130" s="1"/>
  <c r="V56" i="130" s="1"/>
  <c r="V59" i="130" s="1"/>
  <c r="U32" i="130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Z32" i="131" s="1"/>
  <c r="W32" i="13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S32" i="131"/>
  <c r="S48" i="131" s="1"/>
  <c r="S51" i="131" s="1"/>
  <c r="S53" i="131" s="1"/>
  <c r="S56" i="131" s="1"/>
  <c r="S59" i="131" s="1"/>
  <c r="R32" i="131"/>
  <c r="Q32" i="131"/>
  <c r="Q48" i="131" s="1"/>
  <c r="Q51" i="131" s="1"/>
  <c r="Q53" i="131" s="1"/>
  <c r="Q56" i="131" s="1"/>
  <c r="Q59" i="131" s="1"/>
  <c r="P32" i="13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K32" i="131"/>
  <c r="K48" i="131" s="1"/>
  <c r="K51" i="131" s="1"/>
  <c r="K53" i="131" s="1"/>
  <c r="K56" i="131" s="1"/>
  <c r="K59" i="131" s="1"/>
  <c r="J32" i="131"/>
  <c r="I32" i="131"/>
  <c r="I48" i="131" s="1"/>
  <c r="I51" i="131" s="1"/>
  <c r="I53" i="131" s="1"/>
  <c r="I56" i="131" s="1"/>
  <c r="I59" i="131" s="1"/>
  <c r="H32" i="13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C32" i="131"/>
  <c r="C48" i="131" s="1"/>
  <c r="C51" i="131" s="1"/>
  <c r="C53" i="131" s="1"/>
  <c r="C56" i="131" s="1"/>
  <c r="C59" i="131" s="1"/>
  <c r="C56" i="132"/>
  <c r="C59" i="132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K53" i="133"/>
  <c r="K56" i="133" s="1"/>
  <c r="K59" i="133" s="1"/>
  <c r="M48" i="133"/>
  <c r="M51" i="133" s="1"/>
  <c r="M53" i="133" s="1"/>
  <c r="M56" i="133" s="1"/>
  <c r="M59" i="133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X48" i="133" s="1"/>
  <c r="W32" i="133"/>
  <c r="W48" i="133" s="1"/>
  <c r="W51" i="133" s="1"/>
  <c r="W53" i="133" s="1"/>
  <c r="W56" i="133" s="1"/>
  <c r="W59" i="133" s="1"/>
  <c r="V32" i="133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M32" i="133"/>
  <c r="L32" i="133"/>
  <c r="L48" i="133" s="1"/>
  <c r="L51" i="133" s="1"/>
  <c r="L53" i="133" s="1"/>
  <c r="L56" i="133" s="1"/>
  <c r="L59" i="133" s="1"/>
  <c r="K32" i="133"/>
  <c r="K48" i="133" s="1"/>
  <c r="K51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Y56" i="134"/>
  <c r="Y59" i="134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Y48" i="134" s="1"/>
  <c r="Y51" i="134" s="1"/>
  <c r="Y53" i="134" s="1"/>
  <c r="X32" i="134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R48" i="135"/>
  <c r="R51" i="135" s="1"/>
  <c r="R53" i="135" s="1"/>
  <c r="R56" i="135" s="1"/>
  <c r="R59" i="135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T32" i="135"/>
  <c r="S32" i="135"/>
  <c r="S48" i="135" s="1"/>
  <c r="S51" i="135" s="1"/>
  <c r="S53" i="135" s="1"/>
  <c r="S56" i="135" s="1"/>
  <c r="S59" i="135" s="1"/>
  <c r="R32" i="135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C32" i="135"/>
  <c r="C48" i="135" s="1"/>
  <c r="C51" i="135" s="1"/>
  <c r="C53" i="135" s="1"/>
  <c r="C56" i="135" s="1"/>
  <c r="C59" i="135" s="1"/>
  <c r="P53" i="136"/>
  <c r="P56" i="136" s="1"/>
  <c r="P59" i="136" s="1"/>
  <c r="AA47" i="136"/>
  <c r="Z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Y32" i="136"/>
  <c r="Y48" i="136" s="1"/>
  <c r="Y51" i="136" s="1"/>
  <c r="Y53" i="136" s="1"/>
  <c r="Y56" i="136" s="1"/>
  <c r="Y59" i="136" s="1"/>
  <c r="X32" i="136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Q32" i="136"/>
  <c r="Q48" i="136" s="1"/>
  <c r="Q51" i="136" s="1"/>
  <c r="Q53" i="136" s="1"/>
  <c r="Q56" i="136" s="1"/>
  <c r="Q59" i="136" s="1"/>
  <c r="P32" i="136"/>
  <c r="P48" i="136" s="1"/>
  <c r="P51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Y48" i="137"/>
  <c r="Y51" i="137" s="1"/>
  <c r="Y53" i="137" s="1"/>
  <c r="Y56" i="137" s="1"/>
  <c r="Y59" i="137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Y32" i="137"/>
  <c r="X32" i="137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I48" i="138" s="1"/>
  <c r="I51" i="138" s="1"/>
  <c r="I53" i="138" s="1"/>
  <c r="I56" i="138" s="1"/>
  <c r="I59" i="138" s="1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Z32" i="138"/>
  <c r="Y32" i="138"/>
  <c r="X32" i="138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P32" i="138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V48" i="139"/>
  <c r="V51" i="139" s="1"/>
  <c r="V53" i="139" s="1"/>
  <c r="V56" i="139" s="1"/>
  <c r="V59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V32" i="139"/>
  <c r="U32" i="139"/>
  <c r="U48" i="139" s="1"/>
  <c r="U51" i="139" s="1"/>
  <c r="U53" i="139" s="1"/>
  <c r="U56" i="139" s="1"/>
  <c r="U59" i="139" s="1"/>
  <c r="T32" i="139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C32" i="139"/>
  <c r="C48" i="139" s="1"/>
  <c r="C51" i="139" s="1"/>
  <c r="C53" i="139" s="1"/>
  <c r="C56" i="139" s="1"/>
  <c r="C59" i="139" s="1"/>
  <c r="U48" i="140"/>
  <c r="U51" i="140" s="1"/>
  <c r="U53" i="140" s="1"/>
  <c r="U56" i="140" s="1"/>
  <c r="U59" i="140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Z32" i="140" s="1"/>
  <c r="W32" i="140"/>
  <c r="W48" i="140" s="1"/>
  <c r="W51" i="140" s="1"/>
  <c r="W53" i="140" s="1"/>
  <c r="W56" i="140" s="1"/>
  <c r="W59" i="140" s="1"/>
  <c r="V32" i="140"/>
  <c r="U32" i="140"/>
  <c r="T32" i="140"/>
  <c r="T48" i="140" s="1"/>
  <c r="T51" i="140" s="1"/>
  <c r="T53" i="140" s="1"/>
  <c r="T56" i="140" s="1"/>
  <c r="T59" i="140" s="1"/>
  <c r="S32" i="140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O32" i="140"/>
  <c r="O48" i="140" s="1"/>
  <c r="O51" i="140" s="1"/>
  <c r="O53" i="140" s="1"/>
  <c r="O56" i="140" s="1"/>
  <c r="O59" i="140" s="1"/>
  <c r="N32" i="140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Q48" i="141"/>
  <c r="Q51" i="141" s="1"/>
  <c r="Q53" i="141" s="1"/>
  <c r="Q56" i="141" s="1"/>
  <c r="Q59" i="141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X48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N32" i="142"/>
  <c r="M32" i="142"/>
  <c r="M48" i="142" s="1"/>
  <c r="M51" i="142" s="1"/>
  <c r="M53" i="142" s="1"/>
  <c r="M56" i="142" s="1"/>
  <c r="M59" i="142" s="1"/>
  <c r="L32" i="142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E32" i="142"/>
  <c r="E48" i="142" s="1"/>
  <c r="E51" i="142" s="1"/>
  <c r="E53" i="142" s="1"/>
  <c r="E56" i="142" s="1"/>
  <c r="E59" i="142" s="1"/>
  <c r="D32" i="142"/>
  <c r="C32" i="142"/>
  <c r="C48" i="142" s="1"/>
  <c r="C51" i="142" s="1"/>
  <c r="C53" i="142" s="1"/>
  <c r="C56" i="142" s="1"/>
  <c r="C59" i="142" s="1"/>
  <c r="AA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X48" i="143" s="1"/>
  <c r="X51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H51" i="144"/>
  <c r="H53" i="144" s="1"/>
  <c r="H56" i="144" s="1"/>
  <c r="H59" i="144" s="1"/>
  <c r="AA47" i="144"/>
  <c r="Y47" i="144"/>
  <c r="X47" i="144"/>
  <c r="Z47" i="144" s="1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I48" i="144" s="1"/>
  <c r="I51" i="144" s="1"/>
  <c r="I53" i="144" s="1"/>
  <c r="I56" i="144" s="1"/>
  <c r="I59" i="144" s="1"/>
  <c r="H32" i="144"/>
  <c r="H48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X32" i="145"/>
  <c r="X48" i="145" s="1"/>
  <c r="X51" i="145" s="1"/>
  <c r="W32" i="145"/>
  <c r="V32" i="145"/>
  <c r="V48" i="145" s="1"/>
  <c r="V51" i="145" s="1"/>
  <c r="V53" i="145" s="1"/>
  <c r="V56" i="145" s="1"/>
  <c r="V59" i="145" s="1"/>
  <c r="U32" i="145"/>
  <c r="T32" i="145"/>
  <c r="T48" i="145" s="1"/>
  <c r="T51" i="145" s="1"/>
  <c r="T53" i="145" s="1"/>
  <c r="T56" i="145" s="1"/>
  <c r="T59" i="145" s="1"/>
  <c r="S32" i="145"/>
  <c r="R32" i="145"/>
  <c r="R48" i="145" s="1"/>
  <c r="R51" i="145" s="1"/>
  <c r="R53" i="145" s="1"/>
  <c r="R56" i="145" s="1"/>
  <c r="R59" i="145" s="1"/>
  <c r="Q32" i="145"/>
  <c r="P32" i="145"/>
  <c r="P48" i="145" s="1"/>
  <c r="P51" i="145" s="1"/>
  <c r="P53" i="145" s="1"/>
  <c r="P56" i="145" s="1"/>
  <c r="P59" i="145" s="1"/>
  <c r="O32" i="145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J32" i="145"/>
  <c r="J48" i="145" s="1"/>
  <c r="J51" i="145" s="1"/>
  <c r="J53" i="145" s="1"/>
  <c r="J56" i="145" s="1"/>
  <c r="J59" i="145" s="1"/>
  <c r="I32" i="145"/>
  <c r="H32" i="145"/>
  <c r="H48" i="145" s="1"/>
  <c r="H51" i="145" s="1"/>
  <c r="H53" i="145" s="1"/>
  <c r="H56" i="145" s="1"/>
  <c r="H59" i="145" s="1"/>
  <c r="G32" i="145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N51" i="146"/>
  <c r="N53" i="146" s="1"/>
  <c r="N56" i="146" s="1"/>
  <c r="N59" i="146" s="1"/>
  <c r="E48" i="146"/>
  <c r="E51" i="146" s="1"/>
  <c r="E53" i="146" s="1"/>
  <c r="E56" i="146" s="1"/>
  <c r="E59" i="146" s="1"/>
  <c r="AA47" i="146"/>
  <c r="Y47" i="146"/>
  <c r="X47" i="146"/>
  <c r="Z47" i="146" s="1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X48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Q56" i="147"/>
  <c r="Q59" i="147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V59" i="149"/>
  <c r="Q48" i="149"/>
  <c r="Q51" i="149" s="1"/>
  <c r="Q53" i="149" s="1"/>
  <c r="Q56" i="149" s="1"/>
  <c r="Q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K48" i="150"/>
  <c r="K51" i="150" s="1"/>
  <c r="K53" i="150" s="1"/>
  <c r="K56" i="150" s="1"/>
  <c r="K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W32" i="150"/>
  <c r="W48" i="150" s="1"/>
  <c r="W51" i="150" s="1"/>
  <c r="W53" i="150" s="1"/>
  <c r="W56" i="150" s="1"/>
  <c r="W59" i="150" s="1"/>
  <c r="V32" i="150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Q32" i="150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J32" i="150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U53" i="151"/>
  <c r="U56" i="151" s="1"/>
  <c r="U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X32" i="151"/>
  <c r="W32" i="151"/>
  <c r="W48" i="151" s="1"/>
  <c r="W51" i="151" s="1"/>
  <c r="W53" i="151" s="1"/>
  <c r="W56" i="151" s="1"/>
  <c r="W59" i="151" s="1"/>
  <c r="V32" i="151"/>
  <c r="U32" i="151"/>
  <c r="U48" i="151" s="1"/>
  <c r="U51" i="151" s="1"/>
  <c r="T32" i="15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N48" i="152"/>
  <c r="N51" i="152" s="1"/>
  <c r="N53" i="152" s="1"/>
  <c r="N56" i="152" s="1"/>
  <c r="N59" i="152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Y51" i="152" s="1"/>
  <c r="Y53" i="152" s="1"/>
  <c r="Y56" i="152" s="1"/>
  <c r="Y59" i="152" s="1"/>
  <c r="X32" i="152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N32" i="152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X32" i="153"/>
  <c r="Z32" i="153" s="1"/>
  <c r="W32" i="153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P32" i="153"/>
  <c r="P48" i="153" s="1"/>
  <c r="P51" i="153" s="1"/>
  <c r="P53" i="153" s="1"/>
  <c r="P56" i="153" s="1"/>
  <c r="P59" i="153" s="1"/>
  <c r="O32" i="153"/>
  <c r="N32" i="153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I32" i="153"/>
  <c r="H32" i="153"/>
  <c r="H48" i="153" s="1"/>
  <c r="H51" i="153" s="1"/>
  <c r="H53" i="153" s="1"/>
  <c r="H56" i="153" s="1"/>
  <c r="H59" i="153" s="1"/>
  <c r="G32" i="153"/>
  <c r="F32" i="153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H51" i="154"/>
  <c r="H53" i="154" s="1"/>
  <c r="H56" i="154" s="1"/>
  <c r="H59" i="154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Y32" i="154"/>
  <c r="Y48" i="154" s="1"/>
  <c r="Y51" i="154" s="1"/>
  <c r="Y53" i="154" s="1"/>
  <c r="Y56" i="154" s="1"/>
  <c r="Y59" i="154" s="1"/>
  <c r="X32" i="154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M48" i="155"/>
  <c r="M51" i="155" s="1"/>
  <c r="M53" i="155" s="1"/>
  <c r="M56" i="155" s="1"/>
  <c r="M59" i="155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X32" i="155"/>
  <c r="W32" i="155"/>
  <c r="W48" i="155" s="1"/>
  <c r="W51" i="155" s="1"/>
  <c r="W53" i="155" s="1"/>
  <c r="W56" i="155" s="1"/>
  <c r="W59" i="155" s="1"/>
  <c r="V32" i="155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M32" i="155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E32" i="155"/>
  <c r="E48" i="155" s="1"/>
  <c r="E51" i="155" s="1"/>
  <c r="E53" i="155" s="1"/>
  <c r="E56" i="155" s="1"/>
  <c r="E59" i="155" s="1"/>
  <c r="D32" i="155"/>
  <c r="C32" i="155"/>
  <c r="C48" i="155" s="1"/>
  <c r="C51" i="155" s="1"/>
  <c r="C53" i="155" s="1"/>
  <c r="C56" i="155" s="1"/>
  <c r="C59" i="155" s="1"/>
  <c r="J48" i="156"/>
  <c r="J51" i="156" s="1"/>
  <c r="J53" i="156" s="1"/>
  <c r="J56" i="156" s="1"/>
  <c r="J59" i="156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Z48" i="156" s="1"/>
  <c r="X32" i="156"/>
  <c r="X48" i="156" s="1"/>
  <c r="X51" i="156" s="1"/>
  <c r="X53" i="156" s="1"/>
  <c r="X56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Y32" i="158"/>
  <c r="X32" i="158"/>
  <c r="Z32" i="158" s="1"/>
  <c r="W32" i="158"/>
  <c r="W48" i="158" s="1"/>
  <c r="W51" i="158" s="1"/>
  <c r="W53" i="158" s="1"/>
  <c r="W56" i="158" s="1"/>
  <c r="W59" i="158" s="1"/>
  <c r="V32" i="158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R32" i="158"/>
  <c r="Q32" i="158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J32" i="158"/>
  <c r="I32" i="158"/>
  <c r="H32" i="158"/>
  <c r="G32" i="158"/>
  <c r="G48" i="158" s="1"/>
  <c r="G51" i="158" s="1"/>
  <c r="G53" i="158" s="1"/>
  <c r="G56" i="158" s="1"/>
  <c r="G59" i="158" s="1"/>
  <c r="F32" i="158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I48" i="159"/>
  <c r="I51" i="159" s="1"/>
  <c r="I53" i="159" s="1"/>
  <c r="I56" i="159" s="1"/>
  <c r="I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T32" i="159"/>
  <c r="T48" i="159" s="1"/>
  <c r="T51" i="159" s="1"/>
  <c r="T53" i="159" s="1"/>
  <c r="T56" i="159" s="1"/>
  <c r="T59" i="159" s="1"/>
  <c r="S32" i="159"/>
  <c r="R32" i="159"/>
  <c r="Q32" i="159"/>
  <c r="Q48" i="159" s="1"/>
  <c r="Q51" i="159" s="1"/>
  <c r="Q53" i="159" s="1"/>
  <c r="Q56" i="159" s="1"/>
  <c r="Q59" i="159" s="1"/>
  <c r="P32" i="159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I32" i="159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Q48" i="160"/>
  <c r="Q51" i="160" s="1"/>
  <c r="Q53" i="160" s="1"/>
  <c r="Q56" i="160" s="1"/>
  <c r="Q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X48" i="160" s="1"/>
  <c r="W32" i="160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Q32" i="160"/>
  <c r="P32" i="160"/>
  <c r="P48" i="160" s="1"/>
  <c r="P51" i="160" s="1"/>
  <c r="P53" i="160" s="1"/>
  <c r="P56" i="160" s="1"/>
  <c r="P59" i="160" s="1"/>
  <c r="O32" i="160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X32" i="161"/>
  <c r="W32" i="161"/>
  <c r="W48" i="161" s="1"/>
  <c r="W51" i="161" s="1"/>
  <c r="W53" i="161" s="1"/>
  <c r="W56" i="161" s="1"/>
  <c r="W59" i="161" s="1"/>
  <c r="V32" i="16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O32" i="161"/>
  <c r="O48" i="161" s="1"/>
  <c r="O51" i="161" s="1"/>
  <c r="O53" i="161" s="1"/>
  <c r="O56" i="161" s="1"/>
  <c r="O59" i="161" s="1"/>
  <c r="N32" i="16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H32" i="161"/>
  <c r="G32" i="161"/>
  <c r="G48" i="161" s="1"/>
  <c r="G51" i="161" s="1"/>
  <c r="G53" i="161" s="1"/>
  <c r="G56" i="161" s="1"/>
  <c r="G59" i="161" s="1"/>
  <c r="F32" i="16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W48" i="162"/>
  <c r="W51" i="162" s="1"/>
  <c r="W53" i="162" s="1"/>
  <c r="W56" i="162" s="1"/>
  <c r="W59" i="162" s="1"/>
  <c r="AA47" i="162"/>
  <c r="Y47" i="162"/>
  <c r="X47" i="162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W32" i="162"/>
  <c r="V32" i="162"/>
  <c r="V48" i="162" s="1"/>
  <c r="V51" i="162" s="1"/>
  <c r="V53" i="162" s="1"/>
  <c r="V56" i="162" s="1"/>
  <c r="V59" i="162" s="1"/>
  <c r="U32" i="162"/>
  <c r="T32" i="162"/>
  <c r="T48" i="162" s="1"/>
  <c r="T51" i="162" s="1"/>
  <c r="T53" i="162" s="1"/>
  <c r="T56" i="162" s="1"/>
  <c r="T59" i="162" s="1"/>
  <c r="S32" i="162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L32" i="162"/>
  <c r="K32" i="162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C32" i="162"/>
  <c r="C48" i="162" s="1"/>
  <c r="C51" i="162" s="1"/>
  <c r="C53" i="162" s="1"/>
  <c r="C56" i="162" s="1"/>
  <c r="C59" i="162" s="1"/>
  <c r="F48" i="163"/>
  <c r="F51" i="163" s="1"/>
  <c r="F53" i="163" s="1"/>
  <c r="F56" i="163" s="1"/>
  <c r="F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Y32" i="163"/>
  <c r="Y48" i="163" s="1"/>
  <c r="Y51" i="163" s="1"/>
  <c r="Y53" i="163" s="1"/>
  <c r="Y56" i="163" s="1"/>
  <c r="Y59" i="163" s="1"/>
  <c r="X32" i="163"/>
  <c r="X48" i="163" s="1"/>
  <c r="X51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AA47" i="164"/>
  <c r="Z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X32" i="164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W48" i="165"/>
  <c r="W51" i="165" s="1"/>
  <c r="W53" i="165" s="1"/>
  <c r="W56" i="165" s="1"/>
  <c r="W59" i="165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Z32" i="165" s="1"/>
  <c r="W32" i="165"/>
  <c r="V32" i="165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P32" i="165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H32" i="165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C32" i="165"/>
  <c r="C48" i="165" s="1"/>
  <c r="C51" i="165" s="1"/>
  <c r="C53" i="165" s="1"/>
  <c r="C56" i="165" s="1"/>
  <c r="C59" i="165" s="1"/>
  <c r="W48" i="166"/>
  <c r="W51" i="166" s="1"/>
  <c r="W53" i="166" s="1"/>
  <c r="W56" i="166" s="1"/>
  <c r="W59" i="166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X32" i="166"/>
  <c r="W32" i="166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C32" i="166"/>
  <c r="C48" i="166" s="1"/>
  <c r="C51" i="166" s="1"/>
  <c r="C53" i="166" s="1"/>
  <c r="C56" i="166" s="1"/>
  <c r="C59" i="166" s="1"/>
  <c r="E48" i="167"/>
  <c r="E51" i="167" s="1"/>
  <c r="E53" i="167" s="1"/>
  <c r="E56" i="167" s="1"/>
  <c r="E59" i="167" s="1"/>
  <c r="AA47" i="167"/>
  <c r="Y47" i="167"/>
  <c r="X47" i="167"/>
  <c r="Z47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W32" i="167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F32" i="167"/>
  <c r="F48" i="167" s="1"/>
  <c r="F51" i="167" s="1"/>
  <c r="F53" i="167" s="1"/>
  <c r="F56" i="167" s="1"/>
  <c r="F59" i="167" s="1"/>
  <c r="E32" i="167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AA47" i="168"/>
  <c r="Z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X48" i="168" s="1"/>
  <c r="W32" i="168"/>
  <c r="W48" i="168" s="1"/>
  <c r="W51" i="168" s="1"/>
  <c r="W53" i="168" s="1"/>
  <c r="W56" i="168" s="1"/>
  <c r="W59" i="168" s="1"/>
  <c r="V32" i="168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K51" i="169"/>
  <c r="K53" i="169" s="1"/>
  <c r="K56" i="169" s="1"/>
  <c r="K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W32" i="169"/>
  <c r="V32" i="169"/>
  <c r="V48" i="169" s="1"/>
  <c r="V51" i="169" s="1"/>
  <c r="V53" i="169" s="1"/>
  <c r="V56" i="169" s="1"/>
  <c r="V59" i="169" s="1"/>
  <c r="U32" i="169"/>
  <c r="T32" i="169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P32" i="169"/>
  <c r="P48" i="169" s="1"/>
  <c r="P51" i="169" s="1"/>
  <c r="P53" i="169" s="1"/>
  <c r="P56" i="169" s="1"/>
  <c r="P59" i="169" s="1"/>
  <c r="O32" i="169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J32" i="169"/>
  <c r="J48" i="169" s="1"/>
  <c r="J51" i="169" s="1"/>
  <c r="J53" i="169" s="1"/>
  <c r="J56" i="169" s="1"/>
  <c r="J59" i="169" s="1"/>
  <c r="I32" i="169"/>
  <c r="H32" i="169"/>
  <c r="H48" i="169" s="1"/>
  <c r="H51" i="169" s="1"/>
  <c r="H53" i="169" s="1"/>
  <c r="H56" i="169" s="1"/>
  <c r="H59" i="169" s="1"/>
  <c r="G32" i="169"/>
  <c r="F32" i="169"/>
  <c r="F48" i="169" s="1"/>
  <c r="F51" i="169" s="1"/>
  <c r="F53" i="169" s="1"/>
  <c r="F56" i="169" s="1"/>
  <c r="F59" i="169" s="1"/>
  <c r="E32" i="169"/>
  <c r="D32" i="169"/>
  <c r="C32" i="169"/>
  <c r="C48" i="169" s="1"/>
  <c r="C51" i="169" s="1"/>
  <c r="C53" i="169" s="1"/>
  <c r="C56" i="169" s="1"/>
  <c r="C59" i="169" s="1"/>
  <c r="J48" i="170"/>
  <c r="J51" i="170" s="1"/>
  <c r="J53" i="170" s="1"/>
  <c r="J56" i="170" s="1"/>
  <c r="J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X48" i="170" s="1"/>
  <c r="X51" i="170" s="1"/>
  <c r="X53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I32" i="170"/>
  <c r="I48" i="170" s="1"/>
  <c r="I51" i="170" s="1"/>
  <c r="I53" i="170" s="1"/>
  <c r="I56" i="170" s="1"/>
  <c r="I59" i="170" s="1"/>
  <c r="H32" i="170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Y48" i="171"/>
  <c r="Y51" i="171" s="1"/>
  <c r="Y53" i="171" s="1"/>
  <c r="Y56" i="171" s="1"/>
  <c r="Y59" i="171" s="1"/>
  <c r="AA47" i="171"/>
  <c r="Y47" i="171"/>
  <c r="Z47" i="171" s="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X32" i="17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Z47" i="172" s="1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Y32" i="172"/>
  <c r="Y48" i="172" s="1"/>
  <c r="X32" i="172"/>
  <c r="Z32" i="172" s="1"/>
  <c r="W32" i="172"/>
  <c r="W48" i="172" s="1"/>
  <c r="W51" i="172" s="1"/>
  <c r="W53" i="172" s="1"/>
  <c r="W56" i="172" s="1"/>
  <c r="W59" i="172" s="1"/>
  <c r="V32" i="172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Z32" i="174" s="1"/>
  <c r="W32" i="174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W32" i="175"/>
  <c r="W48" i="175" s="1"/>
  <c r="W51" i="175" s="1"/>
  <c r="W53" i="175" s="1"/>
  <c r="W56" i="175" s="1"/>
  <c r="W59" i="175" s="1"/>
  <c r="V32" i="175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C53" i="176"/>
  <c r="C56" i="176" s="1"/>
  <c r="C59" i="176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D32" i="176"/>
  <c r="D48" i="176" s="1"/>
  <c r="D51" i="176" s="1"/>
  <c r="D53" i="176" s="1"/>
  <c r="D56" i="176" s="1"/>
  <c r="D59" i="176" s="1"/>
  <c r="C32" i="176"/>
  <c r="C48" i="176" s="1"/>
  <c r="C51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Y32" i="177"/>
  <c r="X32" i="177"/>
  <c r="X48" i="177" s="1"/>
  <c r="W32" i="177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S32" i="177"/>
  <c r="R32" i="177"/>
  <c r="R48" i="177" s="1"/>
  <c r="R51" i="177" s="1"/>
  <c r="R53" i="177" s="1"/>
  <c r="R56" i="177" s="1"/>
  <c r="R59" i="177" s="1"/>
  <c r="Q32" i="177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H32" i="177"/>
  <c r="H48" i="177" s="1"/>
  <c r="H51" i="177" s="1"/>
  <c r="H53" i="177" s="1"/>
  <c r="H56" i="177" s="1"/>
  <c r="H59" i="177" s="1"/>
  <c r="G32" i="177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C32" i="177"/>
  <c r="D56" i="178"/>
  <c r="D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C32" i="178"/>
  <c r="X48" i="179"/>
  <c r="X51" i="179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Y32" i="179"/>
  <c r="Y48" i="179" s="1"/>
  <c r="X32" i="179"/>
  <c r="Z32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S32" i="179"/>
  <c r="R32" i="179"/>
  <c r="Q32" i="179"/>
  <c r="Q48" i="179" s="1"/>
  <c r="Q51" i="179" s="1"/>
  <c r="Q53" i="179" s="1"/>
  <c r="Q56" i="179" s="1"/>
  <c r="Q59" i="179" s="1"/>
  <c r="P32" i="179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K32" i="179"/>
  <c r="J32" i="179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C32" i="179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Z32" i="180"/>
  <c r="Y32" i="180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S32" i="180"/>
  <c r="R32" i="180"/>
  <c r="R48" i="180" s="1"/>
  <c r="R51" i="180" s="1"/>
  <c r="R53" i="180" s="1"/>
  <c r="R56" i="180" s="1"/>
  <c r="R59" i="180" s="1"/>
  <c r="Q32" i="180"/>
  <c r="P32" i="180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K32" i="180"/>
  <c r="J32" i="180"/>
  <c r="J48" i="180" s="1"/>
  <c r="J51" i="180" s="1"/>
  <c r="J53" i="180" s="1"/>
  <c r="J56" i="180" s="1"/>
  <c r="J59" i="180" s="1"/>
  <c r="I32" i="180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AA48" i="181"/>
  <c r="AA51" i="181" s="1"/>
  <c r="AA53" i="181" s="1"/>
  <c r="AA56" i="181" s="1"/>
  <c r="AA59" i="181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Y32" i="18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J48" i="182"/>
  <c r="J51" i="182" s="1"/>
  <c r="J53" i="182" s="1"/>
  <c r="J56" i="182" s="1"/>
  <c r="J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W32" i="182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O32" i="183"/>
  <c r="O48" i="183" s="1"/>
  <c r="O51" i="183" s="1"/>
  <c r="O53" i="183" s="1"/>
  <c r="O56" i="183" s="1"/>
  <c r="O59" i="183" s="1"/>
  <c r="N32" i="183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51" i="184"/>
  <c r="AA53" i="184" s="1"/>
  <c r="AA56" i="184" s="1"/>
  <c r="AA59" i="184" s="1"/>
  <c r="L48" i="184"/>
  <c r="L51" i="184" s="1"/>
  <c r="L53" i="184" s="1"/>
  <c r="L56" i="184" s="1"/>
  <c r="L59" i="184" s="1"/>
  <c r="AA47" i="184"/>
  <c r="Y47" i="184"/>
  <c r="X47" i="184"/>
  <c r="Z47" i="184" s="1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Y32" i="184"/>
  <c r="Y48" i="184" s="1"/>
  <c r="Y51" i="184" s="1"/>
  <c r="Y53" i="184" s="1"/>
  <c r="Y56" i="184" s="1"/>
  <c r="Y59" i="184" s="1"/>
  <c r="X32" i="184"/>
  <c r="X48" i="184" s="1"/>
  <c r="Z48" i="184" s="1"/>
  <c r="W32" i="184"/>
  <c r="V32" i="184"/>
  <c r="V48" i="184" s="1"/>
  <c r="V51" i="184" s="1"/>
  <c r="V53" i="184" s="1"/>
  <c r="V56" i="184" s="1"/>
  <c r="V59" i="184" s="1"/>
  <c r="U32" i="184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N32" i="184"/>
  <c r="N48" i="184" s="1"/>
  <c r="N51" i="184" s="1"/>
  <c r="N53" i="184" s="1"/>
  <c r="N56" i="184" s="1"/>
  <c r="N59" i="184" s="1"/>
  <c r="M32" i="184"/>
  <c r="L32" i="184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F32" i="184"/>
  <c r="F48" i="184" s="1"/>
  <c r="F51" i="184" s="1"/>
  <c r="F53" i="184" s="1"/>
  <c r="F56" i="184" s="1"/>
  <c r="F59" i="184" s="1"/>
  <c r="E32" i="184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X48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E32" i="185"/>
  <c r="E48" i="185" s="1"/>
  <c r="E51" i="185" s="1"/>
  <c r="E53" i="185" s="1"/>
  <c r="E56" i="185" s="1"/>
  <c r="E59" i="185" s="1"/>
  <c r="D32" i="185"/>
  <c r="C32" i="185"/>
  <c r="C48" i="185" s="1"/>
  <c r="C51" i="185" s="1"/>
  <c r="C53" i="185" s="1"/>
  <c r="C56" i="185" s="1"/>
  <c r="C59" i="185" s="1"/>
  <c r="N48" i="186"/>
  <c r="N51" i="186" s="1"/>
  <c r="N53" i="186" s="1"/>
  <c r="N56" i="186" s="1"/>
  <c r="N59" i="186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Y32" i="186"/>
  <c r="Y48" i="186" s="1"/>
  <c r="Y51" i="186" s="1"/>
  <c r="Y53" i="186" s="1"/>
  <c r="Y56" i="186" s="1"/>
  <c r="Y59" i="186" s="1"/>
  <c r="X32" i="186"/>
  <c r="X48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M32" i="186"/>
  <c r="L32" i="186"/>
  <c r="L48" i="186" s="1"/>
  <c r="L51" i="186" s="1"/>
  <c r="L53" i="186" s="1"/>
  <c r="L56" i="186" s="1"/>
  <c r="L59" i="186" s="1"/>
  <c r="K32" i="186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AA47" i="187"/>
  <c r="Y47" i="187"/>
  <c r="X47" i="187"/>
  <c r="Z47" i="187" s="1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Y32" i="187"/>
  <c r="Y48" i="187" s="1"/>
  <c r="X32" i="187"/>
  <c r="X48" i="187" s="1"/>
  <c r="X51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R32" i="187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J32" i="187"/>
  <c r="I32" i="187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X48" i="188"/>
  <c r="AA47" i="188"/>
  <c r="Y47" i="188"/>
  <c r="X47" i="188"/>
  <c r="W47" i="188"/>
  <c r="V47" i="188"/>
  <c r="U47" i="188"/>
  <c r="T47" i="188"/>
  <c r="S47" i="188"/>
  <c r="R47" i="188"/>
  <c r="Q47" i="188"/>
  <c r="Q48" i="188" s="1"/>
  <c r="Q51" i="188" s="1"/>
  <c r="Q53" i="188" s="1"/>
  <c r="Q56" i="188" s="1"/>
  <c r="Q59" i="188" s="1"/>
  <c r="P47" i="188"/>
  <c r="O47" i="188"/>
  <c r="N47" i="188"/>
  <c r="M47" i="188"/>
  <c r="L47" i="188"/>
  <c r="K47" i="188"/>
  <c r="J47" i="188"/>
  <c r="I47" i="188"/>
  <c r="I48" i="188" s="1"/>
  <c r="I51" i="188" s="1"/>
  <c r="I53" i="188" s="1"/>
  <c r="I56" i="188" s="1"/>
  <c r="I59" i="188" s="1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Z32" i="188"/>
  <c r="Y32" i="188"/>
  <c r="X32" i="188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T32" i="188"/>
  <c r="T48" i="188" s="1"/>
  <c r="T51" i="188" s="1"/>
  <c r="T53" i="188" s="1"/>
  <c r="T56" i="188" s="1"/>
  <c r="T59" i="188" s="1"/>
  <c r="S32" i="188"/>
  <c r="R32" i="188"/>
  <c r="R48" i="188" s="1"/>
  <c r="R51" i="188" s="1"/>
  <c r="R53" i="188" s="1"/>
  <c r="R56" i="188" s="1"/>
  <c r="R59" i="188" s="1"/>
  <c r="Q32" i="188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L59" i="188" s="1"/>
  <c r="K32" i="188"/>
  <c r="J32" i="188"/>
  <c r="J48" i="188" s="1"/>
  <c r="J51" i="188" s="1"/>
  <c r="J53" i="188" s="1"/>
  <c r="J56" i="188" s="1"/>
  <c r="J59" i="188" s="1"/>
  <c r="I32" i="188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D32" i="188"/>
  <c r="D48" i="188" s="1"/>
  <c r="D51" i="188" s="1"/>
  <c r="D53" i="188" s="1"/>
  <c r="D56" i="188" s="1"/>
  <c r="D59" i="188" s="1"/>
  <c r="C32" i="188"/>
  <c r="G48" i="189"/>
  <c r="G51" i="189" s="1"/>
  <c r="G53" i="189" s="1"/>
  <c r="G56" i="189" s="1"/>
  <c r="G59" i="189" s="1"/>
  <c r="F48" i="189"/>
  <c r="F51" i="189" s="1"/>
  <c r="F53" i="189" s="1"/>
  <c r="F56" i="189" s="1"/>
  <c r="F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X32" i="189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G32" i="189"/>
  <c r="F32" i="189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W32" i="190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O32" i="190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I48" i="191"/>
  <c r="I51" i="191" s="1"/>
  <c r="I53" i="191" s="1"/>
  <c r="I56" i="191" s="1"/>
  <c r="I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U32" i="19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M32" i="191"/>
  <c r="M48" i="191" s="1"/>
  <c r="M51" i="191" s="1"/>
  <c r="M53" i="191" s="1"/>
  <c r="M56" i="191" s="1"/>
  <c r="M59" i="191" s="1"/>
  <c r="L32" i="19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X48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T32" i="192"/>
  <c r="S32" i="192"/>
  <c r="S48" i="192" s="1"/>
  <c r="S51" i="192" s="1"/>
  <c r="S53" i="192" s="1"/>
  <c r="S56" i="192" s="1"/>
  <c r="S59" i="192" s="1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G48" i="193"/>
  <c r="G51" i="193" s="1"/>
  <c r="G53" i="193" s="1"/>
  <c r="G56" i="193" s="1"/>
  <c r="G59" i="193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C32" i="193"/>
  <c r="C48" i="193" s="1"/>
  <c r="C51" i="193" s="1"/>
  <c r="C53" i="193" s="1"/>
  <c r="C56" i="193" s="1"/>
  <c r="C59" i="193" s="1"/>
  <c r="AA47" i="194"/>
  <c r="Z47" i="194"/>
  <c r="Y47" i="194"/>
  <c r="X47" i="194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X48" i="194" s="1"/>
  <c r="X51" i="194" s="1"/>
  <c r="Z51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G53" i="195"/>
  <c r="G56" i="195" s="1"/>
  <c r="G59" i="195" s="1"/>
  <c r="AA47" i="195"/>
  <c r="Y47" i="195"/>
  <c r="Z47" i="195" s="1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Q32" i="195"/>
  <c r="Q48" i="195" s="1"/>
  <c r="Q51" i="195" s="1"/>
  <c r="Q53" i="195" s="1"/>
  <c r="Q56" i="195" s="1"/>
  <c r="Q59" i="195" s="1"/>
  <c r="P32" i="195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X32" i="196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T32" i="196"/>
  <c r="T48" i="196" s="1"/>
  <c r="T51" i="196" s="1"/>
  <c r="T53" i="196" s="1"/>
  <c r="T56" i="196" s="1"/>
  <c r="T59" i="196" s="1"/>
  <c r="S32" i="196"/>
  <c r="R32" i="196"/>
  <c r="R48" i="196" s="1"/>
  <c r="R51" i="196" s="1"/>
  <c r="R53" i="196" s="1"/>
  <c r="R56" i="196" s="1"/>
  <c r="R59" i="196" s="1"/>
  <c r="Q32" i="196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L32" i="196"/>
  <c r="L48" i="196" s="1"/>
  <c r="L51" i="196" s="1"/>
  <c r="L53" i="196" s="1"/>
  <c r="L56" i="196" s="1"/>
  <c r="L59" i="196" s="1"/>
  <c r="K32" i="196"/>
  <c r="J32" i="196"/>
  <c r="J48" i="196" s="1"/>
  <c r="J51" i="196" s="1"/>
  <c r="J53" i="196" s="1"/>
  <c r="J56" i="196" s="1"/>
  <c r="J59" i="196" s="1"/>
  <c r="I32" i="196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D32" i="196"/>
  <c r="D48" i="196" s="1"/>
  <c r="D51" i="196" s="1"/>
  <c r="D53" i="196" s="1"/>
  <c r="D56" i="196" s="1"/>
  <c r="D59" i="196" s="1"/>
  <c r="C32" i="196"/>
  <c r="E53" i="197"/>
  <c r="E56" i="197" s="1"/>
  <c r="E59" i="197" s="1"/>
  <c r="O48" i="197"/>
  <c r="O51" i="197" s="1"/>
  <c r="O53" i="197" s="1"/>
  <c r="O56" i="197" s="1"/>
  <c r="O59" i="197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X32" i="197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O32" i="197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M48" i="198"/>
  <c r="M51" i="198" s="1"/>
  <c r="M53" i="198" s="1"/>
  <c r="M56" i="198" s="1"/>
  <c r="M59" i="198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N32" i="198"/>
  <c r="N48" i="198" s="1"/>
  <c r="N51" i="198" s="1"/>
  <c r="N53" i="198" s="1"/>
  <c r="N56" i="198" s="1"/>
  <c r="N59" i="198" s="1"/>
  <c r="M32" i="198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W48" i="199" s="1"/>
  <c r="W51" i="199" s="1"/>
  <c r="W53" i="199" s="1"/>
  <c r="W56" i="199" s="1"/>
  <c r="W59" i="199" s="1"/>
  <c r="V32" i="199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H32" i="199"/>
  <c r="G32" i="199"/>
  <c r="G48" i="199" s="1"/>
  <c r="G51" i="199" s="1"/>
  <c r="G53" i="199" s="1"/>
  <c r="G56" i="199" s="1"/>
  <c r="G59" i="199" s="1"/>
  <c r="F32" i="199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J53" i="200"/>
  <c r="J56" i="200" s="1"/>
  <c r="J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F32" i="200"/>
  <c r="E32" i="200"/>
  <c r="E48" i="200" s="1"/>
  <c r="E51" i="200" s="1"/>
  <c r="E53" i="200" s="1"/>
  <c r="E56" i="200" s="1"/>
  <c r="E59" i="200" s="1"/>
  <c r="D32" i="200"/>
  <c r="C32" i="200"/>
  <c r="C48" i="200" s="1"/>
  <c r="C51" i="200" s="1"/>
  <c r="C53" i="200" s="1"/>
  <c r="C56" i="200" s="1"/>
  <c r="C59" i="200" s="1"/>
  <c r="AA47" i="201"/>
  <c r="Y47" i="201"/>
  <c r="X47" i="201"/>
  <c r="Z47" i="201" s="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X51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H51" i="202"/>
  <c r="H53" i="202" s="1"/>
  <c r="H56" i="202" s="1"/>
  <c r="H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W32" i="202"/>
  <c r="W48" i="202" s="1"/>
  <c r="W51" i="202" s="1"/>
  <c r="W53" i="202" s="1"/>
  <c r="W56" i="202" s="1"/>
  <c r="W59" i="202" s="1"/>
  <c r="V32" i="202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I32" i="202"/>
  <c r="I48" i="202" s="1"/>
  <c r="I51" i="202" s="1"/>
  <c r="I53" i="202" s="1"/>
  <c r="I56" i="202" s="1"/>
  <c r="I59" i="202" s="1"/>
  <c r="H32" i="202"/>
  <c r="H48" i="202" s="1"/>
  <c r="G32" i="202"/>
  <c r="G48" i="202" s="1"/>
  <c r="G51" i="202" s="1"/>
  <c r="G53" i="202" s="1"/>
  <c r="G56" i="202" s="1"/>
  <c r="G59" i="202" s="1"/>
  <c r="F32" i="202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X32" i="203"/>
  <c r="Z32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S32" i="203"/>
  <c r="R32" i="203"/>
  <c r="Q32" i="203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M32" i="203"/>
  <c r="M48" i="203" s="1"/>
  <c r="M51" i="203" s="1"/>
  <c r="M53" i="203" s="1"/>
  <c r="M56" i="203" s="1"/>
  <c r="M59" i="203" s="1"/>
  <c r="L32" i="203"/>
  <c r="K32" i="203"/>
  <c r="J32" i="203"/>
  <c r="I32" i="203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C32" i="203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X32" i="204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O48" i="205"/>
  <c r="O51" i="205" s="1"/>
  <c r="O53" i="205" s="1"/>
  <c r="O56" i="205" s="1"/>
  <c r="O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Z32" i="205" s="1"/>
  <c r="W32" i="205"/>
  <c r="V32" i="205"/>
  <c r="U32" i="205"/>
  <c r="T32" i="205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O32" i="205"/>
  <c r="N32" i="205"/>
  <c r="N48" i="205" s="1"/>
  <c r="N51" i="205" s="1"/>
  <c r="N53" i="205" s="1"/>
  <c r="N56" i="205" s="1"/>
  <c r="N59" i="205" s="1"/>
  <c r="M32" i="205"/>
  <c r="L32" i="205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G32" i="205"/>
  <c r="F32" i="205"/>
  <c r="F48" i="205" s="1"/>
  <c r="F51" i="205" s="1"/>
  <c r="F53" i="205" s="1"/>
  <c r="F56" i="205" s="1"/>
  <c r="F59" i="205" s="1"/>
  <c r="E32" i="205"/>
  <c r="D32" i="205"/>
  <c r="C32" i="205"/>
  <c r="C48" i="205" s="1"/>
  <c r="C51" i="205" s="1"/>
  <c r="C53" i="205" s="1"/>
  <c r="C56" i="205" s="1"/>
  <c r="C59" i="205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J53" i="207"/>
  <c r="J56" i="207" s="1"/>
  <c r="J59" i="207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W32" i="207"/>
  <c r="W48" i="207" s="1"/>
  <c r="W51" i="207" s="1"/>
  <c r="W53" i="207" s="1"/>
  <c r="W56" i="207" s="1"/>
  <c r="W59" i="207" s="1"/>
  <c r="V32" i="207"/>
  <c r="V48" i="207" s="1"/>
  <c r="V51" i="207" s="1"/>
  <c r="V53" i="207" s="1"/>
  <c r="V56" i="207" s="1"/>
  <c r="V59" i="207" s="1"/>
  <c r="U32" i="207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K48" i="208"/>
  <c r="K51" i="208" s="1"/>
  <c r="K53" i="208" s="1"/>
  <c r="K56" i="208" s="1"/>
  <c r="K59" i="208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V32" i="208"/>
  <c r="U32" i="208"/>
  <c r="U48" i="208" s="1"/>
  <c r="U51" i="208" s="1"/>
  <c r="U53" i="208" s="1"/>
  <c r="U56" i="208" s="1"/>
  <c r="U59" i="208" s="1"/>
  <c r="T32" i="208"/>
  <c r="S32" i="208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N32" i="208"/>
  <c r="M32" i="208"/>
  <c r="M48" i="208" s="1"/>
  <c r="M51" i="208" s="1"/>
  <c r="M53" i="208" s="1"/>
  <c r="M56" i="208" s="1"/>
  <c r="M59" i="208" s="1"/>
  <c r="L32" i="208"/>
  <c r="K32" i="208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F32" i="208"/>
  <c r="E32" i="208"/>
  <c r="E48" i="208" s="1"/>
  <c r="E51" i="208" s="1"/>
  <c r="E53" i="208" s="1"/>
  <c r="E56" i="208" s="1"/>
  <c r="E59" i="208" s="1"/>
  <c r="D32" i="208"/>
  <c r="C32" i="208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X48" i="209" s="1"/>
  <c r="X51" i="209" s="1"/>
  <c r="X53" i="209" s="1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M51" i="210"/>
  <c r="M53" i="210" s="1"/>
  <c r="M56" i="210" s="1"/>
  <c r="M59" i="210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Y32" i="210"/>
  <c r="Y48" i="210" s="1"/>
  <c r="Y51" i="210" s="1"/>
  <c r="Y53" i="210" s="1"/>
  <c r="Y56" i="210" s="1"/>
  <c r="Y59" i="210" s="1"/>
  <c r="X32" i="210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W32" i="211"/>
  <c r="V32" i="211"/>
  <c r="U32" i="21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N32" i="211"/>
  <c r="M32" i="21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F32" i="211"/>
  <c r="E32" i="21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F48" i="213"/>
  <c r="F51" i="213" s="1"/>
  <c r="F53" i="213" s="1"/>
  <c r="F56" i="213" s="1"/>
  <c r="F59" i="213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X32" i="214"/>
  <c r="W32" i="214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S32" i="214"/>
  <c r="R32" i="214"/>
  <c r="Q32" i="214"/>
  <c r="Q48" i="214" s="1"/>
  <c r="Q51" i="214" s="1"/>
  <c r="Q53" i="214" s="1"/>
  <c r="Q56" i="214" s="1"/>
  <c r="Q59" i="214" s="1"/>
  <c r="P32" i="214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K32" i="214"/>
  <c r="J32" i="214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C32" i="214"/>
  <c r="W48" i="215"/>
  <c r="W51" i="215" s="1"/>
  <c r="W53" i="215" s="1"/>
  <c r="W56" i="215" s="1"/>
  <c r="W59" i="215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Z32" i="215" s="1"/>
  <c r="X32" i="215"/>
  <c r="W32" i="215"/>
  <c r="V32" i="215"/>
  <c r="V48" i="215" s="1"/>
  <c r="V51" i="215" s="1"/>
  <c r="V53" i="215" s="1"/>
  <c r="V56" i="215" s="1"/>
  <c r="V59" i="215" s="1"/>
  <c r="U32" i="215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P32" i="215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H32" i="215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8" i="216"/>
  <c r="AA51" i="216" s="1"/>
  <c r="AA53" i="216" s="1"/>
  <c r="AA56" i="216" s="1"/>
  <c r="AA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Y32" i="216"/>
  <c r="X32" i="216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J48" i="217"/>
  <c r="J51" i="217" s="1"/>
  <c r="J53" i="217" s="1"/>
  <c r="J56" i="217" s="1"/>
  <c r="J59" i="217" s="1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W32" i="217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L48" i="219"/>
  <c r="L51" i="219" s="1"/>
  <c r="L53" i="219" s="1"/>
  <c r="L56" i="219" s="1"/>
  <c r="L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U32" i="219"/>
  <c r="T32" i="219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M32" i="219"/>
  <c r="L32" i="219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R51" i="220"/>
  <c r="R53" i="220" s="1"/>
  <c r="R56" i="220" s="1"/>
  <c r="R59" i="220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X48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T32" i="220"/>
  <c r="S32" i="220"/>
  <c r="S48" i="220" s="1"/>
  <c r="S51" i="220" s="1"/>
  <c r="S53" i="220" s="1"/>
  <c r="S56" i="220" s="1"/>
  <c r="S59" i="220" s="1"/>
  <c r="R32" i="220"/>
  <c r="R48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E32" i="220"/>
  <c r="E48" i="220" s="1"/>
  <c r="E51" i="220" s="1"/>
  <c r="E53" i="220" s="1"/>
  <c r="E56" i="220" s="1"/>
  <c r="E59" i="220" s="1"/>
  <c r="D32" i="220"/>
  <c r="C32" i="220"/>
  <c r="C48" i="220" s="1"/>
  <c r="C51" i="220" s="1"/>
  <c r="C53" i="220" s="1"/>
  <c r="C56" i="220" s="1"/>
  <c r="C59" i="220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Y48" i="221" s="1"/>
  <c r="Y51" i="221" s="1"/>
  <c r="Y53" i="221" s="1"/>
  <c r="Y56" i="221" s="1"/>
  <c r="Y59" i="221" s="1"/>
  <c r="X32" i="221"/>
  <c r="X48" i="221" s="1"/>
  <c r="X51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H51" i="222"/>
  <c r="H53" i="222" s="1"/>
  <c r="H56" i="222" s="1"/>
  <c r="H59" i="222" s="1"/>
  <c r="AA47" i="222"/>
  <c r="Z47" i="222"/>
  <c r="Y47" i="222"/>
  <c r="X47" i="222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X48" i="222" s="1"/>
  <c r="W32" i="222"/>
  <c r="W48" i="222" s="1"/>
  <c r="W51" i="222" s="1"/>
  <c r="W53" i="222" s="1"/>
  <c r="W56" i="222" s="1"/>
  <c r="W59" i="222" s="1"/>
  <c r="V32" i="222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I32" i="222"/>
  <c r="I48" i="222" s="1"/>
  <c r="I51" i="222" s="1"/>
  <c r="I53" i="222" s="1"/>
  <c r="I56" i="222" s="1"/>
  <c r="I59" i="222" s="1"/>
  <c r="H32" i="222"/>
  <c r="H48" i="222" s="1"/>
  <c r="G32" i="222"/>
  <c r="G48" i="222" s="1"/>
  <c r="G51" i="222" s="1"/>
  <c r="G53" i="222" s="1"/>
  <c r="G56" i="222" s="1"/>
  <c r="G59" i="222" s="1"/>
  <c r="F32" i="222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AA47" i="223"/>
  <c r="Y47" i="223"/>
  <c r="X47" i="223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X48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P32" i="223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G48" i="224"/>
  <c r="G51" i="224" s="1"/>
  <c r="G53" i="224" s="1"/>
  <c r="G56" i="224" s="1"/>
  <c r="G59" i="224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G32" i="224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E48" i="225"/>
  <c r="E51" i="225" s="1"/>
  <c r="E53" i="225" s="1"/>
  <c r="E56" i="225" s="1"/>
  <c r="E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W32" i="225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F32" i="225"/>
  <c r="F48" i="225" s="1"/>
  <c r="F51" i="225" s="1"/>
  <c r="F53" i="225" s="1"/>
  <c r="F56" i="225" s="1"/>
  <c r="F59" i="225" s="1"/>
  <c r="E32" i="225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X48" i="226" s="1"/>
  <c r="W32" i="226"/>
  <c r="W48" i="226" s="1"/>
  <c r="W51" i="226" s="1"/>
  <c r="W53" i="226" s="1"/>
  <c r="W56" i="226" s="1"/>
  <c r="W59" i="226" s="1"/>
  <c r="V32" i="226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W32" i="227"/>
  <c r="V32" i="227"/>
  <c r="V48" i="227" s="1"/>
  <c r="V51" i="227" s="1"/>
  <c r="V53" i="227" s="1"/>
  <c r="V56" i="227" s="1"/>
  <c r="V59" i="227" s="1"/>
  <c r="U32" i="227"/>
  <c r="T32" i="227"/>
  <c r="T48" i="227" s="1"/>
  <c r="T51" i="227" s="1"/>
  <c r="T53" i="227" s="1"/>
  <c r="T56" i="227" s="1"/>
  <c r="T59" i="227" s="1"/>
  <c r="S32" i="227"/>
  <c r="R32" i="227"/>
  <c r="Q32" i="227"/>
  <c r="Q48" i="227" s="1"/>
  <c r="Q51" i="227" s="1"/>
  <c r="Q53" i="227" s="1"/>
  <c r="Q56" i="227" s="1"/>
  <c r="Q59" i="227" s="1"/>
  <c r="P32" i="227"/>
  <c r="O32" i="227"/>
  <c r="N32" i="227"/>
  <c r="N48" i="227" s="1"/>
  <c r="N51" i="227" s="1"/>
  <c r="N53" i="227" s="1"/>
  <c r="N56" i="227" s="1"/>
  <c r="N59" i="227" s="1"/>
  <c r="M32" i="227"/>
  <c r="L32" i="227"/>
  <c r="L48" i="227" s="1"/>
  <c r="L51" i="227" s="1"/>
  <c r="L53" i="227" s="1"/>
  <c r="L56" i="227" s="1"/>
  <c r="L59" i="227" s="1"/>
  <c r="K32" i="227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F32" i="227"/>
  <c r="F48" i="227" s="1"/>
  <c r="F51" i="227" s="1"/>
  <c r="F53" i="227" s="1"/>
  <c r="F56" i="227" s="1"/>
  <c r="F59" i="227" s="1"/>
  <c r="E32" i="227"/>
  <c r="D32" i="227"/>
  <c r="D48" i="227" s="1"/>
  <c r="D51" i="227" s="1"/>
  <c r="D53" i="227" s="1"/>
  <c r="D56" i="227" s="1"/>
  <c r="D59" i="227" s="1"/>
  <c r="C32" i="227"/>
  <c r="K48" i="228"/>
  <c r="K51" i="228" s="1"/>
  <c r="K53" i="228" s="1"/>
  <c r="K56" i="228" s="1"/>
  <c r="K59" i="228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M32" i="228"/>
  <c r="M48" i="228" s="1"/>
  <c r="M51" i="228" s="1"/>
  <c r="M53" i="228" s="1"/>
  <c r="M56" i="228" s="1"/>
  <c r="M59" i="228" s="1"/>
  <c r="L32" i="228"/>
  <c r="K32" i="228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C32" i="228"/>
  <c r="C48" i="228" s="1"/>
  <c r="C51" i="228" s="1"/>
  <c r="C53" i="228" s="1"/>
  <c r="C56" i="228" s="1"/>
  <c r="C59" i="228" s="1"/>
  <c r="AA47" i="229"/>
  <c r="Z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X48" i="229" s="1"/>
  <c r="X51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M48" i="230"/>
  <c r="M51" i="230" s="1"/>
  <c r="M53" i="230" s="1"/>
  <c r="M56" i="230" s="1"/>
  <c r="M59" i="230" s="1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X32" i="230"/>
  <c r="W32" i="230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R32" i="230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N32" i="230"/>
  <c r="N48" i="230" s="1"/>
  <c r="N51" i="230" s="1"/>
  <c r="N53" i="230" s="1"/>
  <c r="N56" i="230" s="1"/>
  <c r="N59" i="230" s="1"/>
  <c r="M32" i="230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O48" i="231"/>
  <c r="O51" i="231" s="1"/>
  <c r="O53" i="231" s="1"/>
  <c r="O56" i="231" s="1"/>
  <c r="O59" i="231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X32" i="231"/>
  <c r="W32" i="23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Q32" i="231"/>
  <c r="P32" i="231"/>
  <c r="P48" i="231" s="1"/>
  <c r="P51" i="231" s="1"/>
  <c r="P53" i="231" s="1"/>
  <c r="P56" i="231" s="1"/>
  <c r="P59" i="231" s="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W32" i="232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C32" i="232"/>
  <c r="C48" i="232" s="1"/>
  <c r="C51" i="232" s="1"/>
  <c r="C53" i="232" s="1"/>
  <c r="C56" i="232" s="1"/>
  <c r="C59" i="232" s="1"/>
  <c r="AA53" i="233"/>
  <c r="AA56" i="233" s="1"/>
  <c r="AA59" i="233" s="1"/>
  <c r="R48" i="233"/>
  <c r="R51" i="233" s="1"/>
  <c r="R53" i="233" s="1"/>
  <c r="R56" i="233" s="1"/>
  <c r="R59" i="233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Y32" i="233"/>
  <c r="Y48" i="233" s="1"/>
  <c r="Y51" i="233" s="1"/>
  <c r="Y53" i="233" s="1"/>
  <c r="Y56" i="233" s="1"/>
  <c r="Y59" i="233" s="1"/>
  <c r="X32" i="233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S32" i="233"/>
  <c r="S48" i="233" s="1"/>
  <c r="S51" i="233" s="1"/>
  <c r="S53" i="233" s="1"/>
  <c r="S56" i="233" s="1"/>
  <c r="S59" i="233" s="1"/>
  <c r="R32" i="233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C51" i="234"/>
  <c r="C53" i="234" s="1"/>
  <c r="C56" i="234" s="1"/>
  <c r="C59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Y32" i="234"/>
  <c r="Y48" i="234" s="1"/>
  <c r="Y51" i="234" s="1"/>
  <c r="Y53" i="234" s="1"/>
  <c r="Y56" i="234" s="1"/>
  <c r="Y59" i="234" s="1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D32" i="234"/>
  <c r="D48" i="234" s="1"/>
  <c r="D51" i="234" s="1"/>
  <c r="D53" i="234" s="1"/>
  <c r="D56" i="234" s="1"/>
  <c r="D59" i="234" s="1"/>
  <c r="C32" i="234"/>
  <c r="C48" i="234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U32" i="235"/>
  <c r="U48" i="235" s="1"/>
  <c r="U51" i="235" s="1"/>
  <c r="U53" i="235" s="1"/>
  <c r="U56" i="235" s="1"/>
  <c r="U59" i="235" s="1"/>
  <c r="T32" i="235"/>
  <c r="S32" i="235"/>
  <c r="S48" i="235" s="1"/>
  <c r="S51" i="235" s="1"/>
  <c r="S53" i="235" s="1"/>
  <c r="S56" i="235" s="1"/>
  <c r="S59" i="235" s="1"/>
  <c r="R32" i="235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I32" i="235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E32" i="235"/>
  <c r="E48" i="235" s="1"/>
  <c r="E51" i="235" s="1"/>
  <c r="E53" i="235" s="1"/>
  <c r="E56" i="235" s="1"/>
  <c r="E59" i="235" s="1"/>
  <c r="D32" i="235"/>
  <c r="C32" i="235"/>
  <c r="C48" i="235" s="1"/>
  <c r="C51" i="235" s="1"/>
  <c r="C53" i="235" s="1"/>
  <c r="C56" i="235" s="1"/>
  <c r="C59" i="235" s="1"/>
  <c r="Q51" i="236"/>
  <c r="Q53" i="236" s="1"/>
  <c r="Q56" i="236" s="1"/>
  <c r="Q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X51" i="236" s="1"/>
  <c r="X53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S32" i="236"/>
  <c r="R32" i="236"/>
  <c r="R48" i="236" s="1"/>
  <c r="R51" i="236" s="1"/>
  <c r="R53" i="236" s="1"/>
  <c r="R56" i="236" s="1"/>
  <c r="R59" i="236" s="1"/>
  <c r="Q32" i="236"/>
  <c r="Q48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D53" i="237"/>
  <c r="D56" i="237" s="1"/>
  <c r="D59" i="237" s="1"/>
  <c r="AA47" i="237"/>
  <c r="Y47" i="237"/>
  <c r="X47" i="237"/>
  <c r="Z47" i="237" s="1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Q32" i="237"/>
  <c r="Q48" i="237" s="1"/>
  <c r="Q51" i="237" s="1"/>
  <c r="Q53" i="237" s="1"/>
  <c r="Q56" i="237" s="1"/>
  <c r="Q59" i="237" s="1"/>
  <c r="P32" i="237"/>
  <c r="O32" i="237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R48" i="238" s="1"/>
  <c r="R51" i="238" s="1"/>
  <c r="R53" i="238" s="1"/>
  <c r="R56" i="238" s="1"/>
  <c r="R59" i="238" s="1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Y32" i="238"/>
  <c r="X32" i="238"/>
  <c r="X48" i="238" s="1"/>
  <c r="X51" i="238" s="1"/>
  <c r="W32" i="238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R32" i="238"/>
  <c r="Q32" i="238"/>
  <c r="P32" i="238"/>
  <c r="P48" i="238" s="1"/>
  <c r="P51" i="238" s="1"/>
  <c r="P53" i="238" s="1"/>
  <c r="P56" i="238" s="1"/>
  <c r="P59" i="238" s="1"/>
  <c r="O32" i="238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K32" i="238"/>
  <c r="J32" i="238"/>
  <c r="I32" i="238"/>
  <c r="H32" i="238"/>
  <c r="H48" i="238" s="1"/>
  <c r="H51" i="238" s="1"/>
  <c r="H53" i="238" s="1"/>
  <c r="H56" i="238" s="1"/>
  <c r="H59" i="238" s="1"/>
  <c r="G32" i="238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T48" i="239"/>
  <c r="T51" i="239" s="1"/>
  <c r="T53" i="239" s="1"/>
  <c r="T56" i="239" s="1"/>
  <c r="T59" i="239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X32" i="239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H32" i="239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Z32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C32" i="240"/>
  <c r="C48" i="240" s="1"/>
  <c r="C51" i="240" s="1"/>
  <c r="C53" i="240" s="1"/>
  <c r="C56" i="240" s="1"/>
  <c r="C59" i="240" s="1"/>
  <c r="AA53" i="241"/>
  <c r="AA56" i="241" s="1"/>
  <c r="AA59" i="241" s="1"/>
  <c r="AA47" i="241"/>
  <c r="Y47" i="241"/>
  <c r="X47" i="241"/>
  <c r="Z47" i="241" s="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Y32" i="241"/>
  <c r="Y48" i="241" s="1"/>
  <c r="Y51" i="241" s="1"/>
  <c r="Y53" i="241" s="1"/>
  <c r="Y56" i="241" s="1"/>
  <c r="Y59" i="241" s="1"/>
  <c r="X32" i="24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O32" i="24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K32" i="24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G32" i="24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C32" i="24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Y48" i="242" s="1"/>
  <c r="Y51" i="242" s="1"/>
  <c r="Y53" i="242" s="1"/>
  <c r="Y56" i="242" s="1"/>
  <c r="Y59" i="242" s="1"/>
  <c r="X32" i="242"/>
  <c r="X48" i="242" s="1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Q48" i="243"/>
  <c r="Q51" i="243" s="1"/>
  <c r="Q53" i="243" s="1"/>
  <c r="Q56" i="243" s="1"/>
  <c r="Q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X32" i="243"/>
  <c r="X48" i="243" s="1"/>
  <c r="W32" i="243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C48" i="243" s="1"/>
  <c r="C51" i="243" s="1"/>
  <c r="C53" i="243" s="1"/>
  <c r="C56" i="243" s="1"/>
  <c r="C59" i="243" s="1"/>
  <c r="H48" i="244"/>
  <c r="H51" i="244" s="1"/>
  <c r="H53" i="244" s="1"/>
  <c r="H56" i="244" s="1"/>
  <c r="H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Z48" i="244" s="1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X48" i="245" s="1"/>
  <c r="W32" i="245"/>
  <c r="W48" i="245" s="1"/>
  <c r="W51" i="245" s="1"/>
  <c r="W53" i="245" s="1"/>
  <c r="W56" i="245" s="1"/>
  <c r="W59" i="245" s="1"/>
  <c r="V32" i="245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X48" i="246" s="1"/>
  <c r="W32" i="246"/>
  <c r="W48" i="246" s="1"/>
  <c r="W51" i="246" s="1"/>
  <c r="W53" i="246" s="1"/>
  <c r="W56" i="246" s="1"/>
  <c r="W59" i="246" s="1"/>
  <c r="V32" i="246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K32" i="247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AA47" i="248"/>
  <c r="Y47" i="248"/>
  <c r="X47" i="248"/>
  <c r="W47" i="248"/>
  <c r="V47" i="248"/>
  <c r="U47" i="248"/>
  <c r="T47" i="248"/>
  <c r="T48" i="248" s="1"/>
  <c r="T51" i="248" s="1"/>
  <c r="T53" i="248" s="1"/>
  <c r="T56" i="248" s="1"/>
  <c r="T59" i="248" s="1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Z32" i="248"/>
  <c r="Y32" i="248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C32" i="248"/>
  <c r="C48" i="248" s="1"/>
  <c r="C51" i="248" s="1"/>
  <c r="C53" i="248" s="1"/>
  <c r="C56" i="248" s="1"/>
  <c r="C59" i="248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R48" i="250"/>
  <c r="R51" i="250" s="1"/>
  <c r="R53" i="250" s="1"/>
  <c r="R56" i="250" s="1"/>
  <c r="R59" i="250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Y48" i="251" s="1"/>
  <c r="Y51" i="251" s="1"/>
  <c r="Y53" i="251" s="1"/>
  <c r="Y56" i="251" s="1"/>
  <c r="Y59" i="251" s="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X32" i="251"/>
  <c r="X48" i="251" s="1"/>
  <c r="W32" i="251"/>
  <c r="V32" i="251"/>
  <c r="V48" i="251" s="1"/>
  <c r="V51" i="251" s="1"/>
  <c r="V53" i="251" s="1"/>
  <c r="V56" i="251" s="1"/>
  <c r="V59" i="251" s="1"/>
  <c r="U32" i="251"/>
  <c r="T32" i="251"/>
  <c r="T48" i="251" s="1"/>
  <c r="T51" i="251" s="1"/>
  <c r="T53" i="251" s="1"/>
  <c r="T56" i="251" s="1"/>
  <c r="T59" i="251" s="1"/>
  <c r="S32" i="251"/>
  <c r="R32" i="251"/>
  <c r="R48" i="251" s="1"/>
  <c r="R51" i="251" s="1"/>
  <c r="R53" i="251" s="1"/>
  <c r="R56" i="251" s="1"/>
  <c r="R59" i="251" s="1"/>
  <c r="Q32" i="251"/>
  <c r="P32" i="251"/>
  <c r="P48" i="251" s="1"/>
  <c r="P51" i="251" s="1"/>
  <c r="P53" i="251" s="1"/>
  <c r="P56" i="251" s="1"/>
  <c r="P59" i="251" s="1"/>
  <c r="O32" i="251"/>
  <c r="N32" i="251"/>
  <c r="N48" i="251" s="1"/>
  <c r="N51" i="251" s="1"/>
  <c r="N53" i="251" s="1"/>
  <c r="N56" i="251" s="1"/>
  <c r="N59" i="251" s="1"/>
  <c r="M32" i="251"/>
  <c r="L32" i="251"/>
  <c r="L48" i="251" s="1"/>
  <c r="L51" i="251" s="1"/>
  <c r="L53" i="251" s="1"/>
  <c r="L56" i="251" s="1"/>
  <c r="L59" i="251" s="1"/>
  <c r="K32" i="251"/>
  <c r="J32" i="251"/>
  <c r="J48" i="251" s="1"/>
  <c r="J51" i="251" s="1"/>
  <c r="J53" i="251" s="1"/>
  <c r="J56" i="251" s="1"/>
  <c r="J59" i="251" s="1"/>
  <c r="I32" i="251"/>
  <c r="H32" i="251"/>
  <c r="H48" i="251" s="1"/>
  <c r="H51" i="251" s="1"/>
  <c r="H53" i="251" s="1"/>
  <c r="H56" i="251" s="1"/>
  <c r="H59" i="251" s="1"/>
  <c r="G32" i="251"/>
  <c r="F32" i="251"/>
  <c r="F48" i="251" s="1"/>
  <c r="F51" i="251" s="1"/>
  <c r="F53" i="251" s="1"/>
  <c r="F56" i="251" s="1"/>
  <c r="F59" i="251" s="1"/>
  <c r="E32" i="251"/>
  <c r="D32" i="251"/>
  <c r="D48" i="251" s="1"/>
  <c r="D51" i="251" s="1"/>
  <c r="D53" i="251" s="1"/>
  <c r="D56" i="251" s="1"/>
  <c r="D59" i="251" s="1"/>
  <c r="C32" i="25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X48" i="253" s="1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T48" i="255"/>
  <c r="T51" i="255" s="1"/>
  <c r="T53" i="255" s="1"/>
  <c r="T56" i="255" s="1"/>
  <c r="T59" i="255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V48" i="245" l="1"/>
  <c r="V51" i="245" s="1"/>
  <c r="V53" i="245" s="1"/>
  <c r="V56" i="245" s="1"/>
  <c r="V59" i="245" s="1"/>
  <c r="T48" i="208"/>
  <c r="T51" i="208" s="1"/>
  <c r="T53" i="208" s="1"/>
  <c r="T56" i="208" s="1"/>
  <c r="T59" i="208" s="1"/>
  <c r="H48" i="201"/>
  <c r="H51" i="201" s="1"/>
  <c r="H53" i="201" s="1"/>
  <c r="H56" i="201" s="1"/>
  <c r="H59" i="201" s="1"/>
  <c r="P48" i="190"/>
  <c r="P51" i="190" s="1"/>
  <c r="P53" i="190" s="1"/>
  <c r="P56" i="190" s="1"/>
  <c r="P59" i="190" s="1"/>
  <c r="J48" i="168"/>
  <c r="J51" i="168" s="1"/>
  <c r="J53" i="168" s="1"/>
  <c r="J56" i="168" s="1"/>
  <c r="J59" i="168" s="1"/>
  <c r="H48" i="161"/>
  <c r="H51" i="161" s="1"/>
  <c r="H53" i="161" s="1"/>
  <c r="H56" i="161" s="1"/>
  <c r="H59" i="161" s="1"/>
  <c r="M48" i="115"/>
  <c r="M51" i="115" s="1"/>
  <c r="M53" i="115" s="1"/>
  <c r="M56" i="115" s="1"/>
  <c r="M59" i="115" s="1"/>
  <c r="E48" i="43"/>
  <c r="E51" i="43" s="1"/>
  <c r="E53" i="43" s="1"/>
  <c r="E56" i="43" s="1"/>
  <c r="E59" i="43" s="1"/>
  <c r="E48" i="6"/>
  <c r="E51" i="6" s="1"/>
  <c r="E53" i="6" s="1"/>
  <c r="E56" i="6" s="1"/>
  <c r="E59" i="6" s="1"/>
  <c r="Z32" i="252"/>
  <c r="Z47" i="252"/>
  <c r="E48" i="251"/>
  <c r="E51" i="251" s="1"/>
  <c r="E53" i="251" s="1"/>
  <c r="E56" i="251" s="1"/>
  <c r="E59" i="251" s="1"/>
  <c r="M48" i="251"/>
  <c r="M51" i="251" s="1"/>
  <c r="M53" i="251" s="1"/>
  <c r="M56" i="251" s="1"/>
  <c r="M59" i="251" s="1"/>
  <c r="L48" i="238"/>
  <c r="L51" i="238" s="1"/>
  <c r="L53" i="238" s="1"/>
  <c r="L56" i="238" s="1"/>
  <c r="L59" i="238" s="1"/>
  <c r="T48" i="238"/>
  <c r="T51" i="238" s="1"/>
  <c r="T53" i="238" s="1"/>
  <c r="T56" i="238" s="1"/>
  <c r="T59" i="238" s="1"/>
  <c r="W48" i="231"/>
  <c r="W51" i="231" s="1"/>
  <c r="W53" i="231" s="1"/>
  <c r="W56" i="231" s="1"/>
  <c r="W59" i="231" s="1"/>
  <c r="Z32" i="223"/>
  <c r="Z47" i="217"/>
  <c r="I48" i="215"/>
  <c r="I51" i="215" s="1"/>
  <c r="I53" i="215" s="1"/>
  <c r="I56" i="215" s="1"/>
  <c r="I59" i="215" s="1"/>
  <c r="Q48" i="215"/>
  <c r="Q51" i="215" s="1"/>
  <c r="Q53" i="215" s="1"/>
  <c r="Q56" i="215" s="1"/>
  <c r="Q59" i="215" s="1"/>
  <c r="J48" i="187"/>
  <c r="J51" i="187" s="1"/>
  <c r="J53" i="187" s="1"/>
  <c r="J56" i="187" s="1"/>
  <c r="J59" i="187" s="1"/>
  <c r="R48" i="187"/>
  <c r="R51" i="187" s="1"/>
  <c r="R53" i="187" s="1"/>
  <c r="R56" i="187" s="1"/>
  <c r="R59" i="187" s="1"/>
  <c r="C48" i="177"/>
  <c r="C51" i="177" s="1"/>
  <c r="C53" i="177" s="1"/>
  <c r="C56" i="177" s="1"/>
  <c r="C59" i="177" s="1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1"/>
  <c r="Y51" i="161" s="1"/>
  <c r="Y53" i="161" s="1"/>
  <c r="Y56" i="161" s="1"/>
  <c r="Y59" i="161" s="1"/>
  <c r="Q48" i="150"/>
  <c r="Q51" i="150" s="1"/>
  <c r="Q53" i="150" s="1"/>
  <c r="Q56" i="150" s="1"/>
  <c r="Q59" i="150" s="1"/>
  <c r="AA48" i="136"/>
  <c r="AA51" i="136" s="1"/>
  <c r="AA53" i="136" s="1"/>
  <c r="AA56" i="136" s="1"/>
  <c r="AA59" i="136" s="1"/>
  <c r="M48" i="84"/>
  <c r="M51" i="84" s="1"/>
  <c r="M53" i="84" s="1"/>
  <c r="M56" i="84" s="1"/>
  <c r="M59" i="84" s="1"/>
  <c r="U48" i="84"/>
  <c r="U51" i="84" s="1"/>
  <c r="U53" i="84" s="1"/>
  <c r="U56" i="84" s="1"/>
  <c r="U59" i="84" s="1"/>
  <c r="U48" i="258"/>
  <c r="U51" i="258" s="1"/>
  <c r="U53" i="258" s="1"/>
  <c r="U56" i="258" s="1"/>
  <c r="U59" i="258" s="1"/>
  <c r="M48" i="236"/>
  <c r="M51" i="236" s="1"/>
  <c r="M53" i="236" s="1"/>
  <c r="M56" i="236" s="1"/>
  <c r="M59" i="236" s="1"/>
  <c r="S48" i="230"/>
  <c r="S51" i="230" s="1"/>
  <c r="S53" i="230" s="1"/>
  <c r="S56" i="230" s="1"/>
  <c r="S59" i="230" s="1"/>
  <c r="P48" i="223"/>
  <c r="P51" i="223" s="1"/>
  <c r="P53" i="223" s="1"/>
  <c r="P56" i="223" s="1"/>
  <c r="P59" i="223" s="1"/>
  <c r="T48" i="219"/>
  <c r="T51" i="219" s="1"/>
  <c r="T53" i="219" s="1"/>
  <c r="T56" i="219" s="1"/>
  <c r="T59" i="219" s="1"/>
  <c r="D48" i="214"/>
  <c r="D51" i="214" s="1"/>
  <c r="D53" i="214" s="1"/>
  <c r="D56" i="214" s="1"/>
  <c r="D59" i="214" s="1"/>
  <c r="H48" i="170"/>
  <c r="H51" i="170" s="1"/>
  <c r="H53" i="170" s="1"/>
  <c r="H56" i="170" s="1"/>
  <c r="H59" i="170" s="1"/>
  <c r="D48" i="166"/>
  <c r="D51" i="166" s="1"/>
  <c r="D53" i="166" s="1"/>
  <c r="D56" i="166" s="1"/>
  <c r="D59" i="166" s="1"/>
  <c r="S48" i="159"/>
  <c r="S51" i="159" s="1"/>
  <c r="S53" i="159" s="1"/>
  <c r="S56" i="159" s="1"/>
  <c r="S59" i="159" s="1"/>
  <c r="H48" i="140"/>
  <c r="H51" i="140" s="1"/>
  <c r="H53" i="140" s="1"/>
  <c r="H56" i="140" s="1"/>
  <c r="H59" i="140" s="1"/>
  <c r="R48" i="136"/>
  <c r="R51" i="136" s="1"/>
  <c r="R53" i="136" s="1"/>
  <c r="R56" i="136" s="1"/>
  <c r="R59" i="136" s="1"/>
  <c r="U48" i="135"/>
  <c r="U51" i="135" s="1"/>
  <c r="U53" i="135" s="1"/>
  <c r="U56" i="135" s="1"/>
  <c r="U59" i="135" s="1"/>
  <c r="I48" i="79"/>
  <c r="I51" i="79" s="1"/>
  <c r="I53" i="79" s="1"/>
  <c r="I56" i="79" s="1"/>
  <c r="I59" i="79" s="1"/>
  <c r="Z32" i="243"/>
  <c r="Z47" i="207"/>
  <c r="Z32" i="195"/>
  <c r="P48" i="195"/>
  <c r="P51" i="195" s="1"/>
  <c r="P53" i="195" s="1"/>
  <c r="P56" i="195" s="1"/>
  <c r="P59" i="195" s="1"/>
  <c r="N48" i="191"/>
  <c r="N51" i="191" s="1"/>
  <c r="N53" i="191" s="1"/>
  <c r="N56" i="191" s="1"/>
  <c r="N59" i="191" s="1"/>
  <c r="D48" i="177"/>
  <c r="D51" i="177" s="1"/>
  <c r="D53" i="177" s="1"/>
  <c r="D56" i="177" s="1"/>
  <c r="D59" i="177" s="1"/>
  <c r="L48" i="177"/>
  <c r="L51" i="177" s="1"/>
  <c r="L53" i="177" s="1"/>
  <c r="L56" i="177" s="1"/>
  <c r="L59" i="177" s="1"/>
  <c r="T48" i="177"/>
  <c r="T51" i="177" s="1"/>
  <c r="T53" i="177" s="1"/>
  <c r="T56" i="177" s="1"/>
  <c r="T59" i="177" s="1"/>
  <c r="Z32" i="164"/>
  <c r="Z47" i="160"/>
  <c r="H48" i="158"/>
  <c r="H51" i="158" s="1"/>
  <c r="H53" i="158" s="1"/>
  <c r="H56" i="158" s="1"/>
  <c r="H59" i="158" s="1"/>
  <c r="X48" i="158"/>
  <c r="X51" i="158" s="1"/>
  <c r="X48" i="153"/>
  <c r="Z48" i="153" s="1"/>
  <c r="Z32" i="145"/>
  <c r="Q48" i="249"/>
  <c r="Q51" i="249" s="1"/>
  <c r="Q53" i="249" s="1"/>
  <c r="Q56" i="249" s="1"/>
  <c r="Q59" i="249" s="1"/>
  <c r="P48" i="237"/>
  <c r="P51" i="237" s="1"/>
  <c r="P53" i="237" s="1"/>
  <c r="P56" i="237" s="1"/>
  <c r="P59" i="237" s="1"/>
  <c r="AA48" i="221"/>
  <c r="AA51" i="221" s="1"/>
  <c r="AA53" i="221" s="1"/>
  <c r="AA56" i="221" s="1"/>
  <c r="AA59" i="221" s="1"/>
  <c r="L48" i="214"/>
  <c r="L51" i="214" s="1"/>
  <c r="L53" i="214" s="1"/>
  <c r="L56" i="214" s="1"/>
  <c r="L59" i="214" s="1"/>
  <c r="D48" i="208"/>
  <c r="D51" i="208" s="1"/>
  <c r="D53" i="208" s="1"/>
  <c r="D56" i="208" s="1"/>
  <c r="D59" i="208" s="1"/>
  <c r="G48" i="200"/>
  <c r="G51" i="200" s="1"/>
  <c r="G53" i="200" s="1"/>
  <c r="G56" i="200" s="1"/>
  <c r="G59" i="200" s="1"/>
  <c r="T48" i="151"/>
  <c r="T51" i="151" s="1"/>
  <c r="T53" i="151" s="1"/>
  <c r="T56" i="151" s="1"/>
  <c r="T59" i="151" s="1"/>
  <c r="P48" i="140"/>
  <c r="P51" i="140" s="1"/>
  <c r="P53" i="140" s="1"/>
  <c r="P56" i="140" s="1"/>
  <c r="P59" i="140" s="1"/>
  <c r="AA48" i="134"/>
  <c r="AA51" i="134" s="1"/>
  <c r="AA53" i="134" s="1"/>
  <c r="AA56" i="134" s="1"/>
  <c r="AA59" i="134" s="1"/>
  <c r="J48" i="125"/>
  <c r="J51" i="125" s="1"/>
  <c r="J53" i="125" s="1"/>
  <c r="J56" i="125" s="1"/>
  <c r="J59" i="125" s="1"/>
  <c r="U48" i="6"/>
  <c r="U51" i="6" s="1"/>
  <c r="U53" i="6" s="1"/>
  <c r="U56" i="6" s="1"/>
  <c r="U59" i="6" s="1"/>
  <c r="G48" i="251"/>
  <c r="G51" i="251" s="1"/>
  <c r="G53" i="251" s="1"/>
  <c r="G56" i="251" s="1"/>
  <c r="G59" i="251" s="1"/>
  <c r="O48" i="251"/>
  <c r="O51" i="251" s="1"/>
  <c r="O53" i="251" s="1"/>
  <c r="O56" i="251" s="1"/>
  <c r="O59" i="251" s="1"/>
  <c r="W48" i="251"/>
  <c r="W51" i="251" s="1"/>
  <c r="W53" i="251" s="1"/>
  <c r="W56" i="251" s="1"/>
  <c r="W59" i="251" s="1"/>
  <c r="Z47" i="236"/>
  <c r="G48" i="227"/>
  <c r="G51" i="227" s="1"/>
  <c r="G53" i="227" s="1"/>
  <c r="G56" i="227" s="1"/>
  <c r="G59" i="227" s="1"/>
  <c r="O48" i="227"/>
  <c r="O51" i="227" s="1"/>
  <c r="O53" i="227" s="1"/>
  <c r="O56" i="227" s="1"/>
  <c r="O59" i="227" s="1"/>
  <c r="W48" i="227"/>
  <c r="W51" i="227" s="1"/>
  <c r="W53" i="227" s="1"/>
  <c r="W56" i="227" s="1"/>
  <c r="W59" i="227" s="1"/>
  <c r="Z47" i="176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J48" i="158"/>
  <c r="J51" i="158" s="1"/>
  <c r="J53" i="158" s="1"/>
  <c r="J56" i="158" s="1"/>
  <c r="J59" i="158" s="1"/>
  <c r="R48" i="158"/>
  <c r="R51" i="158" s="1"/>
  <c r="R53" i="158" s="1"/>
  <c r="R56" i="158" s="1"/>
  <c r="R59" i="158" s="1"/>
  <c r="Q48" i="158"/>
  <c r="Q51" i="158" s="1"/>
  <c r="Q53" i="158" s="1"/>
  <c r="Q56" i="158" s="1"/>
  <c r="Q59" i="158" s="1"/>
  <c r="Z47" i="158"/>
  <c r="Z47" i="157"/>
  <c r="Z47" i="154"/>
  <c r="Z47" i="147"/>
  <c r="C48" i="145"/>
  <c r="C51" i="145" s="1"/>
  <c r="C53" i="145" s="1"/>
  <c r="C56" i="145" s="1"/>
  <c r="C59" i="145" s="1"/>
  <c r="K48" i="145"/>
  <c r="K51" i="145" s="1"/>
  <c r="K53" i="145" s="1"/>
  <c r="K56" i="145" s="1"/>
  <c r="K59" i="145" s="1"/>
  <c r="X51" i="123"/>
  <c r="Z51" i="123" s="1"/>
  <c r="Z48" i="123"/>
  <c r="P48" i="87"/>
  <c r="P51" i="87" s="1"/>
  <c r="P53" i="87" s="1"/>
  <c r="P56" i="87" s="1"/>
  <c r="P59" i="87" s="1"/>
  <c r="L48" i="191"/>
  <c r="L51" i="191" s="1"/>
  <c r="L53" i="191" s="1"/>
  <c r="L56" i="191" s="1"/>
  <c r="L59" i="191" s="1"/>
  <c r="I48" i="187"/>
  <c r="I51" i="187" s="1"/>
  <c r="I53" i="187" s="1"/>
  <c r="I56" i="187" s="1"/>
  <c r="I59" i="187" s="1"/>
  <c r="T48" i="169"/>
  <c r="T51" i="169" s="1"/>
  <c r="T53" i="169" s="1"/>
  <c r="T56" i="169" s="1"/>
  <c r="T59" i="169" s="1"/>
  <c r="M48" i="43"/>
  <c r="M51" i="43" s="1"/>
  <c r="M53" i="43" s="1"/>
  <c r="M56" i="43" s="1"/>
  <c r="M59" i="43" s="1"/>
  <c r="L48" i="18"/>
  <c r="L51" i="18" s="1"/>
  <c r="L53" i="18" s="1"/>
  <c r="L56" i="18" s="1"/>
  <c r="L59" i="18" s="1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G48" i="238"/>
  <c r="G51" i="238" s="1"/>
  <c r="G53" i="238" s="1"/>
  <c r="G56" i="238" s="1"/>
  <c r="G59" i="238" s="1"/>
  <c r="O48" i="238"/>
  <c r="O51" i="238" s="1"/>
  <c r="O53" i="238" s="1"/>
  <c r="O56" i="238" s="1"/>
  <c r="O59" i="238" s="1"/>
  <c r="W48" i="238"/>
  <c r="W51" i="238" s="1"/>
  <c r="W53" i="238" s="1"/>
  <c r="W56" i="238" s="1"/>
  <c r="W59" i="238" s="1"/>
  <c r="Z47" i="233"/>
  <c r="P48" i="227"/>
  <c r="P51" i="227" s="1"/>
  <c r="P53" i="227" s="1"/>
  <c r="P56" i="227" s="1"/>
  <c r="P59" i="227" s="1"/>
  <c r="X48" i="227"/>
  <c r="Z48" i="227" s="1"/>
  <c r="AA48" i="222"/>
  <c r="AA51" i="222" s="1"/>
  <c r="AA53" i="222" s="1"/>
  <c r="AA56" i="222" s="1"/>
  <c r="AA59" i="222" s="1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Z47" i="219"/>
  <c r="E48" i="215"/>
  <c r="E51" i="215" s="1"/>
  <c r="E53" i="215" s="1"/>
  <c r="E56" i="215" s="1"/>
  <c r="E59" i="215" s="1"/>
  <c r="M48" i="215"/>
  <c r="M51" i="215" s="1"/>
  <c r="M53" i="215" s="1"/>
  <c r="M56" i="215" s="1"/>
  <c r="M59" i="215" s="1"/>
  <c r="U48" i="215"/>
  <c r="U51" i="215" s="1"/>
  <c r="U53" i="215" s="1"/>
  <c r="U56" i="215" s="1"/>
  <c r="U59" i="215" s="1"/>
  <c r="P48" i="214"/>
  <c r="P51" i="214" s="1"/>
  <c r="P53" i="214" s="1"/>
  <c r="P56" i="214" s="1"/>
  <c r="P59" i="214" s="1"/>
  <c r="Z47" i="208"/>
  <c r="J48" i="195"/>
  <c r="J51" i="195" s="1"/>
  <c r="J53" i="195" s="1"/>
  <c r="J56" i="195" s="1"/>
  <c r="J59" i="195" s="1"/>
  <c r="R48" i="195"/>
  <c r="R51" i="195" s="1"/>
  <c r="R53" i="195" s="1"/>
  <c r="R56" i="195" s="1"/>
  <c r="R59" i="195" s="1"/>
  <c r="T48" i="192"/>
  <c r="T51" i="192" s="1"/>
  <c r="T53" i="192" s="1"/>
  <c r="T56" i="192" s="1"/>
  <c r="T59" i="192" s="1"/>
  <c r="P48" i="179"/>
  <c r="P51" i="179" s="1"/>
  <c r="P53" i="179" s="1"/>
  <c r="P56" i="179" s="1"/>
  <c r="P59" i="179" s="1"/>
  <c r="Z47" i="179"/>
  <c r="X48" i="172"/>
  <c r="X51" i="172" s="1"/>
  <c r="Z51" i="172" s="1"/>
  <c r="J48" i="164"/>
  <c r="J51" i="164" s="1"/>
  <c r="J53" i="164" s="1"/>
  <c r="J56" i="164" s="1"/>
  <c r="J59" i="164" s="1"/>
  <c r="R48" i="164"/>
  <c r="R51" i="164" s="1"/>
  <c r="R53" i="164" s="1"/>
  <c r="R56" i="164" s="1"/>
  <c r="R59" i="164" s="1"/>
  <c r="X48" i="57"/>
  <c r="Z48" i="57" s="1"/>
  <c r="Z32" i="57"/>
  <c r="I48" i="235"/>
  <c r="I51" i="235" s="1"/>
  <c r="I53" i="235" s="1"/>
  <c r="I56" i="235" s="1"/>
  <c r="I59" i="235" s="1"/>
  <c r="C48" i="198"/>
  <c r="C51" i="198" s="1"/>
  <c r="C53" i="198" s="1"/>
  <c r="C56" i="198" s="1"/>
  <c r="C59" i="198" s="1"/>
  <c r="M48" i="186"/>
  <c r="M51" i="186" s="1"/>
  <c r="M53" i="186" s="1"/>
  <c r="M56" i="186" s="1"/>
  <c r="M59" i="186" s="1"/>
  <c r="O48" i="142"/>
  <c r="O51" i="142" s="1"/>
  <c r="O53" i="142" s="1"/>
  <c r="O56" i="142" s="1"/>
  <c r="O59" i="142" s="1"/>
  <c r="T48" i="110"/>
  <c r="T51" i="110" s="1"/>
  <c r="T53" i="110" s="1"/>
  <c r="T56" i="110" s="1"/>
  <c r="T59" i="110" s="1"/>
  <c r="Z47" i="256"/>
  <c r="Z47" i="255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Z47" i="210"/>
  <c r="D48" i="200"/>
  <c r="D51" i="200" s="1"/>
  <c r="D53" i="200" s="1"/>
  <c r="D56" i="200" s="1"/>
  <c r="D59" i="200" s="1"/>
  <c r="Z47" i="198"/>
  <c r="AA48" i="186"/>
  <c r="AA51" i="186" s="1"/>
  <c r="AA53" i="186" s="1"/>
  <c r="AA56" i="186" s="1"/>
  <c r="AA59" i="186" s="1"/>
  <c r="Z47" i="182"/>
  <c r="X48" i="174"/>
  <c r="V48" i="165"/>
  <c r="V51" i="165" s="1"/>
  <c r="V53" i="165" s="1"/>
  <c r="V56" i="165" s="1"/>
  <c r="V59" i="165" s="1"/>
  <c r="K48" i="158"/>
  <c r="K51" i="158" s="1"/>
  <c r="K53" i="158" s="1"/>
  <c r="K56" i="158" s="1"/>
  <c r="K59" i="158" s="1"/>
  <c r="S48" i="158"/>
  <c r="S51" i="158" s="1"/>
  <c r="S53" i="158" s="1"/>
  <c r="S56" i="158" s="1"/>
  <c r="S59" i="158" s="1"/>
  <c r="Z47" i="156"/>
  <c r="X48" i="16"/>
  <c r="X51" i="16" s="1"/>
  <c r="Z32" i="16"/>
  <c r="T48" i="233"/>
  <c r="T51" i="233" s="1"/>
  <c r="T53" i="233" s="1"/>
  <c r="T56" i="233" s="1"/>
  <c r="T59" i="233" s="1"/>
  <c r="T48" i="214"/>
  <c r="T51" i="214" s="1"/>
  <c r="T53" i="214" s="1"/>
  <c r="T56" i="214" s="1"/>
  <c r="T59" i="214" s="1"/>
  <c r="L48" i="208"/>
  <c r="L51" i="208" s="1"/>
  <c r="L53" i="208" s="1"/>
  <c r="L56" i="208" s="1"/>
  <c r="L59" i="208" s="1"/>
  <c r="P48" i="161"/>
  <c r="P51" i="161" s="1"/>
  <c r="P53" i="161" s="1"/>
  <c r="P56" i="161" s="1"/>
  <c r="P59" i="161" s="1"/>
  <c r="L48" i="110"/>
  <c r="L51" i="110" s="1"/>
  <c r="L53" i="110" s="1"/>
  <c r="L56" i="110" s="1"/>
  <c r="L59" i="110" s="1"/>
  <c r="Z32" i="251"/>
  <c r="C48" i="236"/>
  <c r="C51" i="236" s="1"/>
  <c r="C53" i="236" s="1"/>
  <c r="C56" i="236" s="1"/>
  <c r="C59" i="236" s="1"/>
  <c r="R48" i="227"/>
  <c r="R51" i="227" s="1"/>
  <c r="R53" i="227" s="1"/>
  <c r="R56" i="227" s="1"/>
  <c r="R59" i="227" s="1"/>
  <c r="Z32" i="227"/>
  <c r="Z47" i="221"/>
  <c r="Z47" i="218"/>
  <c r="X48" i="195"/>
  <c r="X51" i="195" s="1"/>
  <c r="F48" i="161"/>
  <c r="F51" i="161" s="1"/>
  <c r="F53" i="161" s="1"/>
  <c r="F56" i="161" s="1"/>
  <c r="F59" i="161" s="1"/>
  <c r="N48" i="161"/>
  <c r="N51" i="161" s="1"/>
  <c r="N53" i="161" s="1"/>
  <c r="N56" i="161" s="1"/>
  <c r="N59" i="161" s="1"/>
  <c r="V48" i="161"/>
  <c r="V51" i="161" s="1"/>
  <c r="V53" i="161" s="1"/>
  <c r="V56" i="161" s="1"/>
  <c r="V59" i="161" s="1"/>
  <c r="Z47" i="159"/>
  <c r="X48" i="106"/>
  <c r="Z32" i="106"/>
  <c r="K48" i="250"/>
  <c r="K51" i="250" s="1"/>
  <c r="K53" i="250" s="1"/>
  <c r="K56" i="250" s="1"/>
  <c r="K59" i="250" s="1"/>
  <c r="P48" i="234"/>
  <c r="P51" i="234" s="1"/>
  <c r="P53" i="234" s="1"/>
  <c r="P56" i="234" s="1"/>
  <c r="P59" i="234" s="1"/>
  <c r="C48" i="189"/>
  <c r="C51" i="189" s="1"/>
  <c r="C53" i="189" s="1"/>
  <c r="C56" i="189" s="1"/>
  <c r="C59" i="189" s="1"/>
  <c r="F48" i="185"/>
  <c r="F51" i="185" s="1"/>
  <c r="F53" i="185" s="1"/>
  <c r="F56" i="185" s="1"/>
  <c r="F59" i="185" s="1"/>
  <c r="AA48" i="177"/>
  <c r="AA51" i="177" s="1"/>
  <c r="AA53" i="177" s="1"/>
  <c r="AA56" i="177" s="1"/>
  <c r="AA59" i="177" s="1"/>
  <c r="Z47" i="254"/>
  <c r="C48" i="251"/>
  <c r="C51" i="251" s="1"/>
  <c r="C53" i="251" s="1"/>
  <c r="C56" i="251" s="1"/>
  <c r="C59" i="251" s="1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D48" i="248"/>
  <c r="D51" i="248" s="1"/>
  <c r="D53" i="248" s="1"/>
  <c r="D56" i="248" s="1"/>
  <c r="D59" i="248" s="1"/>
  <c r="L48" i="248"/>
  <c r="L51" i="248" s="1"/>
  <c r="L53" i="248" s="1"/>
  <c r="L56" i="248" s="1"/>
  <c r="L59" i="248" s="1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J48" i="238"/>
  <c r="J51" i="238" s="1"/>
  <c r="J53" i="238" s="1"/>
  <c r="J56" i="238" s="1"/>
  <c r="J59" i="238" s="1"/>
  <c r="Z32" i="238"/>
  <c r="Q48" i="238"/>
  <c r="Q51" i="238" s="1"/>
  <c r="Q53" i="238" s="1"/>
  <c r="Q56" i="238" s="1"/>
  <c r="Q59" i="238" s="1"/>
  <c r="Z47" i="238"/>
  <c r="Z32" i="235"/>
  <c r="Z47" i="235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H48" i="215"/>
  <c r="H51" i="215" s="1"/>
  <c r="H53" i="215" s="1"/>
  <c r="H56" i="215" s="1"/>
  <c r="H59" i="215" s="1"/>
  <c r="P48" i="215"/>
  <c r="P51" i="215" s="1"/>
  <c r="P53" i="215" s="1"/>
  <c r="P56" i="215" s="1"/>
  <c r="P59" i="215" s="1"/>
  <c r="X48" i="215"/>
  <c r="C48" i="208"/>
  <c r="C51" i="208" s="1"/>
  <c r="C53" i="208" s="1"/>
  <c r="C56" i="208" s="1"/>
  <c r="C59" i="208" s="1"/>
  <c r="S48" i="208"/>
  <c r="S51" i="208" s="1"/>
  <c r="S53" i="208" s="1"/>
  <c r="S56" i="208" s="1"/>
  <c r="S59" i="208" s="1"/>
  <c r="E48" i="207"/>
  <c r="E51" i="207" s="1"/>
  <c r="E53" i="207" s="1"/>
  <c r="E56" i="207" s="1"/>
  <c r="E59" i="207" s="1"/>
  <c r="Z47" i="206"/>
  <c r="Z48" i="194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U48" i="188"/>
  <c r="U51" i="188" s="1"/>
  <c r="U53" i="188" s="1"/>
  <c r="U56" i="188" s="1"/>
  <c r="U59" i="188" s="1"/>
  <c r="Z32" i="187"/>
  <c r="P48" i="180"/>
  <c r="P51" i="180" s="1"/>
  <c r="P53" i="180" s="1"/>
  <c r="P56" i="180" s="1"/>
  <c r="P59" i="180" s="1"/>
  <c r="H48" i="165"/>
  <c r="H51" i="165" s="1"/>
  <c r="H53" i="165" s="1"/>
  <c r="H56" i="165" s="1"/>
  <c r="H59" i="165" s="1"/>
  <c r="P48" i="165"/>
  <c r="P51" i="165" s="1"/>
  <c r="P53" i="165" s="1"/>
  <c r="P56" i="165" s="1"/>
  <c r="P59" i="165" s="1"/>
  <c r="X48" i="165"/>
  <c r="X48" i="164"/>
  <c r="X51" i="164" s="1"/>
  <c r="AA48" i="163"/>
  <c r="AA51" i="163" s="1"/>
  <c r="AA53" i="163" s="1"/>
  <c r="AA56" i="163" s="1"/>
  <c r="AA59" i="163" s="1"/>
  <c r="Z32" i="162"/>
  <c r="Z47" i="162"/>
  <c r="F48" i="155"/>
  <c r="F51" i="155" s="1"/>
  <c r="F53" i="155" s="1"/>
  <c r="F56" i="155" s="1"/>
  <c r="F59" i="155" s="1"/>
  <c r="N48" i="155"/>
  <c r="N51" i="155" s="1"/>
  <c r="N53" i="155" s="1"/>
  <c r="N56" i="155" s="1"/>
  <c r="N59" i="155" s="1"/>
  <c r="G48" i="145"/>
  <c r="G51" i="145" s="1"/>
  <c r="G53" i="145" s="1"/>
  <c r="G56" i="145" s="1"/>
  <c r="G59" i="145" s="1"/>
  <c r="O48" i="145"/>
  <c r="O51" i="145" s="1"/>
  <c r="O53" i="145" s="1"/>
  <c r="O56" i="145" s="1"/>
  <c r="O59" i="145" s="1"/>
  <c r="W48" i="145"/>
  <c r="W51" i="145" s="1"/>
  <c r="W53" i="145" s="1"/>
  <c r="W56" i="145" s="1"/>
  <c r="W59" i="145" s="1"/>
  <c r="Z47" i="143"/>
  <c r="Q48" i="138"/>
  <c r="Q51" i="138" s="1"/>
  <c r="Q53" i="138" s="1"/>
  <c r="Q56" i="138" s="1"/>
  <c r="Q59" i="138" s="1"/>
  <c r="C48" i="113"/>
  <c r="C51" i="113" s="1"/>
  <c r="C53" i="113" s="1"/>
  <c r="C56" i="113" s="1"/>
  <c r="C59" i="113" s="1"/>
  <c r="K48" i="113"/>
  <c r="K51" i="113" s="1"/>
  <c r="K53" i="113" s="1"/>
  <c r="K56" i="113" s="1"/>
  <c r="K59" i="113" s="1"/>
  <c r="S48" i="113"/>
  <c r="S51" i="113" s="1"/>
  <c r="S53" i="113" s="1"/>
  <c r="S56" i="113" s="1"/>
  <c r="S59" i="113" s="1"/>
  <c r="X48" i="105"/>
  <c r="Z48" i="105" s="1"/>
  <c r="T48" i="21"/>
  <c r="T51" i="21" s="1"/>
  <c r="T53" i="21" s="1"/>
  <c r="T56" i="21" s="1"/>
  <c r="T59" i="21" s="1"/>
  <c r="Z47" i="112"/>
  <c r="P48" i="98"/>
  <c r="P51" i="98" s="1"/>
  <c r="P53" i="98" s="1"/>
  <c r="P56" i="98" s="1"/>
  <c r="P59" i="98" s="1"/>
  <c r="AA48" i="32"/>
  <c r="AA51" i="32" s="1"/>
  <c r="AA53" i="32" s="1"/>
  <c r="AA56" i="32" s="1"/>
  <c r="AA59" i="32" s="1"/>
  <c r="C48" i="20"/>
  <c r="C51" i="20" s="1"/>
  <c r="C53" i="20" s="1"/>
  <c r="C56" i="20" s="1"/>
  <c r="C59" i="20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E48" i="12"/>
  <c r="E51" i="12" s="1"/>
  <c r="E53" i="12" s="1"/>
  <c r="E56" i="12" s="1"/>
  <c r="E59" i="12" s="1"/>
  <c r="U48" i="12"/>
  <c r="U51" i="12" s="1"/>
  <c r="U53" i="12" s="1"/>
  <c r="U56" i="12" s="1"/>
  <c r="U59" i="12" s="1"/>
  <c r="X48" i="129"/>
  <c r="V48" i="121"/>
  <c r="V51" i="121" s="1"/>
  <c r="V53" i="121" s="1"/>
  <c r="V56" i="121" s="1"/>
  <c r="V59" i="121" s="1"/>
  <c r="W48" i="97"/>
  <c r="W51" i="97" s="1"/>
  <c r="W53" i="97" s="1"/>
  <c r="W56" i="97" s="1"/>
  <c r="W59" i="97" s="1"/>
  <c r="C48" i="92"/>
  <c r="C51" i="92" s="1"/>
  <c r="C53" i="92" s="1"/>
  <c r="C56" i="92" s="1"/>
  <c r="C59" i="92" s="1"/>
  <c r="S48" i="92"/>
  <c r="S51" i="92" s="1"/>
  <c r="S53" i="92" s="1"/>
  <c r="S56" i="92" s="1"/>
  <c r="S59" i="92" s="1"/>
  <c r="Z32" i="78"/>
  <c r="X48" i="32"/>
  <c r="X48" i="20"/>
  <c r="X48" i="6"/>
  <c r="H48" i="2"/>
  <c r="H51" i="2" s="1"/>
  <c r="H53" i="2" s="1"/>
  <c r="H56" i="2" s="1"/>
  <c r="H59" i="2" s="1"/>
  <c r="P48" i="2"/>
  <c r="P51" i="2" s="1"/>
  <c r="P53" i="2" s="1"/>
  <c r="P56" i="2" s="1"/>
  <c r="P59" i="2" s="1"/>
  <c r="W48" i="131"/>
  <c r="W51" i="131" s="1"/>
  <c r="W53" i="131" s="1"/>
  <c r="W56" i="131" s="1"/>
  <c r="W59" i="131" s="1"/>
  <c r="I48" i="130"/>
  <c r="I51" i="130" s="1"/>
  <c r="I53" i="130" s="1"/>
  <c r="I56" i="130" s="1"/>
  <c r="I59" i="130" s="1"/>
  <c r="Q48" i="130"/>
  <c r="Q51" i="130" s="1"/>
  <c r="Q53" i="130" s="1"/>
  <c r="Q56" i="130" s="1"/>
  <c r="Q59" i="130" s="1"/>
  <c r="D48" i="102"/>
  <c r="D51" i="102" s="1"/>
  <c r="D53" i="102" s="1"/>
  <c r="D56" i="102" s="1"/>
  <c r="D59" i="102" s="1"/>
  <c r="Z47" i="90"/>
  <c r="X51" i="85"/>
  <c r="X53" i="85" s="1"/>
  <c r="Z53" i="85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Z32" i="28"/>
  <c r="Z47" i="28"/>
  <c r="U48" i="27"/>
  <c r="U51" i="27" s="1"/>
  <c r="U53" i="27" s="1"/>
  <c r="U56" i="27" s="1"/>
  <c r="U59" i="27" s="1"/>
  <c r="O48" i="21"/>
  <c r="O51" i="21" s="1"/>
  <c r="O53" i="21" s="1"/>
  <c r="O56" i="21" s="1"/>
  <c r="O59" i="21" s="1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Y51" i="123" s="1"/>
  <c r="Y53" i="123" s="1"/>
  <c r="Y56" i="123" s="1"/>
  <c r="Y59" i="123" s="1"/>
  <c r="Z47" i="103"/>
  <c r="AA48" i="101"/>
  <c r="AA51" i="101" s="1"/>
  <c r="AA53" i="101" s="1"/>
  <c r="AA56" i="101" s="1"/>
  <c r="AA59" i="101" s="1"/>
  <c r="C48" i="78"/>
  <c r="C51" i="78" s="1"/>
  <c r="C53" i="78" s="1"/>
  <c r="C56" i="78" s="1"/>
  <c r="C59" i="78" s="1"/>
  <c r="K48" i="78"/>
  <c r="K51" i="78" s="1"/>
  <c r="K53" i="78" s="1"/>
  <c r="K56" i="78" s="1"/>
  <c r="K59" i="78" s="1"/>
  <c r="S48" i="78"/>
  <c r="S51" i="78" s="1"/>
  <c r="S53" i="78" s="1"/>
  <c r="S56" i="78" s="1"/>
  <c r="S59" i="78" s="1"/>
  <c r="AA48" i="78"/>
  <c r="AA51" i="78" s="1"/>
  <c r="AA53" i="78" s="1"/>
  <c r="AA56" i="78" s="1"/>
  <c r="AA59" i="78" s="1"/>
  <c r="Z32" i="68"/>
  <c r="Z47" i="67"/>
  <c r="Z47" i="39"/>
  <c r="H48" i="24"/>
  <c r="H51" i="24" s="1"/>
  <c r="H53" i="24" s="1"/>
  <c r="H56" i="24" s="1"/>
  <c r="H59" i="24" s="1"/>
  <c r="Z47" i="24"/>
  <c r="O48" i="17"/>
  <c r="O51" i="17" s="1"/>
  <c r="O53" i="17" s="1"/>
  <c r="O56" i="17" s="1"/>
  <c r="O59" i="17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H48" i="131"/>
  <c r="H51" i="131" s="1"/>
  <c r="H53" i="131" s="1"/>
  <c r="H56" i="131" s="1"/>
  <c r="H59" i="131" s="1"/>
  <c r="P48" i="131"/>
  <c r="P51" i="131" s="1"/>
  <c r="P53" i="131" s="1"/>
  <c r="P56" i="131" s="1"/>
  <c r="P59" i="131" s="1"/>
  <c r="X48" i="131"/>
  <c r="Z48" i="131" s="1"/>
  <c r="X51" i="128"/>
  <c r="X53" i="128" s="1"/>
  <c r="G48" i="117"/>
  <c r="G51" i="117" s="1"/>
  <c r="G53" i="117" s="1"/>
  <c r="G56" i="117" s="1"/>
  <c r="G59" i="117" s="1"/>
  <c r="O48" i="117"/>
  <c r="O51" i="117" s="1"/>
  <c r="O53" i="117" s="1"/>
  <c r="O56" i="117" s="1"/>
  <c r="O59" i="117" s="1"/>
  <c r="W48" i="117"/>
  <c r="W51" i="117" s="1"/>
  <c r="W53" i="117" s="1"/>
  <c r="W56" i="117" s="1"/>
  <c r="W59" i="117" s="1"/>
  <c r="V48" i="106"/>
  <c r="V51" i="106" s="1"/>
  <c r="V53" i="106" s="1"/>
  <c r="V56" i="106" s="1"/>
  <c r="V59" i="106" s="1"/>
  <c r="Q48" i="97"/>
  <c r="Q51" i="97" s="1"/>
  <c r="Q53" i="97" s="1"/>
  <c r="Q56" i="97" s="1"/>
  <c r="Q59" i="97" s="1"/>
  <c r="Z47" i="96"/>
  <c r="H48" i="93"/>
  <c r="H51" i="93" s="1"/>
  <c r="H53" i="93" s="1"/>
  <c r="H56" i="93" s="1"/>
  <c r="H59" i="93" s="1"/>
  <c r="P48" i="93"/>
  <c r="P51" i="93" s="1"/>
  <c r="P53" i="93" s="1"/>
  <c r="P56" i="93" s="1"/>
  <c r="P59" i="93" s="1"/>
  <c r="X48" i="93"/>
  <c r="X51" i="93" s="1"/>
  <c r="Z32" i="62"/>
  <c r="P48" i="54"/>
  <c r="P51" i="54" s="1"/>
  <c r="P53" i="54" s="1"/>
  <c r="P56" i="54" s="1"/>
  <c r="P59" i="54" s="1"/>
  <c r="D48" i="52"/>
  <c r="D51" i="52" s="1"/>
  <c r="D53" i="52" s="1"/>
  <c r="D56" i="52" s="1"/>
  <c r="D59" i="52" s="1"/>
  <c r="Z47" i="51"/>
  <c r="Z47" i="47"/>
  <c r="O48" i="33"/>
  <c r="O51" i="33" s="1"/>
  <c r="O53" i="33" s="1"/>
  <c r="O56" i="33" s="1"/>
  <c r="O59" i="33" s="1"/>
  <c r="D48" i="123"/>
  <c r="D51" i="123" s="1"/>
  <c r="D53" i="123" s="1"/>
  <c r="D56" i="123" s="1"/>
  <c r="D59" i="123" s="1"/>
  <c r="L48" i="123"/>
  <c r="L51" i="123" s="1"/>
  <c r="L53" i="123" s="1"/>
  <c r="L56" i="123" s="1"/>
  <c r="L59" i="123" s="1"/>
  <c r="T48" i="123"/>
  <c r="T51" i="123" s="1"/>
  <c r="T53" i="123" s="1"/>
  <c r="T56" i="123" s="1"/>
  <c r="T59" i="123" s="1"/>
  <c r="J48" i="121"/>
  <c r="J51" i="121" s="1"/>
  <c r="J53" i="121" s="1"/>
  <c r="J56" i="121" s="1"/>
  <c r="J59" i="121" s="1"/>
  <c r="R48" i="121"/>
  <c r="R51" i="121" s="1"/>
  <c r="R53" i="121" s="1"/>
  <c r="R56" i="121" s="1"/>
  <c r="R59" i="121" s="1"/>
  <c r="Z47" i="117"/>
  <c r="G48" i="112"/>
  <c r="G51" i="112" s="1"/>
  <c r="G53" i="112" s="1"/>
  <c r="G56" i="112" s="1"/>
  <c r="G59" i="112" s="1"/>
  <c r="O48" i="112"/>
  <c r="O51" i="112" s="1"/>
  <c r="O53" i="112" s="1"/>
  <c r="O56" i="112" s="1"/>
  <c r="O59" i="112" s="1"/>
  <c r="W48" i="112"/>
  <c r="W51" i="112" s="1"/>
  <c r="W53" i="112" s="1"/>
  <c r="W56" i="112" s="1"/>
  <c r="W59" i="112" s="1"/>
  <c r="G48" i="106"/>
  <c r="G51" i="106" s="1"/>
  <c r="G53" i="106" s="1"/>
  <c r="G56" i="106" s="1"/>
  <c r="G59" i="106" s="1"/>
  <c r="O48" i="106"/>
  <c r="O51" i="106" s="1"/>
  <c r="O53" i="106" s="1"/>
  <c r="O56" i="106" s="1"/>
  <c r="O59" i="106" s="1"/>
  <c r="F48" i="98"/>
  <c r="F51" i="98" s="1"/>
  <c r="F53" i="98" s="1"/>
  <c r="F56" i="98" s="1"/>
  <c r="F59" i="98" s="1"/>
  <c r="N48" i="98"/>
  <c r="N51" i="98" s="1"/>
  <c r="N53" i="98" s="1"/>
  <c r="N56" i="98" s="1"/>
  <c r="N59" i="98" s="1"/>
  <c r="V48" i="98"/>
  <c r="V51" i="98" s="1"/>
  <c r="V53" i="98" s="1"/>
  <c r="V56" i="98" s="1"/>
  <c r="V59" i="98" s="1"/>
  <c r="C48" i="97"/>
  <c r="C51" i="97" s="1"/>
  <c r="C53" i="97" s="1"/>
  <c r="C56" i="97" s="1"/>
  <c r="C59" i="97" s="1"/>
  <c r="K48" i="97"/>
  <c r="K51" i="97" s="1"/>
  <c r="K53" i="97" s="1"/>
  <c r="K56" i="97" s="1"/>
  <c r="K59" i="97" s="1"/>
  <c r="S48" i="97"/>
  <c r="S51" i="97" s="1"/>
  <c r="S53" i="97" s="1"/>
  <c r="S56" i="97" s="1"/>
  <c r="S59" i="97" s="1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Z47" i="61"/>
  <c r="G48" i="57"/>
  <c r="G51" i="57" s="1"/>
  <c r="G53" i="57" s="1"/>
  <c r="G56" i="57" s="1"/>
  <c r="G59" i="57" s="1"/>
  <c r="O48" i="57"/>
  <c r="O51" i="57" s="1"/>
  <c r="O53" i="57" s="1"/>
  <c r="O56" i="57" s="1"/>
  <c r="O59" i="57" s="1"/>
  <c r="W48" i="57"/>
  <c r="W51" i="57" s="1"/>
  <c r="W53" i="57" s="1"/>
  <c r="W56" i="57" s="1"/>
  <c r="W59" i="57" s="1"/>
  <c r="X48" i="52"/>
  <c r="X51" i="52" s="1"/>
  <c r="D48" i="48"/>
  <c r="D51" i="48" s="1"/>
  <c r="D53" i="48" s="1"/>
  <c r="D56" i="48" s="1"/>
  <c r="D59" i="48" s="1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Z48" i="48"/>
  <c r="Z47" i="46"/>
  <c r="Z47" i="45"/>
  <c r="F48" i="41"/>
  <c r="F51" i="41" s="1"/>
  <c r="F53" i="41" s="1"/>
  <c r="F56" i="41" s="1"/>
  <c r="F59" i="41" s="1"/>
  <c r="N48" i="41"/>
  <c r="N51" i="41" s="1"/>
  <c r="N53" i="41" s="1"/>
  <c r="N56" i="41" s="1"/>
  <c r="N59" i="41" s="1"/>
  <c r="V48" i="41"/>
  <c r="V51" i="41" s="1"/>
  <c r="V53" i="41" s="1"/>
  <c r="V56" i="41" s="1"/>
  <c r="V59" i="41" s="1"/>
  <c r="H48" i="35"/>
  <c r="H51" i="35" s="1"/>
  <c r="H53" i="35" s="1"/>
  <c r="H56" i="35" s="1"/>
  <c r="H59" i="35" s="1"/>
  <c r="P48" i="35"/>
  <c r="P51" i="35" s="1"/>
  <c r="P53" i="35" s="1"/>
  <c r="P56" i="35" s="1"/>
  <c r="P59" i="35" s="1"/>
  <c r="X48" i="35"/>
  <c r="P48" i="30"/>
  <c r="P51" i="30" s="1"/>
  <c r="P53" i="30" s="1"/>
  <c r="P56" i="30" s="1"/>
  <c r="P59" i="30" s="1"/>
  <c r="X48" i="30"/>
  <c r="H48" i="20"/>
  <c r="H51" i="20" s="1"/>
  <c r="H53" i="20" s="1"/>
  <c r="H56" i="20" s="1"/>
  <c r="H59" i="20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Z51" i="13"/>
  <c r="S48" i="236"/>
  <c r="S51" i="236" s="1"/>
  <c r="S53" i="236" s="1"/>
  <c r="S56" i="236" s="1"/>
  <c r="S59" i="236" s="1"/>
  <c r="O48" i="246"/>
  <c r="O51" i="246" s="1"/>
  <c r="O53" i="246" s="1"/>
  <c r="O56" i="246" s="1"/>
  <c r="O59" i="246" s="1"/>
  <c r="Z32" i="239"/>
  <c r="C48" i="247"/>
  <c r="C51" i="247" s="1"/>
  <c r="C53" i="247" s="1"/>
  <c r="C56" i="247" s="1"/>
  <c r="C59" i="247" s="1"/>
  <c r="P48" i="255"/>
  <c r="P51" i="255" s="1"/>
  <c r="P53" i="255" s="1"/>
  <c r="P56" i="255" s="1"/>
  <c r="P59" i="255" s="1"/>
  <c r="F48" i="254"/>
  <c r="F51" i="254" s="1"/>
  <c r="F53" i="254" s="1"/>
  <c r="F56" i="254" s="1"/>
  <c r="F59" i="254" s="1"/>
  <c r="H48" i="239"/>
  <c r="H51" i="239" s="1"/>
  <c r="H53" i="239" s="1"/>
  <c r="H56" i="239" s="1"/>
  <c r="H59" i="239" s="1"/>
  <c r="O48" i="237"/>
  <c r="O51" i="237" s="1"/>
  <c r="O53" i="237" s="1"/>
  <c r="O56" i="237" s="1"/>
  <c r="O59" i="237" s="1"/>
  <c r="X48" i="231"/>
  <c r="Z32" i="231"/>
  <c r="I48" i="239"/>
  <c r="I51" i="239" s="1"/>
  <c r="I53" i="239" s="1"/>
  <c r="I56" i="239" s="1"/>
  <c r="I59" i="239" s="1"/>
  <c r="X48" i="210"/>
  <c r="X51" i="210" s="1"/>
  <c r="Z51" i="210" s="1"/>
  <c r="L48" i="247"/>
  <c r="L51" i="247" s="1"/>
  <c r="L53" i="247" s="1"/>
  <c r="L56" i="247" s="1"/>
  <c r="L59" i="247" s="1"/>
  <c r="O48" i="240"/>
  <c r="O51" i="240" s="1"/>
  <c r="O53" i="240" s="1"/>
  <c r="O56" i="240" s="1"/>
  <c r="O59" i="240" s="1"/>
  <c r="X48" i="230"/>
  <c r="X51" i="230" s="1"/>
  <c r="Z32" i="230"/>
  <c r="X48" i="214"/>
  <c r="X51" i="214" s="1"/>
  <c r="Z47" i="214"/>
  <c r="V48" i="246"/>
  <c r="V51" i="246" s="1"/>
  <c r="V53" i="246" s="1"/>
  <c r="V56" i="246" s="1"/>
  <c r="V59" i="246" s="1"/>
  <c r="O48" i="241"/>
  <c r="O51" i="241" s="1"/>
  <c r="O53" i="241" s="1"/>
  <c r="O56" i="241" s="1"/>
  <c r="O59" i="241" s="1"/>
  <c r="X51" i="243"/>
  <c r="Z51" i="243" s="1"/>
  <c r="H48" i="240"/>
  <c r="H51" i="240" s="1"/>
  <c r="H53" i="240" s="1"/>
  <c r="H56" i="240" s="1"/>
  <c r="H59" i="240" s="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Y48" i="214"/>
  <c r="Z32" i="214"/>
  <c r="T48" i="236"/>
  <c r="T51" i="236" s="1"/>
  <c r="T53" i="236" s="1"/>
  <c r="T56" i="236" s="1"/>
  <c r="T59" i="236" s="1"/>
  <c r="N48" i="203"/>
  <c r="N51" i="203" s="1"/>
  <c r="N53" i="203" s="1"/>
  <c r="N56" i="203" s="1"/>
  <c r="N59" i="203" s="1"/>
  <c r="P48" i="183"/>
  <c r="P51" i="183" s="1"/>
  <c r="P53" i="183" s="1"/>
  <c r="P56" i="183" s="1"/>
  <c r="P59" i="183" s="1"/>
  <c r="K48" i="247"/>
  <c r="K51" i="247" s="1"/>
  <c r="K53" i="247" s="1"/>
  <c r="K56" i="247" s="1"/>
  <c r="K59" i="247" s="1"/>
  <c r="T48" i="247"/>
  <c r="T51" i="247" s="1"/>
  <c r="T53" i="247" s="1"/>
  <c r="T56" i="247" s="1"/>
  <c r="T59" i="247" s="1"/>
  <c r="Z47" i="251"/>
  <c r="I48" i="243"/>
  <c r="I51" i="243" s="1"/>
  <c r="I53" i="243" s="1"/>
  <c r="I56" i="243" s="1"/>
  <c r="I59" i="243" s="1"/>
  <c r="Y48" i="243"/>
  <c r="Y51" i="243" s="1"/>
  <c r="Y53" i="243" s="1"/>
  <c r="Y56" i="243" s="1"/>
  <c r="Y59" i="243" s="1"/>
  <c r="Z47" i="243"/>
  <c r="I48" i="238"/>
  <c r="I51" i="238" s="1"/>
  <c r="I53" i="238" s="1"/>
  <c r="I56" i="238" s="1"/>
  <c r="I59" i="238" s="1"/>
  <c r="Y48" i="238"/>
  <c r="Y51" i="238" s="1"/>
  <c r="Y53" i="238" s="1"/>
  <c r="Y56" i="238" s="1"/>
  <c r="Y59" i="238" s="1"/>
  <c r="Z48" i="222"/>
  <c r="X51" i="222"/>
  <c r="U48" i="220"/>
  <c r="U51" i="220" s="1"/>
  <c r="U53" i="220" s="1"/>
  <c r="U56" i="220" s="1"/>
  <c r="U59" i="220" s="1"/>
  <c r="G48" i="241"/>
  <c r="G51" i="241" s="1"/>
  <c r="G53" i="241" s="1"/>
  <c r="G56" i="241" s="1"/>
  <c r="G59" i="241" s="1"/>
  <c r="X51" i="213"/>
  <c r="Z48" i="213"/>
  <c r="X48" i="211"/>
  <c r="Z48" i="211" s="1"/>
  <c r="Z32" i="211"/>
  <c r="P48" i="239"/>
  <c r="P51" i="239" s="1"/>
  <c r="P53" i="239" s="1"/>
  <c r="P56" i="239" s="1"/>
  <c r="P59" i="239" s="1"/>
  <c r="G48" i="237"/>
  <c r="G51" i="237" s="1"/>
  <c r="G53" i="237" s="1"/>
  <c r="G56" i="237" s="1"/>
  <c r="G59" i="237" s="1"/>
  <c r="H48" i="199"/>
  <c r="H51" i="199" s="1"/>
  <c r="H53" i="199" s="1"/>
  <c r="H56" i="199" s="1"/>
  <c r="H59" i="199" s="1"/>
  <c r="U48" i="191"/>
  <c r="U51" i="191" s="1"/>
  <c r="U53" i="191" s="1"/>
  <c r="U56" i="191" s="1"/>
  <c r="U59" i="191" s="1"/>
  <c r="M48" i="253"/>
  <c r="M51" i="253" s="1"/>
  <c r="M53" i="253" s="1"/>
  <c r="M56" i="253" s="1"/>
  <c r="M59" i="253" s="1"/>
  <c r="Z48" i="251"/>
  <c r="X51" i="251"/>
  <c r="Z51" i="251" s="1"/>
  <c r="T48" i="225"/>
  <c r="T51" i="225" s="1"/>
  <c r="T53" i="225" s="1"/>
  <c r="T56" i="225" s="1"/>
  <c r="T59" i="225" s="1"/>
  <c r="D48" i="235"/>
  <c r="D51" i="235" s="1"/>
  <c r="D53" i="235" s="1"/>
  <c r="D56" i="235" s="1"/>
  <c r="D59" i="235" s="1"/>
  <c r="T48" i="235"/>
  <c r="T51" i="235" s="1"/>
  <c r="T53" i="235" s="1"/>
  <c r="T56" i="235" s="1"/>
  <c r="T59" i="235" s="1"/>
  <c r="E48" i="234"/>
  <c r="E51" i="234" s="1"/>
  <c r="E53" i="234" s="1"/>
  <c r="E56" i="234" s="1"/>
  <c r="E59" i="234" s="1"/>
  <c r="U48" i="234"/>
  <c r="U51" i="234" s="1"/>
  <c r="U53" i="234" s="1"/>
  <c r="U56" i="234" s="1"/>
  <c r="U59" i="234" s="1"/>
  <c r="R48" i="231"/>
  <c r="R51" i="231" s="1"/>
  <c r="R53" i="231" s="1"/>
  <c r="R56" i="231" s="1"/>
  <c r="R59" i="231" s="1"/>
  <c r="I48" i="231"/>
  <c r="I51" i="231" s="1"/>
  <c r="I53" i="231" s="1"/>
  <c r="I56" i="231" s="1"/>
  <c r="I59" i="231" s="1"/>
  <c r="Q48" i="231"/>
  <c r="Q51" i="231" s="1"/>
  <c r="Q53" i="231" s="1"/>
  <c r="Q56" i="231" s="1"/>
  <c r="Q59" i="231" s="1"/>
  <c r="Z51" i="229"/>
  <c r="C48" i="214"/>
  <c r="C51" i="214" s="1"/>
  <c r="C53" i="214" s="1"/>
  <c r="C56" i="214" s="1"/>
  <c r="C59" i="214" s="1"/>
  <c r="K48" i="214"/>
  <c r="K51" i="214" s="1"/>
  <c r="K53" i="214" s="1"/>
  <c r="K56" i="214" s="1"/>
  <c r="K59" i="214" s="1"/>
  <c r="S48" i="214"/>
  <c r="S51" i="214" s="1"/>
  <c r="S53" i="214" s="1"/>
  <c r="S56" i="214" s="1"/>
  <c r="S59" i="214" s="1"/>
  <c r="AA48" i="214"/>
  <c r="AA51" i="214" s="1"/>
  <c r="AA53" i="214" s="1"/>
  <c r="AA56" i="214" s="1"/>
  <c r="AA59" i="214" s="1"/>
  <c r="AA48" i="213"/>
  <c r="AA51" i="213" s="1"/>
  <c r="AA53" i="213" s="1"/>
  <c r="AA56" i="213" s="1"/>
  <c r="AA59" i="213" s="1"/>
  <c r="J48" i="211"/>
  <c r="J51" i="211" s="1"/>
  <c r="J53" i="211" s="1"/>
  <c r="J56" i="211" s="1"/>
  <c r="J59" i="211" s="1"/>
  <c r="R48" i="211"/>
  <c r="R51" i="211" s="1"/>
  <c r="R53" i="211" s="1"/>
  <c r="R56" i="211" s="1"/>
  <c r="R59" i="211" s="1"/>
  <c r="AA48" i="210"/>
  <c r="AA51" i="210" s="1"/>
  <c r="AA53" i="210" s="1"/>
  <c r="AA56" i="210" s="1"/>
  <c r="AA59" i="210" s="1"/>
  <c r="J48" i="210"/>
  <c r="J51" i="210" s="1"/>
  <c r="J53" i="210" s="1"/>
  <c r="J56" i="210" s="1"/>
  <c r="J59" i="210" s="1"/>
  <c r="C48" i="209"/>
  <c r="C51" i="209" s="1"/>
  <c r="C53" i="209" s="1"/>
  <c r="C56" i="209" s="1"/>
  <c r="C59" i="209" s="1"/>
  <c r="S48" i="209"/>
  <c r="S51" i="209" s="1"/>
  <c r="S53" i="209" s="1"/>
  <c r="S56" i="209" s="1"/>
  <c r="S59" i="209" s="1"/>
  <c r="G48" i="208"/>
  <c r="G51" i="208" s="1"/>
  <c r="G53" i="208" s="1"/>
  <c r="G56" i="208" s="1"/>
  <c r="G59" i="208" s="1"/>
  <c r="O48" i="208"/>
  <c r="O51" i="208" s="1"/>
  <c r="O53" i="208" s="1"/>
  <c r="O56" i="208" s="1"/>
  <c r="O59" i="208" s="1"/>
  <c r="W48" i="208"/>
  <c r="W51" i="208" s="1"/>
  <c r="W53" i="208" s="1"/>
  <c r="W56" i="208" s="1"/>
  <c r="W59" i="208" s="1"/>
  <c r="G48" i="205"/>
  <c r="G51" i="205" s="1"/>
  <c r="G53" i="205" s="1"/>
  <c r="G56" i="205" s="1"/>
  <c r="G59" i="205" s="1"/>
  <c r="W48" i="205"/>
  <c r="W51" i="205" s="1"/>
  <c r="W53" i="205" s="1"/>
  <c r="W56" i="205" s="1"/>
  <c r="W59" i="205" s="1"/>
  <c r="E48" i="192"/>
  <c r="E51" i="192" s="1"/>
  <c r="E53" i="192" s="1"/>
  <c r="E56" i="192" s="1"/>
  <c r="E59" i="192" s="1"/>
  <c r="M48" i="192"/>
  <c r="M51" i="192" s="1"/>
  <c r="M53" i="192" s="1"/>
  <c r="M56" i="192" s="1"/>
  <c r="M59" i="192" s="1"/>
  <c r="U48" i="192"/>
  <c r="U51" i="192" s="1"/>
  <c r="U53" i="192" s="1"/>
  <c r="U56" i="192" s="1"/>
  <c r="U59" i="192" s="1"/>
  <c r="V48" i="226"/>
  <c r="V51" i="226" s="1"/>
  <c r="V53" i="226" s="1"/>
  <c r="V56" i="226" s="1"/>
  <c r="V59" i="226" s="1"/>
  <c r="X48" i="212"/>
  <c r="V48" i="205"/>
  <c r="V51" i="205" s="1"/>
  <c r="V53" i="205" s="1"/>
  <c r="V56" i="205" s="1"/>
  <c r="V59" i="205" s="1"/>
  <c r="V48" i="191"/>
  <c r="V51" i="191" s="1"/>
  <c r="V53" i="191" s="1"/>
  <c r="V56" i="191" s="1"/>
  <c r="V59" i="191" s="1"/>
  <c r="N48" i="118"/>
  <c r="N51" i="118" s="1"/>
  <c r="N53" i="118" s="1"/>
  <c r="N56" i="118" s="1"/>
  <c r="N59" i="118" s="1"/>
  <c r="X48" i="1"/>
  <c r="U48" i="251"/>
  <c r="U51" i="251" s="1"/>
  <c r="U53" i="251" s="1"/>
  <c r="U56" i="251" s="1"/>
  <c r="U59" i="251" s="1"/>
  <c r="Z47" i="249"/>
  <c r="R48" i="237"/>
  <c r="R51" i="237" s="1"/>
  <c r="R53" i="237" s="1"/>
  <c r="R56" i="237" s="1"/>
  <c r="R59" i="237" s="1"/>
  <c r="G48" i="232"/>
  <c r="G51" i="232" s="1"/>
  <c r="G53" i="232" s="1"/>
  <c r="G56" i="232" s="1"/>
  <c r="G59" i="232" s="1"/>
  <c r="W48" i="232"/>
  <c r="W51" i="232" s="1"/>
  <c r="W53" i="232" s="1"/>
  <c r="W56" i="232" s="1"/>
  <c r="W59" i="232" s="1"/>
  <c r="J48" i="230"/>
  <c r="J51" i="230" s="1"/>
  <c r="J53" i="230" s="1"/>
  <c r="J56" i="230" s="1"/>
  <c r="J59" i="230" s="1"/>
  <c r="R48" i="230"/>
  <c r="R51" i="230" s="1"/>
  <c r="R53" i="230" s="1"/>
  <c r="R56" i="230" s="1"/>
  <c r="R59" i="230" s="1"/>
  <c r="Z47" i="228"/>
  <c r="H48" i="224"/>
  <c r="H51" i="224" s="1"/>
  <c r="H53" i="224" s="1"/>
  <c r="H56" i="224" s="1"/>
  <c r="H59" i="224" s="1"/>
  <c r="P48" i="224"/>
  <c r="P51" i="224" s="1"/>
  <c r="P53" i="224" s="1"/>
  <c r="P56" i="224" s="1"/>
  <c r="P59" i="224" s="1"/>
  <c r="Z32" i="222"/>
  <c r="Z32" i="219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D48" i="193"/>
  <c r="D51" i="193" s="1"/>
  <c r="D53" i="193" s="1"/>
  <c r="D56" i="193" s="1"/>
  <c r="D59" i="193" s="1"/>
  <c r="L48" i="193"/>
  <c r="L51" i="193" s="1"/>
  <c r="L53" i="193" s="1"/>
  <c r="L56" i="193" s="1"/>
  <c r="L59" i="193" s="1"/>
  <c r="T48" i="193"/>
  <c r="T51" i="193" s="1"/>
  <c r="T53" i="193" s="1"/>
  <c r="T56" i="193" s="1"/>
  <c r="T59" i="193" s="1"/>
  <c r="Z32" i="184"/>
  <c r="C48" i="136"/>
  <c r="C51" i="136" s="1"/>
  <c r="C53" i="136" s="1"/>
  <c r="C56" i="136" s="1"/>
  <c r="C59" i="136" s="1"/>
  <c r="X51" i="129"/>
  <c r="Z48" i="129"/>
  <c r="M48" i="227"/>
  <c r="M51" i="227" s="1"/>
  <c r="M53" i="227" s="1"/>
  <c r="M56" i="227" s="1"/>
  <c r="M59" i="227" s="1"/>
  <c r="F48" i="220"/>
  <c r="F51" i="220" s="1"/>
  <c r="F53" i="220" s="1"/>
  <c r="F56" i="220" s="1"/>
  <c r="F59" i="220" s="1"/>
  <c r="L48" i="216"/>
  <c r="L51" i="216" s="1"/>
  <c r="L53" i="216" s="1"/>
  <c r="L56" i="216" s="1"/>
  <c r="L59" i="216" s="1"/>
  <c r="F48" i="202"/>
  <c r="F51" i="202" s="1"/>
  <c r="F53" i="202" s="1"/>
  <c r="F56" i="202" s="1"/>
  <c r="F59" i="202" s="1"/>
  <c r="V48" i="202"/>
  <c r="V51" i="202" s="1"/>
  <c r="V53" i="202" s="1"/>
  <c r="V56" i="202" s="1"/>
  <c r="V59" i="202" s="1"/>
  <c r="Z51" i="201"/>
  <c r="X53" i="201"/>
  <c r="I48" i="199"/>
  <c r="I51" i="199" s="1"/>
  <c r="I53" i="199" s="1"/>
  <c r="I56" i="199" s="1"/>
  <c r="I59" i="199" s="1"/>
  <c r="X48" i="155"/>
  <c r="Z32" i="155"/>
  <c r="Z32" i="244"/>
  <c r="Z47" i="232"/>
  <c r="G48" i="225"/>
  <c r="G51" i="225" s="1"/>
  <c r="G53" i="225" s="1"/>
  <c r="G56" i="225" s="1"/>
  <c r="G59" i="225" s="1"/>
  <c r="O48" i="225"/>
  <c r="O51" i="225" s="1"/>
  <c r="O53" i="225" s="1"/>
  <c r="O56" i="225" s="1"/>
  <c r="O59" i="225" s="1"/>
  <c r="W48" i="225"/>
  <c r="W51" i="225" s="1"/>
  <c r="W53" i="225" s="1"/>
  <c r="W56" i="225" s="1"/>
  <c r="W59" i="225" s="1"/>
  <c r="Z48" i="201"/>
  <c r="X48" i="196"/>
  <c r="Z32" i="196"/>
  <c r="C48" i="194"/>
  <c r="C51" i="194" s="1"/>
  <c r="C53" i="194" s="1"/>
  <c r="C56" i="194" s="1"/>
  <c r="C59" i="194" s="1"/>
  <c r="K48" i="194"/>
  <c r="K51" i="194" s="1"/>
  <c r="K53" i="194" s="1"/>
  <c r="K56" i="194" s="1"/>
  <c r="K59" i="194" s="1"/>
  <c r="S48" i="194"/>
  <c r="S51" i="194" s="1"/>
  <c r="S53" i="194" s="1"/>
  <c r="S56" i="194" s="1"/>
  <c r="S59" i="194" s="1"/>
  <c r="AA48" i="194"/>
  <c r="AA51" i="194" s="1"/>
  <c r="AA53" i="194" s="1"/>
  <c r="AA56" i="194" s="1"/>
  <c r="AA59" i="194" s="1"/>
  <c r="Z32" i="177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S48" i="143"/>
  <c r="S51" i="143" s="1"/>
  <c r="S53" i="143" s="1"/>
  <c r="S56" i="143" s="1"/>
  <c r="S59" i="143" s="1"/>
  <c r="E48" i="227"/>
  <c r="E51" i="227" s="1"/>
  <c r="E53" i="227" s="1"/>
  <c r="E56" i="227" s="1"/>
  <c r="E59" i="227" s="1"/>
  <c r="N48" i="226"/>
  <c r="N51" i="226" s="1"/>
  <c r="N53" i="226" s="1"/>
  <c r="N56" i="226" s="1"/>
  <c r="N59" i="226" s="1"/>
  <c r="U48" i="162"/>
  <c r="U51" i="162" s="1"/>
  <c r="U53" i="162" s="1"/>
  <c r="U56" i="162" s="1"/>
  <c r="U59" i="162" s="1"/>
  <c r="X48" i="150"/>
  <c r="Z32" i="150"/>
  <c r="S48" i="125"/>
  <c r="S51" i="125" s="1"/>
  <c r="S53" i="125" s="1"/>
  <c r="S56" i="125" s="1"/>
  <c r="S59" i="125" s="1"/>
  <c r="V48" i="118"/>
  <c r="V51" i="118" s="1"/>
  <c r="V53" i="118" s="1"/>
  <c r="V56" i="118" s="1"/>
  <c r="V59" i="118" s="1"/>
  <c r="X48" i="252"/>
  <c r="X51" i="252" s="1"/>
  <c r="C48" i="229"/>
  <c r="C51" i="229" s="1"/>
  <c r="C53" i="229" s="1"/>
  <c r="C56" i="229" s="1"/>
  <c r="C59" i="229" s="1"/>
  <c r="K48" i="229"/>
  <c r="K51" i="229" s="1"/>
  <c r="K53" i="229" s="1"/>
  <c r="K56" i="229" s="1"/>
  <c r="K59" i="229" s="1"/>
  <c r="S48" i="229"/>
  <c r="S51" i="229" s="1"/>
  <c r="S53" i="229" s="1"/>
  <c r="S56" i="229" s="1"/>
  <c r="S59" i="229" s="1"/>
  <c r="AA48" i="229"/>
  <c r="AA51" i="229" s="1"/>
  <c r="AA53" i="229" s="1"/>
  <c r="AA56" i="229" s="1"/>
  <c r="AA59" i="229" s="1"/>
  <c r="Z47" i="225"/>
  <c r="I48" i="223"/>
  <c r="I51" i="223" s="1"/>
  <c r="I53" i="223" s="1"/>
  <c r="I56" i="223" s="1"/>
  <c r="I59" i="223" s="1"/>
  <c r="Q48" i="223"/>
  <c r="Q51" i="223" s="1"/>
  <c r="Q53" i="223" s="1"/>
  <c r="Q56" i="223" s="1"/>
  <c r="Q59" i="223" s="1"/>
  <c r="Z51" i="221"/>
  <c r="H48" i="216"/>
  <c r="H51" i="216" s="1"/>
  <c r="H53" i="216" s="1"/>
  <c r="H56" i="216" s="1"/>
  <c r="H59" i="216" s="1"/>
  <c r="P48" i="216"/>
  <c r="P51" i="216" s="1"/>
  <c r="P53" i="216" s="1"/>
  <c r="P56" i="216" s="1"/>
  <c r="P59" i="216" s="1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Z32" i="208"/>
  <c r="X48" i="200"/>
  <c r="Z48" i="200" s="1"/>
  <c r="Z32" i="200"/>
  <c r="G48" i="198"/>
  <c r="G51" i="198" s="1"/>
  <c r="G53" i="198" s="1"/>
  <c r="G56" i="198" s="1"/>
  <c r="G59" i="198" s="1"/>
  <c r="O48" i="198"/>
  <c r="O51" i="198" s="1"/>
  <c r="O53" i="198" s="1"/>
  <c r="O56" i="198" s="1"/>
  <c r="O59" i="198" s="1"/>
  <c r="W48" i="198"/>
  <c r="W51" i="198" s="1"/>
  <c r="W53" i="198" s="1"/>
  <c r="W56" i="198" s="1"/>
  <c r="W59" i="198" s="1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G48" i="139"/>
  <c r="G51" i="139" s="1"/>
  <c r="G53" i="139" s="1"/>
  <c r="G56" i="139" s="1"/>
  <c r="G59" i="139" s="1"/>
  <c r="O48" i="139"/>
  <c r="O51" i="139" s="1"/>
  <c r="O53" i="139" s="1"/>
  <c r="O56" i="139" s="1"/>
  <c r="O59" i="139" s="1"/>
  <c r="W48" i="139"/>
  <c r="W51" i="139" s="1"/>
  <c r="W53" i="139" s="1"/>
  <c r="W56" i="139" s="1"/>
  <c r="W59" i="139" s="1"/>
  <c r="E48" i="134"/>
  <c r="E51" i="134" s="1"/>
  <c r="E53" i="134" s="1"/>
  <c r="E56" i="134" s="1"/>
  <c r="E59" i="134" s="1"/>
  <c r="M48" i="134"/>
  <c r="M51" i="134" s="1"/>
  <c r="M53" i="134" s="1"/>
  <c r="M56" i="134" s="1"/>
  <c r="M59" i="134" s="1"/>
  <c r="U48" i="134"/>
  <c r="U51" i="134" s="1"/>
  <c r="U53" i="134" s="1"/>
  <c r="U56" i="134" s="1"/>
  <c r="U59" i="134" s="1"/>
  <c r="U48" i="227"/>
  <c r="U51" i="227" s="1"/>
  <c r="U53" i="227" s="1"/>
  <c r="U56" i="227" s="1"/>
  <c r="U59" i="227" s="1"/>
  <c r="F48" i="226"/>
  <c r="F51" i="226" s="1"/>
  <c r="F53" i="226" s="1"/>
  <c r="F56" i="226" s="1"/>
  <c r="F59" i="226" s="1"/>
  <c r="F48" i="191"/>
  <c r="F51" i="191" s="1"/>
  <c r="F53" i="191" s="1"/>
  <c r="F56" i="191" s="1"/>
  <c r="F59" i="191" s="1"/>
  <c r="M48" i="162"/>
  <c r="M51" i="162" s="1"/>
  <c r="M53" i="162" s="1"/>
  <c r="M56" i="162" s="1"/>
  <c r="M59" i="162" s="1"/>
  <c r="F48" i="118"/>
  <c r="F51" i="118" s="1"/>
  <c r="F53" i="118" s="1"/>
  <c r="F56" i="118" s="1"/>
  <c r="F59" i="118" s="1"/>
  <c r="Z48" i="229"/>
  <c r="W48" i="214"/>
  <c r="W51" i="214" s="1"/>
  <c r="W53" i="214" s="1"/>
  <c r="W56" i="214" s="1"/>
  <c r="W59" i="214" s="1"/>
  <c r="F48" i="211"/>
  <c r="F51" i="211" s="1"/>
  <c r="F53" i="211" s="1"/>
  <c r="F56" i="211" s="1"/>
  <c r="F59" i="211" s="1"/>
  <c r="N48" i="211"/>
  <c r="N51" i="211" s="1"/>
  <c r="N53" i="211" s="1"/>
  <c r="N56" i="211" s="1"/>
  <c r="N59" i="211" s="1"/>
  <c r="V48" i="211"/>
  <c r="V51" i="211" s="1"/>
  <c r="V53" i="211" s="1"/>
  <c r="V56" i="211" s="1"/>
  <c r="V59" i="211" s="1"/>
  <c r="X48" i="169"/>
  <c r="X51" i="169" s="1"/>
  <c r="Z32" i="169"/>
  <c r="N48" i="228"/>
  <c r="N51" i="228" s="1"/>
  <c r="N53" i="228" s="1"/>
  <c r="N56" i="228" s="1"/>
  <c r="N59" i="228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AA48" i="258"/>
  <c r="AA51" i="258" s="1"/>
  <c r="AA53" i="258" s="1"/>
  <c r="AA56" i="258" s="1"/>
  <c r="AA59" i="258" s="1"/>
  <c r="C48" i="252"/>
  <c r="C51" i="252" s="1"/>
  <c r="C53" i="252" s="1"/>
  <c r="C56" i="252" s="1"/>
  <c r="C59" i="252" s="1"/>
  <c r="K48" i="252"/>
  <c r="K51" i="252" s="1"/>
  <c r="K53" i="252" s="1"/>
  <c r="K56" i="252" s="1"/>
  <c r="K59" i="252" s="1"/>
  <c r="S48" i="252"/>
  <c r="S51" i="252" s="1"/>
  <c r="S53" i="252" s="1"/>
  <c r="S56" i="252" s="1"/>
  <c r="S59" i="252" s="1"/>
  <c r="I48" i="248"/>
  <c r="I51" i="248" s="1"/>
  <c r="I53" i="248" s="1"/>
  <c r="I56" i="248" s="1"/>
  <c r="I59" i="248" s="1"/>
  <c r="Q48" i="248"/>
  <c r="Q51" i="248" s="1"/>
  <c r="Q53" i="248" s="1"/>
  <c r="Q56" i="248" s="1"/>
  <c r="Q59" i="248" s="1"/>
  <c r="Y48" i="248"/>
  <c r="Y51" i="248" s="1"/>
  <c r="Y53" i="248" s="1"/>
  <c r="Y56" i="248" s="1"/>
  <c r="Y59" i="248" s="1"/>
  <c r="Z47" i="248"/>
  <c r="AA48" i="247"/>
  <c r="AA51" i="247" s="1"/>
  <c r="AA53" i="247" s="1"/>
  <c r="AA56" i="247" s="1"/>
  <c r="AA59" i="247" s="1"/>
  <c r="E48" i="244"/>
  <c r="E51" i="244" s="1"/>
  <c r="E53" i="244" s="1"/>
  <c r="E56" i="244" s="1"/>
  <c r="E59" i="244" s="1"/>
  <c r="M48" i="244"/>
  <c r="M51" i="244" s="1"/>
  <c r="M53" i="244" s="1"/>
  <c r="M56" i="244" s="1"/>
  <c r="M59" i="244" s="1"/>
  <c r="U48" i="244"/>
  <c r="U51" i="244" s="1"/>
  <c r="U53" i="244" s="1"/>
  <c r="U56" i="244" s="1"/>
  <c r="U59" i="244" s="1"/>
  <c r="AA48" i="242"/>
  <c r="AA51" i="242" s="1"/>
  <c r="AA53" i="242" s="1"/>
  <c r="AA56" i="242" s="1"/>
  <c r="AA59" i="242" s="1"/>
  <c r="J48" i="235"/>
  <c r="J51" i="235" s="1"/>
  <c r="J53" i="235" s="1"/>
  <c r="J56" i="235" s="1"/>
  <c r="J59" i="235" s="1"/>
  <c r="R48" i="235"/>
  <c r="R51" i="235" s="1"/>
  <c r="R53" i="235" s="1"/>
  <c r="R56" i="235" s="1"/>
  <c r="R59" i="235" s="1"/>
  <c r="AA48" i="234"/>
  <c r="AA51" i="234" s="1"/>
  <c r="AA53" i="234" s="1"/>
  <c r="AA56" i="234" s="1"/>
  <c r="AA59" i="234" s="1"/>
  <c r="G48" i="230"/>
  <c r="G51" i="230" s="1"/>
  <c r="G53" i="230" s="1"/>
  <c r="G56" i="230" s="1"/>
  <c r="G59" i="230" s="1"/>
  <c r="O48" i="230"/>
  <c r="O51" i="230" s="1"/>
  <c r="O53" i="230" s="1"/>
  <c r="O56" i="230" s="1"/>
  <c r="O59" i="230" s="1"/>
  <c r="W48" i="230"/>
  <c r="W51" i="230" s="1"/>
  <c r="W53" i="230" s="1"/>
  <c r="W56" i="230" s="1"/>
  <c r="W59" i="230" s="1"/>
  <c r="D48" i="228"/>
  <c r="D51" i="228" s="1"/>
  <c r="D53" i="228" s="1"/>
  <c r="D56" i="228" s="1"/>
  <c r="D59" i="228" s="1"/>
  <c r="L48" i="228"/>
  <c r="L51" i="228" s="1"/>
  <c r="L53" i="228" s="1"/>
  <c r="L56" i="228" s="1"/>
  <c r="L59" i="228" s="1"/>
  <c r="T48" i="228"/>
  <c r="T51" i="228" s="1"/>
  <c r="T53" i="228" s="1"/>
  <c r="T56" i="228" s="1"/>
  <c r="T59" i="228" s="1"/>
  <c r="F48" i="222"/>
  <c r="F51" i="222" s="1"/>
  <c r="F53" i="222" s="1"/>
  <c r="F56" i="222" s="1"/>
  <c r="F59" i="222" s="1"/>
  <c r="N48" i="222"/>
  <c r="N51" i="222" s="1"/>
  <c r="N53" i="222" s="1"/>
  <c r="N56" i="222" s="1"/>
  <c r="N59" i="222" s="1"/>
  <c r="V48" i="222"/>
  <c r="V51" i="222" s="1"/>
  <c r="V53" i="222" s="1"/>
  <c r="V56" i="222" s="1"/>
  <c r="V59" i="222" s="1"/>
  <c r="D48" i="220"/>
  <c r="D51" i="220" s="1"/>
  <c r="D53" i="220" s="1"/>
  <c r="D56" i="220" s="1"/>
  <c r="D59" i="220" s="1"/>
  <c r="L48" i="220"/>
  <c r="L51" i="220" s="1"/>
  <c r="L53" i="220" s="1"/>
  <c r="L56" i="220" s="1"/>
  <c r="L59" i="220" s="1"/>
  <c r="T48" i="220"/>
  <c r="T51" i="220" s="1"/>
  <c r="T53" i="220" s="1"/>
  <c r="T56" i="220" s="1"/>
  <c r="T59" i="220" s="1"/>
  <c r="F48" i="219"/>
  <c r="F51" i="219" s="1"/>
  <c r="F53" i="219" s="1"/>
  <c r="F56" i="219" s="1"/>
  <c r="F59" i="219" s="1"/>
  <c r="N48" i="219"/>
  <c r="N51" i="219" s="1"/>
  <c r="N53" i="219" s="1"/>
  <c r="N56" i="219" s="1"/>
  <c r="N59" i="219" s="1"/>
  <c r="V48" i="219"/>
  <c r="V51" i="219" s="1"/>
  <c r="V53" i="219" s="1"/>
  <c r="V56" i="219" s="1"/>
  <c r="V59" i="219" s="1"/>
  <c r="E48" i="219"/>
  <c r="E51" i="219" s="1"/>
  <c r="E53" i="219" s="1"/>
  <c r="E56" i="219" s="1"/>
  <c r="E59" i="219" s="1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F48" i="218"/>
  <c r="F51" i="218" s="1"/>
  <c r="F53" i="218" s="1"/>
  <c r="F56" i="218" s="1"/>
  <c r="F59" i="218" s="1"/>
  <c r="N48" i="218"/>
  <c r="N51" i="218" s="1"/>
  <c r="N53" i="218" s="1"/>
  <c r="N56" i="218" s="1"/>
  <c r="N59" i="218" s="1"/>
  <c r="V48" i="218"/>
  <c r="V51" i="218" s="1"/>
  <c r="V53" i="218" s="1"/>
  <c r="V56" i="218" s="1"/>
  <c r="V59" i="218" s="1"/>
  <c r="G48" i="211"/>
  <c r="G51" i="211" s="1"/>
  <c r="G53" i="211" s="1"/>
  <c r="G56" i="211" s="1"/>
  <c r="G59" i="211" s="1"/>
  <c r="O48" i="211"/>
  <c r="O51" i="211" s="1"/>
  <c r="O53" i="211" s="1"/>
  <c r="O56" i="211" s="1"/>
  <c r="O59" i="211" s="1"/>
  <c r="W48" i="211"/>
  <c r="W51" i="211" s="1"/>
  <c r="W53" i="211" s="1"/>
  <c r="W56" i="211" s="1"/>
  <c r="W59" i="211" s="1"/>
  <c r="Z47" i="209"/>
  <c r="L48" i="180"/>
  <c r="L51" i="180" s="1"/>
  <c r="L53" i="180" s="1"/>
  <c r="L56" i="180" s="1"/>
  <c r="L59" i="180" s="1"/>
  <c r="T48" i="180"/>
  <c r="T51" i="180" s="1"/>
  <c r="T53" i="180" s="1"/>
  <c r="T56" i="180" s="1"/>
  <c r="T59" i="180" s="1"/>
  <c r="D48" i="179"/>
  <c r="D51" i="179" s="1"/>
  <c r="D53" i="179" s="1"/>
  <c r="D56" i="179" s="1"/>
  <c r="D59" i="179" s="1"/>
  <c r="L48" i="179"/>
  <c r="L51" i="179" s="1"/>
  <c r="L53" i="179" s="1"/>
  <c r="L56" i="179" s="1"/>
  <c r="L59" i="179" s="1"/>
  <c r="T48" i="179"/>
  <c r="T51" i="179" s="1"/>
  <c r="T53" i="179" s="1"/>
  <c r="T56" i="179" s="1"/>
  <c r="T59" i="179" s="1"/>
  <c r="X48" i="161"/>
  <c r="X51" i="161" s="1"/>
  <c r="Z32" i="161"/>
  <c r="C48" i="201"/>
  <c r="C51" i="201" s="1"/>
  <c r="C53" i="201" s="1"/>
  <c r="C56" i="201" s="1"/>
  <c r="C59" i="201" s="1"/>
  <c r="K48" i="201"/>
  <c r="K51" i="201" s="1"/>
  <c r="K53" i="201" s="1"/>
  <c r="K56" i="201" s="1"/>
  <c r="K59" i="201" s="1"/>
  <c r="S48" i="201"/>
  <c r="S51" i="201" s="1"/>
  <c r="S53" i="201" s="1"/>
  <c r="S56" i="201" s="1"/>
  <c r="S59" i="201" s="1"/>
  <c r="S48" i="177"/>
  <c r="S51" i="177" s="1"/>
  <c r="S53" i="177" s="1"/>
  <c r="S56" i="177" s="1"/>
  <c r="S59" i="177" s="1"/>
  <c r="O48" i="160"/>
  <c r="O51" i="160" s="1"/>
  <c r="O53" i="160" s="1"/>
  <c r="O56" i="160" s="1"/>
  <c r="O59" i="160" s="1"/>
  <c r="W48" i="160"/>
  <c r="W51" i="160" s="1"/>
  <c r="W53" i="160" s="1"/>
  <c r="W56" i="160" s="1"/>
  <c r="W59" i="160" s="1"/>
  <c r="Z32" i="151"/>
  <c r="X48" i="151"/>
  <c r="X48" i="203"/>
  <c r="X51" i="203" s="1"/>
  <c r="X53" i="203" s="1"/>
  <c r="I48" i="196"/>
  <c r="I51" i="196" s="1"/>
  <c r="I53" i="196" s="1"/>
  <c r="I56" i="196" s="1"/>
  <c r="I59" i="196" s="1"/>
  <c r="Q48" i="196"/>
  <c r="Q51" i="196" s="1"/>
  <c r="Q53" i="196" s="1"/>
  <c r="Q56" i="196" s="1"/>
  <c r="Q59" i="196" s="1"/>
  <c r="H48" i="181"/>
  <c r="H51" i="181" s="1"/>
  <c r="H53" i="181" s="1"/>
  <c r="H56" i="181" s="1"/>
  <c r="H59" i="181" s="1"/>
  <c r="P48" i="181"/>
  <c r="P51" i="181" s="1"/>
  <c r="P53" i="181" s="1"/>
  <c r="P56" i="181" s="1"/>
  <c r="P59" i="181" s="1"/>
  <c r="C48" i="163"/>
  <c r="C51" i="163" s="1"/>
  <c r="C53" i="163" s="1"/>
  <c r="C56" i="163" s="1"/>
  <c r="C59" i="163" s="1"/>
  <c r="K48" i="163"/>
  <c r="K51" i="163" s="1"/>
  <c r="K53" i="163" s="1"/>
  <c r="K56" i="163" s="1"/>
  <c r="K59" i="163" s="1"/>
  <c r="S48" i="163"/>
  <c r="S51" i="163" s="1"/>
  <c r="S53" i="163" s="1"/>
  <c r="S56" i="163" s="1"/>
  <c r="S59" i="163" s="1"/>
  <c r="H48" i="204"/>
  <c r="H51" i="204" s="1"/>
  <c r="H53" i="204" s="1"/>
  <c r="H56" i="204" s="1"/>
  <c r="H59" i="204" s="1"/>
  <c r="P48" i="204"/>
  <c r="P51" i="204" s="1"/>
  <c r="P53" i="204" s="1"/>
  <c r="P56" i="204" s="1"/>
  <c r="P59" i="204" s="1"/>
  <c r="J48" i="203"/>
  <c r="J51" i="203" s="1"/>
  <c r="J53" i="203" s="1"/>
  <c r="J56" i="203" s="1"/>
  <c r="J59" i="203" s="1"/>
  <c r="R48" i="203"/>
  <c r="R51" i="203" s="1"/>
  <c r="R53" i="203" s="1"/>
  <c r="R56" i="203" s="1"/>
  <c r="R59" i="203" s="1"/>
  <c r="I48" i="203"/>
  <c r="I51" i="203" s="1"/>
  <c r="I53" i="203" s="1"/>
  <c r="I56" i="203" s="1"/>
  <c r="I59" i="203" s="1"/>
  <c r="Q48" i="203"/>
  <c r="Q51" i="203" s="1"/>
  <c r="Q53" i="203" s="1"/>
  <c r="Q56" i="203" s="1"/>
  <c r="Q59" i="203" s="1"/>
  <c r="Y48" i="203"/>
  <c r="AA48" i="202"/>
  <c r="AA51" i="202" s="1"/>
  <c r="AA53" i="202" s="1"/>
  <c r="AA56" i="202" s="1"/>
  <c r="AA59" i="202" s="1"/>
  <c r="J48" i="202"/>
  <c r="J51" i="202" s="1"/>
  <c r="J53" i="202" s="1"/>
  <c r="J56" i="202" s="1"/>
  <c r="J59" i="202" s="1"/>
  <c r="R48" i="202"/>
  <c r="R51" i="202" s="1"/>
  <c r="R53" i="202" s="1"/>
  <c r="R56" i="202" s="1"/>
  <c r="R59" i="202" s="1"/>
  <c r="C48" i="196"/>
  <c r="C51" i="196" s="1"/>
  <c r="C53" i="196" s="1"/>
  <c r="C56" i="196" s="1"/>
  <c r="C59" i="196" s="1"/>
  <c r="K48" i="196"/>
  <c r="K51" i="196" s="1"/>
  <c r="K53" i="196" s="1"/>
  <c r="K56" i="196" s="1"/>
  <c r="K59" i="196" s="1"/>
  <c r="S48" i="196"/>
  <c r="S51" i="196" s="1"/>
  <c r="S53" i="196" s="1"/>
  <c r="S56" i="196" s="1"/>
  <c r="S59" i="196" s="1"/>
  <c r="Z47" i="193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Z32" i="192"/>
  <c r="H48" i="189"/>
  <c r="H51" i="189" s="1"/>
  <c r="H53" i="189" s="1"/>
  <c r="H56" i="189" s="1"/>
  <c r="H59" i="189" s="1"/>
  <c r="P48" i="189"/>
  <c r="P51" i="189" s="1"/>
  <c r="P53" i="189" s="1"/>
  <c r="P56" i="189" s="1"/>
  <c r="P59" i="189" s="1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C48" i="178"/>
  <c r="C51" i="178" s="1"/>
  <c r="C53" i="178" s="1"/>
  <c r="C56" i="178" s="1"/>
  <c r="C59" i="178" s="1"/>
  <c r="F48" i="142"/>
  <c r="F51" i="142" s="1"/>
  <c r="F53" i="142" s="1"/>
  <c r="F56" i="142" s="1"/>
  <c r="F59" i="142" s="1"/>
  <c r="N48" i="142"/>
  <c r="N51" i="142" s="1"/>
  <c r="N53" i="142" s="1"/>
  <c r="N56" i="142" s="1"/>
  <c r="N59" i="142" s="1"/>
  <c r="U48" i="207"/>
  <c r="U51" i="207" s="1"/>
  <c r="U53" i="207" s="1"/>
  <c r="U56" i="207" s="1"/>
  <c r="U59" i="207" s="1"/>
  <c r="H48" i="197"/>
  <c r="H51" i="197" s="1"/>
  <c r="H53" i="197" s="1"/>
  <c r="H56" i="197" s="1"/>
  <c r="H59" i="197" s="1"/>
  <c r="P48" i="197"/>
  <c r="P51" i="197" s="1"/>
  <c r="P53" i="197" s="1"/>
  <c r="P56" i="197" s="1"/>
  <c r="P59" i="197" s="1"/>
  <c r="X53" i="194"/>
  <c r="Z53" i="194" s="1"/>
  <c r="G48" i="190"/>
  <c r="G51" i="190" s="1"/>
  <c r="G53" i="190" s="1"/>
  <c r="G56" i="190" s="1"/>
  <c r="G59" i="190" s="1"/>
  <c r="O48" i="190"/>
  <c r="O51" i="190" s="1"/>
  <c r="O53" i="190" s="1"/>
  <c r="O56" i="190" s="1"/>
  <c r="O59" i="190" s="1"/>
  <c r="W48" i="190"/>
  <c r="W51" i="190" s="1"/>
  <c r="W53" i="190" s="1"/>
  <c r="W56" i="190" s="1"/>
  <c r="W59" i="190" s="1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S48" i="186"/>
  <c r="S51" i="186" s="1"/>
  <c r="S53" i="186" s="1"/>
  <c r="S56" i="186" s="1"/>
  <c r="S59" i="186" s="1"/>
  <c r="E48" i="184"/>
  <c r="E51" i="184" s="1"/>
  <c r="E53" i="184" s="1"/>
  <c r="E56" i="184" s="1"/>
  <c r="E59" i="184" s="1"/>
  <c r="M48" i="184"/>
  <c r="M51" i="184" s="1"/>
  <c r="M53" i="184" s="1"/>
  <c r="M56" i="184" s="1"/>
  <c r="M59" i="184" s="1"/>
  <c r="U48" i="184"/>
  <c r="U51" i="184" s="1"/>
  <c r="U53" i="184" s="1"/>
  <c r="U56" i="184" s="1"/>
  <c r="U59" i="184" s="1"/>
  <c r="I48" i="180"/>
  <c r="I51" i="180" s="1"/>
  <c r="I53" i="180" s="1"/>
  <c r="I56" i="180" s="1"/>
  <c r="I59" i="180" s="1"/>
  <c r="Q48" i="180"/>
  <c r="Q51" i="180" s="1"/>
  <c r="Q53" i="180" s="1"/>
  <c r="Q56" i="180" s="1"/>
  <c r="Q59" i="180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E48" i="205"/>
  <c r="E51" i="205" s="1"/>
  <c r="E53" i="205" s="1"/>
  <c r="E56" i="205" s="1"/>
  <c r="E59" i="205" s="1"/>
  <c r="M48" i="205"/>
  <c r="M51" i="205" s="1"/>
  <c r="M53" i="205" s="1"/>
  <c r="M56" i="205" s="1"/>
  <c r="M59" i="205" s="1"/>
  <c r="U48" i="205"/>
  <c r="U51" i="205" s="1"/>
  <c r="U53" i="205" s="1"/>
  <c r="U56" i="205" s="1"/>
  <c r="U59" i="205" s="1"/>
  <c r="D48" i="203"/>
  <c r="D51" i="203" s="1"/>
  <c r="D53" i="203" s="1"/>
  <c r="D56" i="203" s="1"/>
  <c r="D59" i="203" s="1"/>
  <c r="L48" i="203"/>
  <c r="L51" i="203" s="1"/>
  <c r="L53" i="203" s="1"/>
  <c r="L56" i="203" s="1"/>
  <c r="L59" i="203" s="1"/>
  <c r="T48" i="203"/>
  <c r="T51" i="203" s="1"/>
  <c r="T53" i="203" s="1"/>
  <c r="T56" i="203" s="1"/>
  <c r="T59" i="203" s="1"/>
  <c r="F48" i="199"/>
  <c r="F51" i="199" s="1"/>
  <c r="F53" i="199" s="1"/>
  <c r="F56" i="199" s="1"/>
  <c r="F59" i="199" s="1"/>
  <c r="N48" i="199"/>
  <c r="N51" i="199" s="1"/>
  <c r="N53" i="199" s="1"/>
  <c r="N56" i="199" s="1"/>
  <c r="N59" i="199" s="1"/>
  <c r="V48" i="199"/>
  <c r="V51" i="199" s="1"/>
  <c r="V53" i="199" s="1"/>
  <c r="V56" i="199" s="1"/>
  <c r="V59" i="199" s="1"/>
  <c r="E48" i="196"/>
  <c r="E51" i="196" s="1"/>
  <c r="E53" i="196" s="1"/>
  <c r="E56" i="196" s="1"/>
  <c r="E59" i="196" s="1"/>
  <c r="M48" i="196"/>
  <c r="M51" i="196" s="1"/>
  <c r="M53" i="196" s="1"/>
  <c r="M56" i="196" s="1"/>
  <c r="M59" i="196" s="1"/>
  <c r="U48" i="196"/>
  <c r="U51" i="196" s="1"/>
  <c r="U53" i="196" s="1"/>
  <c r="U56" i="196" s="1"/>
  <c r="U59" i="196" s="1"/>
  <c r="Z47" i="190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C48" i="187"/>
  <c r="C51" i="187" s="1"/>
  <c r="C53" i="187" s="1"/>
  <c r="C56" i="187" s="1"/>
  <c r="C59" i="187" s="1"/>
  <c r="K48" i="187"/>
  <c r="K51" i="187" s="1"/>
  <c r="K53" i="187" s="1"/>
  <c r="K56" i="187" s="1"/>
  <c r="K59" i="187" s="1"/>
  <c r="S48" i="187"/>
  <c r="S51" i="187" s="1"/>
  <c r="S53" i="187" s="1"/>
  <c r="S56" i="187" s="1"/>
  <c r="S59" i="187" s="1"/>
  <c r="AA48" i="187"/>
  <c r="AA51" i="187" s="1"/>
  <c r="AA53" i="187" s="1"/>
  <c r="AA56" i="187" s="1"/>
  <c r="AA59" i="187" s="1"/>
  <c r="G48" i="184"/>
  <c r="G51" i="184" s="1"/>
  <c r="G53" i="184" s="1"/>
  <c r="G56" i="184" s="1"/>
  <c r="G59" i="184" s="1"/>
  <c r="O48" i="184"/>
  <c r="O51" i="184" s="1"/>
  <c r="O53" i="184" s="1"/>
  <c r="O56" i="184" s="1"/>
  <c r="O59" i="184" s="1"/>
  <c r="W48" i="184"/>
  <c r="W51" i="184" s="1"/>
  <c r="W53" i="184" s="1"/>
  <c r="W56" i="184" s="1"/>
  <c r="W59" i="184" s="1"/>
  <c r="F48" i="183"/>
  <c r="F51" i="183" s="1"/>
  <c r="F53" i="183" s="1"/>
  <c r="F56" i="183" s="1"/>
  <c r="F59" i="183" s="1"/>
  <c r="N48" i="183"/>
  <c r="N51" i="183" s="1"/>
  <c r="N53" i="183" s="1"/>
  <c r="N56" i="183" s="1"/>
  <c r="N59" i="183" s="1"/>
  <c r="V48" i="183"/>
  <c r="V51" i="183" s="1"/>
  <c r="V53" i="183" s="1"/>
  <c r="V56" i="183" s="1"/>
  <c r="V59" i="183" s="1"/>
  <c r="C48" i="180"/>
  <c r="C51" i="180" s="1"/>
  <c r="C53" i="180" s="1"/>
  <c r="C56" i="180" s="1"/>
  <c r="C59" i="180" s="1"/>
  <c r="K48" i="180"/>
  <c r="K51" i="180" s="1"/>
  <c r="K53" i="180" s="1"/>
  <c r="K56" i="180" s="1"/>
  <c r="K59" i="180" s="1"/>
  <c r="S48" i="180"/>
  <c r="S51" i="180" s="1"/>
  <c r="S53" i="180" s="1"/>
  <c r="S56" i="180" s="1"/>
  <c r="S59" i="180" s="1"/>
  <c r="C48" i="179"/>
  <c r="C51" i="179" s="1"/>
  <c r="C53" i="179" s="1"/>
  <c r="C56" i="179" s="1"/>
  <c r="C59" i="179" s="1"/>
  <c r="K48" i="179"/>
  <c r="K51" i="179" s="1"/>
  <c r="K53" i="179" s="1"/>
  <c r="K56" i="179" s="1"/>
  <c r="K59" i="179" s="1"/>
  <c r="S48" i="179"/>
  <c r="S51" i="179" s="1"/>
  <c r="S53" i="179" s="1"/>
  <c r="S56" i="179" s="1"/>
  <c r="S59" i="179" s="1"/>
  <c r="AA48" i="179"/>
  <c r="AA51" i="179" s="1"/>
  <c r="AA53" i="179" s="1"/>
  <c r="AA56" i="179" s="1"/>
  <c r="AA59" i="179" s="1"/>
  <c r="J48" i="179"/>
  <c r="J51" i="179" s="1"/>
  <c r="J53" i="179" s="1"/>
  <c r="J56" i="179" s="1"/>
  <c r="J59" i="179" s="1"/>
  <c r="R48" i="179"/>
  <c r="R51" i="179" s="1"/>
  <c r="R53" i="179" s="1"/>
  <c r="R56" i="179" s="1"/>
  <c r="R59" i="179" s="1"/>
  <c r="G48" i="177"/>
  <c r="G51" i="177" s="1"/>
  <c r="G53" i="177" s="1"/>
  <c r="G56" i="177" s="1"/>
  <c r="G59" i="177" s="1"/>
  <c r="W48" i="177"/>
  <c r="W51" i="177" s="1"/>
  <c r="W53" i="177" s="1"/>
  <c r="W56" i="177" s="1"/>
  <c r="W59" i="177" s="1"/>
  <c r="I48" i="158"/>
  <c r="I51" i="158" s="1"/>
  <c r="I53" i="158" s="1"/>
  <c r="I56" i="158" s="1"/>
  <c r="I59" i="158" s="1"/>
  <c r="AA48" i="143"/>
  <c r="AA51" i="143" s="1"/>
  <c r="AA53" i="143" s="1"/>
  <c r="AA56" i="143" s="1"/>
  <c r="AA59" i="143" s="1"/>
  <c r="AA48" i="121"/>
  <c r="AA51" i="121" s="1"/>
  <c r="AA53" i="121" s="1"/>
  <c r="AA56" i="121" s="1"/>
  <c r="AA59" i="121" s="1"/>
  <c r="X48" i="117"/>
  <c r="Z48" i="117" s="1"/>
  <c r="Z32" i="117"/>
  <c r="Z32" i="173"/>
  <c r="F48" i="168"/>
  <c r="F51" i="168" s="1"/>
  <c r="F53" i="168" s="1"/>
  <c r="F56" i="168" s="1"/>
  <c r="F59" i="168" s="1"/>
  <c r="N48" i="168"/>
  <c r="N51" i="168" s="1"/>
  <c r="N53" i="168" s="1"/>
  <c r="N56" i="168" s="1"/>
  <c r="N59" i="168" s="1"/>
  <c r="V48" i="168"/>
  <c r="V51" i="168" s="1"/>
  <c r="V53" i="168" s="1"/>
  <c r="V56" i="168" s="1"/>
  <c r="V59" i="168" s="1"/>
  <c r="I48" i="161"/>
  <c r="I51" i="161" s="1"/>
  <c r="I53" i="161" s="1"/>
  <c r="I56" i="161" s="1"/>
  <c r="I59" i="161" s="1"/>
  <c r="P48" i="159"/>
  <c r="P51" i="159" s="1"/>
  <c r="P53" i="159" s="1"/>
  <c r="P56" i="159" s="1"/>
  <c r="P59" i="159" s="1"/>
  <c r="X48" i="159"/>
  <c r="C48" i="158"/>
  <c r="C51" i="158" s="1"/>
  <c r="C53" i="158" s="1"/>
  <c r="C56" i="158" s="1"/>
  <c r="C59" i="158" s="1"/>
  <c r="AA48" i="158"/>
  <c r="AA51" i="158" s="1"/>
  <c r="AA53" i="158" s="1"/>
  <c r="AA56" i="158" s="1"/>
  <c r="AA59" i="158" s="1"/>
  <c r="E48" i="154"/>
  <c r="E51" i="154" s="1"/>
  <c r="E53" i="154" s="1"/>
  <c r="E56" i="154" s="1"/>
  <c r="E59" i="154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G48" i="152"/>
  <c r="G51" i="152" s="1"/>
  <c r="G53" i="152" s="1"/>
  <c r="G56" i="152" s="1"/>
  <c r="G59" i="152" s="1"/>
  <c r="O48" i="152"/>
  <c r="O51" i="152" s="1"/>
  <c r="O53" i="152" s="1"/>
  <c r="O56" i="152" s="1"/>
  <c r="O59" i="152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P48" i="162"/>
  <c r="P51" i="162" s="1"/>
  <c r="P53" i="162" s="1"/>
  <c r="P56" i="162" s="1"/>
  <c r="P59" i="162" s="1"/>
  <c r="J48" i="144"/>
  <c r="J51" i="144" s="1"/>
  <c r="J53" i="144" s="1"/>
  <c r="J56" i="144" s="1"/>
  <c r="J59" i="144" s="1"/>
  <c r="E48" i="141"/>
  <c r="E51" i="141" s="1"/>
  <c r="E53" i="141" s="1"/>
  <c r="E56" i="141" s="1"/>
  <c r="E59" i="141" s="1"/>
  <c r="M48" i="141"/>
  <c r="M51" i="141" s="1"/>
  <c r="M53" i="141" s="1"/>
  <c r="M56" i="141" s="1"/>
  <c r="M59" i="141" s="1"/>
  <c r="U48" i="141"/>
  <c r="U51" i="141" s="1"/>
  <c r="U53" i="141" s="1"/>
  <c r="U56" i="141" s="1"/>
  <c r="U59" i="141" s="1"/>
  <c r="E48" i="176"/>
  <c r="E51" i="176" s="1"/>
  <c r="E53" i="176" s="1"/>
  <c r="E56" i="176" s="1"/>
  <c r="E59" i="176" s="1"/>
  <c r="M48" i="176"/>
  <c r="M51" i="176" s="1"/>
  <c r="M53" i="176" s="1"/>
  <c r="M56" i="176" s="1"/>
  <c r="M59" i="176" s="1"/>
  <c r="U48" i="176"/>
  <c r="U51" i="176" s="1"/>
  <c r="U53" i="176" s="1"/>
  <c r="U56" i="176" s="1"/>
  <c r="U59" i="176" s="1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S48" i="145"/>
  <c r="S51" i="145" s="1"/>
  <c r="S53" i="145" s="1"/>
  <c r="S56" i="145" s="1"/>
  <c r="S59" i="145" s="1"/>
  <c r="AA48" i="144"/>
  <c r="AA51" i="144" s="1"/>
  <c r="AA53" i="144" s="1"/>
  <c r="AA56" i="144" s="1"/>
  <c r="AA59" i="144" s="1"/>
  <c r="X48" i="137"/>
  <c r="Z32" i="137"/>
  <c r="L48" i="128"/>
  <c r="L51" i="128" s="1"/>
  <c r="L53" i="128" s="1"/>
  <c r="L56" i="128" s="1"/>
  <c r="L59" i="128" s="1"/>
  <c r="G48" i="174"/>
  <c r="G51" i="174" s="1"/>
  <c r="G53" i="174" s="1"/>
  <c r="G56" i="174" s="1"/>
  <c r="G59" i="174" s="1"/>
  <c r="O48" i="174"/>
  <c r="O51" i="174" s="1"/>
  <c r="O53" i="174" s="1"/>
  <c r="O56" i="174" s="1"/>
  <c r="O59" i="174" s="1"/>
  <c r="W48" i="174"/>
  <c r="W51" i="174" s="1"/>
  <c r="W53" i="174" s="1"/>
  <c r="W56" i="174" s="1"/>
  <c r="W59" i="174" s="1"/>
  <c r="R48" i="171"/>
  <c r="R51" i="171" s="1"/>
  <c r="R53" i="171" s="1"/>
  <c r="R56" i="171" s="1"/>
  <c r="R59" i="171" s="1"/>
  <c r="Z47" i="170"/>
  <c r="D48" i="169"/>
  <c r="D51" i="169" s="1"/>
  <c r="D53" i="169" s="1"/>
  <c r="D56" i="169" s="1"/>
  <c r="D59" i="169" s="1"/>
  <c r="G48" i="167"/>
  <c r="G51" i="167" s="1"/>
  <c r="G53" i="167" s="1"/>
  <c r="G56" i="167" s="1"/>
  <c r="G59" i="167" s="1"/>
  <c r="O48" i="167"/>
  <c r="O51" i="167" s="1"/>
  <c r="O53" i="167" s="1"/>
  <c r="O56" i="167" s="1"/>
  <c r="O59" i="167" s="1"/>
  <c r="W48" i="167"/>
  <c r="W51" i="167" s="1"/>
  <c r="W53" i="167" s="1"/>
  <c r="W56" i="167" s="1"/>
  <c r="W59" i="167" s="1"/>
  <c r="H48" i="166"/>
  <c r="H51" i="166" s="1"/>
  <c r="H53" i="166" s="1"/>
  <c r="H56" i="166" s="1"/>
  <c r="H59" i="166" s="1"/>
  <c r="P48" i="166"/>
  <c r="P51" i="166" s="1"/>
  <c r="P53" i="166" s="1"/>
  <c r="P56" i="166" s="1"/>
  <c r="P59" i="166" s="1"/>
  <c r="J48" i="157"/>
  <c r="J51" i="157" s="1"/>
  <c r="J53" i="157" s="1"/>
  <c r="J56" i="157" s="1"/>
  <c r="J59" i="157" s="1"/>
  <c r="X48" i="88"/>
  <c r="Z48" i="88" s="1"/>
  <c r="Z32" i="88"/>
  <c r="E48" i="169"/>
  <c r="E51" i="169" s="1"/>
  <c r="E53" i="169" s="1"/>
  <c r="E56" i="169" s="1"/>
  <c r="E59" i="169" s="1"/>
  <c r="U48" i="169"/>
  <c r="U51" i="169" s="1"/>
  <c r="U53" i="169" s="1"/>
  <c r="U56" i="169" s="1"/>
  <c r="U59" i="169" s="1"/>
  <c r="K48" i="162"/>
  <c r="K51" i="162" s="1"/>
  <c r="K53" i="162" s="1"/>
  <c r="K56" i="162" s="1"/>
  <c r="K59" i="162" s="1"/>
  <c r="AA48" i="156"/>
  <c r="AA51" i="156" s="1"/>
  <c r="AA53" i="156" s="1"/>
  <c r="AA56" i="156" s="1"/>
  <c r="AA59" i="156" s="1"/>
  <c r="D48" i="155"/>
  <c r="D51" i="155" s="1"/>
  <c r="D53" i="155" s="1"/>
  <c r="D56" i="155" s="1"/>
  <c r="D59" i="155" s="1"/>
  <c r="U48" i="145"/>
  <c r="U51" i="145" s="1"/>
  <c r="U53" i="145" s="1"/>
  <c r="U56" i="145" s="1"/>
  <c r="U59" i="145" s="1"/>
  <c r="Z32" i="130"/>
  <c r="X48" i="130"/>
  <c r="C48" i="124"/>
  <c r="C51" i="124" s="1"/>
  <c r="C53" i="124" s="1"/>
  <c r="C56" i="124" s="1"/>
  <c r="C59" i="124" s="1"/>
  <c r="K48" i="124"/>
  <c r="K51" i="124" s="1"/>
  <c r="K53" i="124" s="1"/>
  <c r="K56" i="124" s="1"/>
  <c r="K59" i="124" s="1"/>
  <c r="S48" i="124"/>
  <c r="S51" i="124" s="1"/>
  <c r="S53" i="124" s="1"/>
  <c r="S56" i="124" s="1"/>
  <c r="S59" i="124" s="1"/>
  <c r="AA48" i="124"/>
  <c r="AA51" i="124" s="1"/>
  <c r="AA53" i="124" s="1"/>
  <c r="AA56" i="124" s="1"/>
  <c r="AA59" i="124" s="1"/>
  <c r="H48" i="121"/>
  <c r="H51" i="121" s="1"/>
  <c r="H53" i="121" s="1"/>
  <c r="H56" i="121" s="1"/>
  <c r="H59" i="121" s="1"/>
  <c r="P48" i="121"/>
  <c r="P51" i="121" s="1"/>
  <c r="P53" i="121" s="1"/>
  <c r="P56" i="121" s="1"/>
  <c r="P59" i="121" s="1"/>
  <c r="D48" i="120"/>
  <c r="D51" i="120" s="1"/>
  <c r="D53" i="120" s="1"/>
  <c r="D56" i="120" s="1"/>
  <c r="D59" i="120" s="1"/>
  <c r="L48" i="120"/>
  <c r="L51" i="120" s="1"/>
  <c r="L53" i="120" s="1"/>
  <c r="L56" i="120" s="1"/>
  <c r="L59" i="120" s="1"/>
  <c r="T48" i="120"/>
  <c r="T51" i="120" s="1"/>
  <c r="T53" i="120" s="1"/>
  <c r="T56" i="120" s="1"/>
  <c r="T59" i="120" s="1"/>
  <c r="Y48" i="173"/>
  <c r="Y51" i="173" s="1"/>
  <c r="Y53" i="173" s="1"/>
  <c r="Y56" i="173" s="1"/>
  <c r="Y59" i="173" s="1"/>
  <c r="C48" i="172"/>
  <c r="C51" i="172" s="1"/>
  <c r="C53" i="172" s="1"/>
  <c r="C56" i="172" s="1"/>
  <c r="C59" i="172" s="1"/>
  <c r="K48" i="172"/>
  <c r="K51" i="172" s="1"/>
  <c r="K53" i="172" s="1"/>
  <c r="K56" i="172" s="1"/>
  <c r="K59" i="172" s="1"/>
  <c r="S48" i="172"/>
  <c r="S51" i="172" s="1"/>
  <c r="S53" i="172" s="1"/>
  <c r="S56" i="172" s="1"/>
  <c r="S59" i="172" s="1"/>
  <c r="AA48" i="172"/>
  <c r="AA51" i="172" s="1"/>
  <c r="AA53" i="172" s="1"/>
  <c r="AA56" i="172" s="1"/>
  <c r="AA59" i="172" s="1"/>
  <c r="AA48" i="170"/>
  <c r="AA51" i="170" s="1"/>
  <c r="AA53" i="170" s="1"/>
  <c r="AA56" i="170" s="1"/>
  <c r="AA59" i="170" s="1"/>
  <c r="G48" i="169"/>
  <c r="G51" i="169" s="1"/>
  <c r="G53" i="169" s="1"/>
  <c r="G56" i="169" s="1"/>
  <c r="G59" i="169" s="1"/>
  <c r="O48" i="169"/>
  <c r="O51" i="169" s="1"/>
  <c r="O53" i="169" s="1"/>
  <c r="O56" i="169" s="1"/>
  <c r="O59" i="169" s="1"/>
  <c r="W48" i="169"/>
  <c r="W51" i="169" s="1"/>
  <c r="W53" i="169" s="1"/>
  <c r="W56" i="169" s="1"/>
  <c r="W59" i="169" s="1"/>
  <c r="D48" i="162"/>
  <c r="D51" i="162" s="1"/>
  <c r="D53" i="162" s="1"/>
  <c r="D56" i="162" s="1"/>
  <c r="D59" i="162" s="1"/>
  <c r="L48" i="162"/>
  <c r="L51" i="162" s="1"/>
  <c r="L53" i="162" s="1"/>
  <c r="L56" i="162" s="1"/>
  <c r="L59" i="162" s="1"/>
  <c r="C48" i="156"/>
  <c r="C51" i="156" s="1"/>
  <c r="C53" i="156" s="1"/>
  <c r="C56" i="156" s="1"/>
  <c r="C59" i="156" s="1"/>
  <c r="K48" i="156"/>
  <c r="K51" i="156" s="1"/>
  <c r="K53" i="156" s="1"/>
  <c r="K56" i="156" s="1"/>
  <c r="K59" i="156" s="1"/>
  <c r="S48" i="156"/>
  <c r="S51" i="156" s="1"/>
  <c r="S53" i="156" s="1"/>
  <c r="S56" i="156" s="1"/>
  <c r="S59" i="156" s="1"/>
  <c r="V48" i="155"/>
  <c r="V51" i="155" s="1"/>
  <c r="V53" i="155" s="1"/>
  <c r="V56" i="155" s="1"/>
  <c r="V59" i="155" s="1"/>
  <c r="AA48" i="154"/>
  <c r="AA51" i="154" s="1"/>
  <c r="AA53" i="154" s="1"/>
  <c r="AA56" i="154" s="1"/>
  <c r="AA59" i="154" s="1"/>
  <c r="G48" i="153"/>
  <c r="G51" i="153" s="1"/>
  <c r="G53" i="153" s="1"/>
  <c r="G56" i="153" s="1"/>
  <c r="G59" i="153" s="1"/>
  <c r="O48" i="153"/>
  <c r="O51" i="153" s="1"/>
  <c r="O53" i="153" s="1"/>
  <c r="O56" i="153" s="1"/>
  <c r="O59" i="153" s="1"/>
  <c r="W48" i="153"/>
  <c r="W51" i="153" s="1"/>
  <c r="W53" i="153" s="1"/>
  <c r="W56" i="153" s="1"/>
  <c r="W59" i="153" s="1"/>
  <c r="F48" i="153"/>
  <c r="F51" i="153" s="1"/>
  <c r="F53" i="153" s="1"/>
  <c r="F56" i="153" s="1"/>
  <c r="F59" i="153" s="1"/>
  <c r="N48" i="153"/>
  <c r="N51" i="153" s="1"/>
  <c r="N53" i="153" s="1"/>
  <c r="N56" i="153" s="1"/>
  <c r="N59" i="153" s="1"/>
  <c r="F48" i="151"/>
  <c r="F51" i="151" s="1"/>
  <c r="F53" i="151" s="1"/>
  <c r="F56" i="151" s="1"/>
  <c r="F59" i="151" s="1"/>
  <c r="N48" i="151"/>
  <c r="N51" i="151" s="1"/>
  <c r="N53" i="151" s="1"/>
  <c r="N56" i="151" s="1"/>
  <c r="N59" i="151" s="1"/>
  <c r="V48" i="151"/>
  <c r="V51" i="151" s="1"/>
  <c r="V53" i="151" s="1"/>
  <c r="V56" i="151" s="1"/>
  <c r="V59" i="151" s="1"/>
  <c r="F48" i="150"/>
  <c r="F51" i="150" s="1"/>
  <c r="F53" i="150" s="1"/>
  <c r="F56" i="150" s="1"/>
  <c r="F59" i="150" s="1"/>
  <c r="N48" i="150"/>
  <c r="N51" i="150" s="1"/>
  <c r="N53" i="150" s="1"/>
  <c r="N56" i="150" s="1"/>
  <c r="N59" i="150" s="1"/>
  <c r="V48" i="150"/>
  <c r="V51" i="150" s="1"/>
  <c r="V53" i="150" s="1"/>
  <c r="V56" i="150" s="1"/>
  <c r="V59" i="150" s="1"/>
  <c r="AA48" i="149"/>
  <c r="AA51" i="149" s="1"/>
  <c r="AA53" i="149" s="1"/>
  <c r="AA56" i="149" s="1"/>
  <c r="AA59" i="149" s="1"/>
  <c r="Z47" i="148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Y48" i="121"/>
  <c r="Y51" i="121" s="1"/>
  <c r="Y53" i="121" s="1"/>
  <c r="Y56" i="121" s="1"/>
  <c r="Y59" i="121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G48" i="132"/>
  <c r="G51" i="132" s="1"/>
  <c r="G53" i="132" s="1"/>
  <c r="G56" i="132" s="1"/>
  <c r="G59" i="132" s="1"/>
  <c r="O48" i="132"/>
  <c r="O51" i="132" s="1"/>
  <c r="O53" i="132" s="1"/>
  <c r="O56" i="132" s="1"/>
  <c r="O59" i="132" s="1"/>
  <c r="W48" i="132"/>
  <c r="W51" i="132" s="1"/>
  <c r="W53" i="132" s="1"/>
  <c r="W56" i="132" s="1"/>
  <c r="W59" i="132" s="1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Z47" i="141"/>
  <c r="P48" i="138"/>
  <c r="P51" i="138" s="1"/>
  <c r="P53" i="138" s="1"/>
  <c r="P56" i="138" s="1"/>
  <c r="P59" i="138" s="1"/>
  <c r="Z47" i="138"/>
  <c r="X51" i="131"/>
  <c r="J48" i="129"/>
  <c r="J51" i="129" s="1"/>
  <c r="J53" i="129" s="1"/>
  <c r="J56" i="129" s="1"/>
  <c r="J59" i="129" s="1"/>
  <c r="R48" i="129"/>
  <c r="R51" i="129" s="1"/>
  <c r="R53" i="129" s="1"/>
  <c r="R56" i="129" s="1"/>
  <c r="R59" i="129" s="1"/>
  <c r="H48" i="116"/>
  <c r="H51" i="116" s="1"/>
  <c r="H53" i="116" s="1"/>
  <c r="H56" i="116" s="1"/>
  <c r="H59" i="116" s="1"/>
  <c r="P48" i="116"/>
  <c r="P51" i="116" s="1"/>
  <c r="P53" i="116" s="1"/>
  <c r="P56" i="116" s="1"/>
  <c r="P59" i="116" s="1"/>
  <c r="X48" i="116"/>
  <c r="Z48" i="116" s="1"/>
  <c r="I48" i="115"/>
  <c r="I51" i="115" s="1"/>
  <c r="I53" i="115" s="1"/>
  <c r="I56" i="115" s="1"/>
  <c r="I59" i="115" s="1"/>
  <c r="Q48" i="115"/>
  <c r="Q51" i="115" s="1"/>
  <c r="Q53" i="115" s="1"/>
  <c r="Q56" i="115" s="1"/>
  <c r="Q59" i="115" s="1"/>
  <c r="Y48" i="115"/>
  <c r="Y51" i="115" s="1"/>
  <c r="Y53" i="115" s="1"/>
  <c r="Y56" i="115" s="1"/>
  <c r="Y59" i="115" s="1"/>
  <c r="D48" i="92"/>
  <c r="D51" i="92" s="1"/>
  <c r="D53" i="92" s="1"/>
  <c r="D56" i="92" s="1"/>
  <c r="D59" i="92" s="1"/>
  <c r="T48" i="92"/>
  <c r="T51" i="92" s="1"/>
  <c r="T53" i="92" s="1"/>
  <c r="T56" i="92" s="1"/>
  <c r="T59" i="92" s="1"/>
  <c r="Z48" i="87"/>
  <c r="X51" i="87"/>
  <c r="X53" i="87" s="1"/>
  <c r="Y48" i="138"/>
  <c r="Y51" i="138" s="1"/>
  <c r="Y53" i="138" s="1"/>
  <c r="Y56" i="138" s="1"/>
  <c r="Y59" i="138" s="1"/>
  <c r="R48" i="137"/>
  <c r="R51" i="137" s="1"/>
  <c r="R53" i="137" s="1"/>
  <c r="R56" i="137" s="1"/>
  <c r="R59" i="137" s="1"/>
  <c r="E48" i="111"/>
  <c r="E51" i="111" s="1"/>
  <c r="E53" i="111" s="1"/>
  <c r="E56" i="111" s="1"/>
  <c r="E59" i="111" s="1"/>
  <c r="I48" i="145"/>
  <c r="I51" i="145" s="1"/>
  <c r="I53" i="145" s="1"/>
  <c r="I56" i="145" s="1"/>
  <c r="I59" i="145" s="1"/>
  <c r="Q48" i="145"/>
  <c r="Q51" i="145" s="1"/>
  <c r="Q53" i="145" s="1"/>
  <c r="Q56" i="145" s="1"/>
  <c r="Q59" i="145" s="1"/>
  <c r="Z51" i="143"/>
  <c r="D48" i="142"/>
  <c r="D51" i="142" s="1"/>
  <c r="D53" i="142" s="1"/>
  <c r="D56" i="142" s="1"/>
  <c r="D59" i="142" s="1"/>
  <c r="L48" i="142"/>
  <c r="L51" i="142" s="1"/>
  <c r="L53" i="142" s="1"/>
  <c r="L56" i="142" s="1"/>
  <c r="L59" i="142" s="1"/>
  <c r="T48" i="142"/>
  <c r="T51" i="142" s="1"/>
  <c r="T53" i="142" s="1"/>
  <c r="T56" i="142" s="1"/>
  <c r="T59" i="142" s="1"/>
  <c r="N48" i="140"/>
  <c r="N51" i="140" s="1"/>
  <c r="N53" i="140" s="1"/>
  <c r="N56" i="140" s="1"/>
  <c r="N59" i="140" s="1"/>
  <c r="V48" i="140"/>
  <c r="V51" i="140" s="1"/>
  <c r="V53" i="140" s="1"/>
  <c r="V56" i="140" s="1"/>
  <c r="V59" i="140" s="1"/>
  <c r="AA48" i="137"/>
  <c r="AA51" i="137" s="1"/>
  <c r="AA53" i="137" s="1"/>
  <c r="AA56" i="137" s="1"/>
  <c r="AA59" i="137" s="1"/>
  <c r="D48" i="135"/>
  <c r="D51" i="135" s="1"/>
  <c r="D53" i="135" s="1"/>
  <c r="D56" i="135" s="1"/>
  <c r="D59" i="135" s="1"/>
  <c r="L48" i="135"/>
  <c r="L51" i="135" s="1"/>
  <c r="L53" i="135" s="1"/>
  <c r="L56" i="135" s="1"/>
  <c r="L59" i="135" s="1"/>
  <c r="T48" i="135"/>
  <c r="T51" i="135" s="1"/>
  <c r="T53" i="135" s="1"/>
  <c r="T56" i="135" s="1"/>
  <c r="T59" i="135" s="1"/>
  <c r="Z47" i="131"/>
  <c r="G48" i="125"/>
  <c r="G51" i="125" s="1"/>
  <c r="G53" i="125" s="1"/>
  <c r="G56" i="125" s="1"/>
  <c r="G59" i="125" s="1"/>
  <c r="O48" i="125"/>
  <c r="O51" i="125" s="1"/>
  <c r="O53" i="125" s="1"/>
  <c r="O56" i="125" s="1"/>
  <c r="O59" i="125" s="1"/>
  <c r="W48" i="125"/>
  <c r="W51" i="125" s="1"/>
  <c r="W53" i="125" s="1"/>
  <c r="W56" i="125" s="1"/>
  <c r="W59" i="125" s="1"/>
  <c r="X48" i="125"/>
  <c r="J48" i="122"/>
  <c r="J51" i="122" s="1"/>
  <c r="J53" i="122" s="1"/>
  <c r="J56" i="122" s="1"/>
  <c r="J59" i="122" s="1"/>
  <c r="R48" i="122"/>
  <c r="R51" i="122" s="1"/>
  <c r="R53" i="122" s="1"/>
  <c r="R56" i="122" s="1"/>
  <c r="R59" i="122" s="1"/>
  <c r="Z47" i="116"/>
  <c r="D48" i="91"/>
  <c r="D51" i="91" s="1"/>
  <c r="D53" i="91" s="1"/>
  <c r="D56" i="91" s="1"/>
  <c r="D59" i="91" s="1"/>
  <c r="T48" i="91"/>
  <c r="T51" i="91" s="1"/>
  <c r="T53" i="91" s="1"/>
  <c r="T56" i="91" s="1"/>
  <c r="T59" i="91" s="1"/>
  <c r="Y48" i="54"/>
  <c r="Y51" i="54" s="1"/>
  <c r="Y53" i="54" s="1"/>
  <c r="Y56" i="54" s="1"/>
  <c r="Y59" i="54" s="1"/>
  <c r="Z32" i="54"/>
  <c r="U48" i="137"/>
  <c r="U51" i="137" s="1"/>
  <c r="U53" i="137" s="1"/>
  <c r="U56" i="137" s="1"/>
  <c r="U59" i="137" s="1"/>
  <c r="F48" i="133"/>
  <c r="F51" i="133" s="1"/>
  <c r="F53" i="133" s="1"/>
  <c r="F56" i="133" s="1"/>
  <c r="F59" i="133" s="1"/>
  <c r="N48" i="133"/>
  <c r="N51" i="133" s="1"/>
  <c r="N53" i="133" s="1"/>
  <c r="N56" i="133" s="1"/>
  <c r="N59" i="133" s="1"/>
  <c r="V48" i="133"/>
  <c r="V51" i="133" s="1"/>
  <c r="V53" i="133" s="1"/>
  <c r="V56" i="133" s="1"/>
  <c r="V59" i="133" s="1"/>
  <c r="D48" i="131"/>
  <c r="D51" i="131" s="1"/>
  <c r="D53" i="131" s="1"/>
  <c r="D56" i="131" s="1"/>
  <c r="D59" i="131" s="1"/>
  <c r="L48" i="131"/>
  <c r="L51" i="131" s="1"/>
  <c r="L53" i="131" s="1"/>
  <c r="L56" i="131" s="1"/>
  <c r="L59" i="131" s="1"/>
  <c r="T48" i="131"/>
  <c r="T51" i="131" s="1"/>
  <c r="T53" i="131" s="1"/>
  <c r="T56" i="131" s="1"/>
  <c r="T59" i="131" s="1"/>
  <c r="E48" i="130"/>
  <c r="E51" i="130" s="1"/>
  <c r="E53" i="130" s="1"/>
  <c r="E56" i="130" s="1"/>
  <c r="E59" i="130" s="1"/>
  <c r="M48" i="130"/>
  <c r="M51" i="130" s="1"/>
  <c r="M53" i="130" s="1"/>
  <c r="M56" i="130" s="1"/>
  <c r="M59" i="130" s="1"/>
  <c r="U48" i="130"/>
  <c r="U51" i="130" s="1"/>
  <c r="U53" i="130" s="1"/>
  <c r="U56" i="130" s="1"/>
  <c r="U59" i="130" s="1"/>
  <c r="F48" i="129"/>
  <c r="F51" i="129" s="1"/>
  <c r="F53" i="129" s="1"/>
  <c r="F56" i="129" s="1"/>
  <c r="F59" i="129" s="1"/>
  <c r="N48" i="129"/>
  <c r="N51" i="129" s="1"/>
  <c r="N53" i="129" s="1"/>
  <c r="N56" i="129" s="1"/>
  <c r="N59" i="129" s="1"/>
  <c r="V48" i="129"/>
  <c r="V51" i="129" s="1"/>
  <c r="V53" i="129" s="1"/>
  <c r="V56" i="129" s="1"/>
  <c r="V59" i="129" s="1"/>
  <c r="F48" i="126"/>
  <c r="F51" i="126" s="1"/>
  <c r="F53" i="126" s="1"/>
  <c r="F56" i="126" s="1"/>
  <c r="F59" i="126" s="1"/>
  <c r="N48" i="126"/>
  <c r="N51" i="126" s="1"/>
  <c r="N53" i="126" s="1"/>
  <c r="N56" i="126" s="1"/>
  <c r="N59" i="126" s="1"/>
  <c r="V48" i="126"/>
  <c r="V51" i="126" s="1"/>
  <c r="V53" i="126" s="1"/>
  <c r="V56" i="126" s="1"/>
  <c r="V59" i="126" s="1"/>
  <c r="Z47" i="125"/>
  <c r="Q48" i="124"/>
  <c r="Q51" i="124" s="1"/>
  <c r="Q53" i="124" s="1"/>
  <c r="Q56" i="124" s="1"/>
  <c r="Q59" i="124" s="1"/>
  <c r="H48" i="124"/>
  <c r="H51" i="124" s="1"/>
  <c r="H53" i="124" s="1"/>
  <c r="H56" i="124" s="1"/>
  <c r="H59" i="124" s="1"/>
  <c r="P48" i="124"/>
  <c r="P51" i="124" s="1"/>
  <c r="P53" i="124" s="1"/>
  <c r="P56" i="124" s="1"/>
  <c r="P59" i="124" s="1"/>
  <c r="X48" i="124"/>
  <c r="AA48" i="120"/>
  <c r="AA51" i="120" s="1"/>
  <c r="AA53" i="120" s="1"/>
  <c r="AA56" i="120" s="1"/>
  <c r="AA59" i="120" s="1"/>
  <c r="E48" i="119"/>
  <c r="E51" i="119" s="1"/>
  <c r="E53" i="119" s="1"/>
  <c r="E56" i="119" s="1"/>
  <c r="E59" i="119" s="1"/>
  <c r="M48" i="119"/>
  <c r="M51" i="119" s="1"/>
  <c r="M53" i="119" s="1"/>
  <c r="M56" i="119" s="1"/>
  <c r="M59" i="119" s="1"/>
  <c r="U48" i="119"/>
  <c r="U51" i="119" s="1"/>
  <c r="U53" i="119" s="1"/>
  <c r="U56" i="119" s="1"/>
  <c r="U59" i="119" s="1"/>
  <c r="D48" i="116"/>
  <c r="D51" i="116" s="1"/>
  <c r="D53" i="116" s="1"/>
  <c r="D56" i="116" s="1"/>
  <c r="D59" i="116" s="1"/>
  <c r="L48" i="116"/>
  <c r="L51" i="116" s="1"/>
  <c r="L53" i="116" s="1"/>
  <c r="L56" i="116" s="1"/>
  <c r="L59" i="116" s="1"/>
  <c r="T48" i="116"/>
  <c r="T51" i="116" s="1"/>
  <c r="T53" i="116" s="1"/>
  <c r="T56" i="116" s="1"/>
  <c r="T59" i="116" s="1"/>
  <c r="J48" i="114"/>
  <c r="J51" i="114" s="1"/>
  <c r="J53" i="114" s="1"/>
  <c r="J56" i="114" s="1"/>
  <c r="J59" i="114" s="1"/>
  <c r="R48" i="114"/>
  <c r="R51" i="114" s="1"/>
  <c r="R53" i="114" s="1"/>
  <c r="R56" i="114" s="1"/>
  <c r="R59" i="114" s="1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I48" i="97"/>
  <c r="I51" i="97" s="1"/>
  <c r="I53" i="97" s="1"/>
  <c r="I56" i="97" s="1"/>
  <c r="I59" i="97" s="1"/>
  <c r="Y48" i="97"/>
  <c r="Y51" i="97" s="1"/>
  <c r="Y53" i="97" s="1"/>
  <c r="Y56" i="97" s="1"/>
  <c r="Y59" i="97" s="1"/>
  <c r="M48" i="108"/>
  <c r="M51" i="108" s="1"/>
  <c r="M53" i="108" s="1"/>
  <c r="M56" i="108" s="1"/>
  <c r="M59" i="108" s="1"/>
  <c r="AA48" i="98"/>
  <c r="AA51" i="98" s="1"/>
  <c r="AA53" i="98" s="1"/>
  <c r="AA56" i="98" s="1"/>
  <c r="AA59" i="98" s="1"/>
  <c r="E48" i="96"/>
  <c r="E51" i="96" s="1"/>
  <c r="E53" i="96" s="1"/>
  <c r="E56" i="96" s="1"/>
  <c r="E59" i="96" s="1"/>
  <c r="M48" i="96"/>
  <c r="M51" i="96" s="1"/>
  <c r="M53" i="96" s="1"/>
  <c r="M56" i="96" s="1"/>
  <c r="M59" i="96" s="1"/>
  <c r="U48" i="96"/>
  <c r="U51" i="96" s="1"/>
  <c r="U53" i="96" s="1"/>
  <c r="U56" i="96" s="1"/>
  <c r="U59" i="96" s="1"/>
  <c r="F48" i="95"/>
  <c r="F51" i="95" s="1"/>
  <c r="F53" i="95" s="1"/>
  <c r="F56" i="95" s="1"/>
  <c r="F59" i="95" s="1"/>
  <c r="N48" i="95"/>
  <c r="N51" i="95" s="1"/>
  <c r="N53" i="95" s="1"/>
  <c r="N56" i="95" s="1"/>
  <c r="N59" i="95" s="1"/>
  <c r="V48" i="95"/>
  <c r="V51" i="95" s="1"/>
  <c r="V53" i="95" s="1"/>
  <c r="V56" i="95" s="1"/>
  <c r="V59" i="95" s="1"/>
  <c r="G48" i="94"/>
  <c r="G51" i="94" s="1"/>
  <c r="G53" i="94" s="1"/>
  <c r="G56" i="94" s="1"/>
  <c r="G59" i="94" s="1"/>
  <c r="O48" i="94"/>
  <c r="O51" i="94" s="1"/>
  <c r="O53" i="94" s="1"/>
  <c r="O56" i="94" s="1"/>
  <c r="O59" i="94" s="1"/>
  <c r="W48" i="94"/>
  <c r="W51" i="94" s="1"/>
  <c r="W53" i="94" s="1"/>
  <c r="W56" i="94" s="1"/>
  <c r="W59" i="94" s="1"/>
  <c r="X48" i="84"/>
  <c r="X51" i="84" s="1"/>
  <c r="X53" i="84" s="1"/>
  <c r="F48" i="82"/>
  <c r="F51" i="82" s="1"/>
  <c r="F53" i="82" s="1"/>
  <c r="F56" i="82" s="1"/>
  <c r="F59" i="82" s="1"/>
  <c r="N48" i="82"/>
  <c r="N51" i="82" s="1"/>
  <c r="N53" i="82" s="1"/>
  <c r="N56" i="82" s="1"/>
  <c r="N59" i="82" s="1"/>
  <c r="V48" i="82"/>
  <c r="V51" i="82" s="1"/>
  <c r="V53" i="82" s="1"/>
  <c r="V56" i="82" s="1"/>
  <c r="V59" i="82" s="1"/>
  <c r="E48" i="82"/>
  <c r="E51" i="82" s="1"/>
  <c r="E53" i="82" s="1"/>
  <c r="E56" i="82" s="1"/>
  <c r="E59" i="82" s="1"/>
  <c r="M48" i="82"/>
  <c r="M51" i="82" s="1"/>
  <c r="M53" i="82" s="1"/>
  <c r="M56" i="82" s="1"/>
  <c r="M59" i="82" s="1"/>
  <c r="U48" i="82"/>
  <c r="U51" i="82" s="1"/>
  <c r="U53" i="82" s="1"/>
  <c r="U56" i="82" s="1"/>
  <c r="U59" i="82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T48" i="112"/>
  <c r="T51" i="112" s="1"/>
  <c r="T53" i="112" s="1"/>
  <c r="T56" i="112" s="1"/>
  <c r="T59" i="112" s="1"/>
  <c r="C48" i="98"/>
  <c r="C51" i="98" s="1"/>
  <c r="C53" i="98" s="1"/>
  <c r="C56" i="98" s="1"/>
  <c r="C59" i="98" s="1"/>
  <c r="K48" i="98"/>
  <c r="K51" i="98" s="1"/>
  <c r="K53" i="98" s="1"/>
  <c r="K56" i="98" s="1"/>
  <c r="K59" i="98" s="1"/>
  <c r="S48" i="98"/>
  <c r="S51" i="98" s="1"/>
  <c r="S53" i="98" s="1"/>
  <c r="S56" i="98" s="1"/>
  <c r="S59" i="98" s="1"/>
  <c r="D48" i="97"/>
  <c r="D51" i="97" s="1"/>
  <c r="D53" i="97" s="1"/>
  <c r="D56" i="97" s="1"/>
  <c r="D59" i="97" s="1"/>
  <c r="L48" i="97"/>
  <c r="L51" i="97" s="1"/>
  <c r="L53" i="97" s="1"/>
  <c r="L56" i="97" s="1"/>
  <c r="L59" i="97" s="1"/>
  <c r="T48" i="97"/>
  <c r="T51" i="97" s="1"/>
  <c r="T53" i="97" s="1"/>
  <c r="T56" i="97" s="1"/>
  <c r="T59" i="97" s="1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X48" i="110"/>
  <c r="F48" i="107"/>
  <c r="F51" i="107" s="1"/>
  <c r="F53" i="107" s="1"/>
  <c r="F56" i="107" s="1"/>
  <c r="F59" i="107" s="1"/>
  <c r="Z32" i="94"/>
  <c r="Z32" i="87"/>
  <c r="Y48" i="86"/>
  <c r="Y51" i="86" s="1"/>
  <c r="Y53" i="86" s="1"/>
  <c r="Y56" i="86" s="1"/>
  <c r="Y59" i="86" s="1"/>
  <c r="X48" i="82"/>
  <c r="O48" i="82"/>
  <c r="O51" i="82" s="1"/>
  <c r="O53" i="82" s="1"/>
  <c r="O56" i="82" s="1"/>
  <c r="O59" i="82" s="1"/>
  <c r="W48" i="82"/>
  <c r="W51" i="82" s="1"/>
  <c r="W53" i="82" s="1"/>
  <c r="W56" i="82" s="1"/>
  <c r="W59" i="82" s="1"/>
  <c r="G48" i="81"/>
  <c r="G51" i="81" s="1"/>
  <c r="G53" i="81" s="1"/>
  <c r="G56" i="81" s="1"/>
  <c r="G59" i="81" s="1"/>
  <c r="F48" i="81"/>
  <c r="F51" i="81" s="1"/>
  <c r="F53" i="81" s="1"/>
  <c r="F56" i="81" s="1"/>
  <c r="F59" i="81" s="1"/>
  <c r="N48" i="81"/>
  <c r="N51" i="81" s="1"/>
  <c r="N53" i="81" s="1"/>
  <c r="N56" i="81" s="1"/>
  <c r="N59" i="81" s="1"/>
  <c r="V48" i="81"/>
  <c r="V51" i="81" s="1"/>
  <c r="V53" i="81" s="1"/>
  <c r="V56" i="81" s="1"/>
  <c r="V59" i="81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X48" i="113"/>
  <c r="I48" i="111"/>
  <c r="I51" i="111" s="1"/>
  <c r="I53" i="111" s="1"/>
  <c r="I56" i="111" s="1"/>
  <c r="I59" i="111" s="1"/>
  <c r="Z47" i="111"/>
  <c r="D48" i="109"/>
  <c r="D51" i="109" s="1"/>
  <c r="D53" i="109" s="1"/>
  <c r="D56" i="109" s="1"/>
  <c r="D59" i="109" s="1"/>
  <c r="L48" i="109"/>
  <c r="L51" i="109" s="1"/>
  <c r="L53" i="109" s="1"/>
  <c r="L56" i="109" s="1"/>
  <c r="L59" i="109" s="1"/>
  <c r="T48" i="109"/>
  <c r="T51" i="109" s="1"/>
  <c r="T53" i="109" s="1"/>
  <c r="T56" i="109" s="1"/>
  <c r="T59" i="109" s="1"/>
  <c r="Z32" i="102"/>
  <c r="X48" i="92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AA48" i="84"/>
  <c r="AA51" i="84" s="1"/>
  <c r="AA53" i="84" s="1"/>
  <c r="AA56" i="84" s="1"/>
  <c r="AA59" i="84" s="1"/>
  <c r="N48" i="83"/>
  <c r="N51" i="83" s="1"/>
  <c r="N53" i="83" s="1"/>
  <c r="N56" i="83" s="1"/>
  <c r="N59" i="83" s="1"/>
  <c r="V48" i="83"/>
  <c r="V51" i="83" s="1"/>
  <c r="V53" i="83" s="1"/>
  <c r="V56" i="83" s="1"/>
  <c r="V59" i="83" s="1"/>
  <c r="AA48" i="111"/>
  <c r="AA51" i="111" s="1"/>
  <c r="AA53" i="111" s="1"/>
  <c r="AA56" i="111" s="1"/>
  <c r="AA59" i="111" s="1"/>
  <c r="AA48" i="110"/>
  <c r="AA51" i="110" s="1"/>
  <c r="AA53" i="110" s="1"/>
  <c r="AA56" i="110" s="1"/>
  <c r="AA59" i="110" s="1"/>
  <c r="J48" i="103"/>
  <c r="J51" i="103" s="1"/>
  <c r="J53" i="103" s="1"/>
  <c r="J56" i="103" s="1"/>
  <c r="J59" i="103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J48" i="82"/>
  <c r="J51" i="82" s="1"/>
  <c r="J53" i="82" s="1"/>
  <c r="J56" i="82" s="1"/>
  <c r="J59" i="82" s="1"/>
  <c r="Z32" i="82"/>
  <c r="I48" i="81"/>
  <c r="I51" i="81" s="1"/>
  <c r="I53" i="81" s="1"/>
  <c r="I56" i="81" s="1"/>
  <c r="I59" i="81" s="1"/>
  <c r="Q48" i="81"/>
  <c r="Q51" i="81" s="1"/>
  <c r="Q53" i="81" s="1"/>
  <c r="Q56" i="81" s="1"/>
  <c r="Q59" i="81" s="1"/>
  <c r="H48" i="81"/>
  <c r="H51" i="81" s="1"/>
  <c r="H53" i="81" s="1"/>
  <c r="H56" i="81" s="1"/>
  <c r="H59" i="81" s="1"/>
  <c r="P48" i="81"/>
  <c r="P51" i="81" s="1"/>
  <c r="P53" i="81" s="1"/>
  <c r="P56" i="81" s="1"/>
  <c r="P59" i="81" s="1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T48" i="49"/>
  <c r="T51" i="49" s="1"/>
  <c r="T53" i="49" s="1"/>
  <c r="T56" i="49" s="1"/>
  <c r="T59" i="49" s="1"/>
  <c r="AA48" i="113"/>
  <c r="AA51" i="113" s="1"/>
  <c r="AA53" i="113" s="1"/>
  <c r="AA56" i="113" s="1"/>
  <c r="AA59" i="113" s="1"/>
  <c r="H48" i="112"/>
  <c r="H51" i="112" s="1"/>
  <c r="H53" i="112" s="1"/>
  <c r="H56" i="112" s="1"/>
  <c r="H59" i="112" s="1"/>
  <c r="P48" i="112"/>
  <c r="P51" i="112" s="1"/>
  <c r="P53" i="112" s="1"/>
  <c r="P56" i="112" s="1"/>
  <c r="P59" i="112" s="1"/>
  <c r="X48" i="112"/>
  <c r="K48" i="111"/>
  <c r="K51" i="111" s="1"/>
  <c r="K53" i="111" s="1"/>
  <c r="K56" i="111" s="1"/>
  <c r="K59" i="111" s="1"/>
  <c r="C48" i="110"/>
  <c r="C51" i="110" s="1"/>
  <c r="C53" i="110" s="1"/>
  <c r="C56" i="110" s="1"/>
  <c r="C59" i="110" s="1"/>
  <c r="K48" i="110"/>
  <c r="K51" i="110" s="1"/>
  <c r="K53" i="110" s="1"/>
  <c r="K56" i="110" s="1"/>
  <c r="K59" i="110" s="1"/>
  <c r="S48" i="110"/>
  <c r="S51" i="110" s="1"/>
  <c r="S53" i="110" s="1"/>
  <c r="S56" i="110" s="1"/>
  <c r="S59" i="110" s="1"/>
  <c r="I48" i="106"/>
  <c r="I51" i="106" s="1"/>
  <c r="I53" i="106" s="1"/>
  <c r="I56" i="106" s="1"/>
  <c r="I59" i="106" s="1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Z47" i="106"/>
  <c r="J48" i="105"/>
  <c r="J51" i="105" s="1"/>
  <c r="J53" i="105" s="1"/>
  <c r="J56" i="105" s="1"/>
  <c r="J59" i="105" s="1"/>
  <c r="R48" i="105"/>
  <c r="R51" i="105" s="1"/>
  <c r="R53" i="105" s="1"/>
  <c r="R56" i="105" s="1"/>
  <c r="R59" i="105" s="1"/>
  <c r="X51" i="101"/>
  <c r="Z51" i="101" s="1"/>
  <c r="AA48" i="96"/>
  <c r="AA51" i="96" s="1"/>
  <c r="AA53" i="96" s="1"/>
  <c r="AA56" i="96" s="1"/>
  <c r="AA59" i="96" s="1"/>
  <c r="E48" i="94"/>
  <c r="E51" i="94" s="1"/>
  <c r="E53" i="94" s="1"/>
  <c r="E56" i="94" s="1"/>
  <c r="E59" i="94" s="1"/>
  <c r="M48" i="94"/>
  <c r="M51" i="94" s="1"/>
  <c r="M53" i="94" s="1"/>
  <c r="M56" i="94" s="1"/>
  <c r="M59" i="94" s="1"/>
  <c r="U48" i="94"/>
  <c r="U51" i="94" s="1"/>
  <c r="U53" i="94" s="1"/>
  <c r="U56" i="94" s="1"/>
  <c r="U59" i="94" s="1"/>
  <c r="C48" i="93"/>
  <c r="C51" i="93" s="1"/>
  <c r="C53" i="93" s="1"/>
  <c r="C56" i="93" s="1"/>
  <c r="C59" i="93" s="1"/>
  <c r="K48" i="93"/>
  <c r="K51" i="93" s="1"/>
  <c r="K53" i="93" s="1"/>
  <c r="K56" i="93" s="1"/>
  <c r="K59" i="93" s="1"/>
  <c r="S48" i="93"/>
  <c r="S51" i="93" s="1"/>
  <c r="S53" i="93" s="1"/>
  <c r="S56" i="93" s="1"/>
  <c r="S59" i="93" s="1"/>
  <c r="AA48" i="93"/>
  <c r="AA51" i="93" s="1"/>
  <c r="AA53" i="93" s="1"/>
  <c r="AA56" i="93" s="1"/>
  <c r="AA59" i="93" s="1"/>
  <c r="Z47" i="93"/>
  <c r="AA48" i="92"/>
  <c r="AA51" i="92" s="1"/>
  <c r="AA53" i="92" s="1"/>
  <c r="AA56" i="92" s="1"/>
  <c r="AA59" i="92" s="1"/>
  <c r="AA48" i="91"/>
  <c r="AA51" i="91" s="1"/>
  <c r="AA53" i="91" s="1"/>
  <c r="AA56" i="91" s="1"/>
  <c r="AA59" i="91" s="1"/>
  <c r="F48" i="88"/>
  <c r="F51" i="88" s="1"/>
  <c r="F53" i="88" s="1"/>
  <c r="F56" i="88" s="1"/>
  <c r="F59" i="88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J48" i="81"/>
  <c r="J51" i="81" s="1"/>
  <c r="J53" i="81" s="1"/>
  <c r="J56" i="81" s="1"/>
  <c r="J59" i="81" s="1"/>
  <c r="R48" i="81"/>
  <c r="R51" i="81" s="1"/>
  <c r="R53" i="81" s="1"/>
  <c r="R56" i="81" s="1"/>
  <c r="R59" i="81" s="1"/>
  <c r="Z47" i="54"/>
  <c r="X48" i="54"/>
  <c r="Z48" i="54" s="1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E48" i="76"/>
  <c r="E51" i="76" s="1"/>
  <c r="E53" i="76" s="1"/>
  <c r="E56" i="76" s="1"/>
  <c r="E59" i="76" s="1"/>
  <c r="M48" i="76"/>
  <c r="M51" i="76" s="1"/>
  <c r="M53" i="76" s="1"/>
  <c r="M56" i="76" s="1"/>
  <c r="M59" i="76" s="1"/>
  <c r="U48" i="76"/>
  <c r="U51" i="76" s="1"/>
  <c r="U53" i="76" s="1"/>
  <c r="U56" i="76" s="1"/>
  <c r="U59" i="76" s="1"/>
  <c r="Z48" i="76"/>
  <c r="I48" i="73"/>
  <c r="I51" i="73" s="1"/>
  <c r="I53" i="73" s="1"/>
  <c r="I56" i="73" s="1"/>
  <c r="I59" i="73" s="1"/>
  <c r="Q48" i="73"/>
  <c r="Q51" i="73" s="1"/>
  <c r="Q53" i="73" s="1"/>
  <c r="Q56" i="73" s="1"/>
  <c r="Q59" i="73" s="1"/>
  <c r="Y48" i="73"/>
  <c r="Y51" i="73" s="1"/>
  <c r="Y53" i="73" s="1"/>
  <c r="Y56" i="73" s="1"/>
  <c r="Y59" i="73" s="1"/>
  <c r="H48" i="73"/>
  <c r="H51" i="73" s="1"/>
  <c r="H53" i="73" s="1"/>
  <c r="H56" i="73" s="1"/>
  <c r="H59" i="73" s="1"/>
  <c r="P48" i="73"/>
  <c r="P51" i="73" s="1"/>
  <c r="P53" i="73" s="1"/>
  <c r="P56" i="73" s="1"/>
  <c r="P59" i="73" s="1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AA48" i="70"/>
  <c r="AA51" i="70" s="1"/>
  <c r="AA53" i="70" s="1"/>
  <c r="AA56" i="70" s="1"/>
  <c r="AA59" i="70" s="1"/>
  <c r="AA48" i="66"/>
  <c r="AA51" i="66" s="1"/>
  <c r="AA53" i="66" s="1"/>
  <c r="AA56" i="66" s="1"/>
  <c r="AA59" i="66" s="1"/>
  <c r="I48" i="64"/>
  <c r="I51" i="64" s="1"/>
  <c r="I53" i="64" s="1"/>
  <c r="I56" i="64" s="1"/>
  <c r="I59" i="64" s="1"/>
  <c r="Q48" i="64"/>
  <c r="Q51" i="64" s="1"/>
  <c r="Q53" i="64" s="1"/>
  <c r="Q56" i="64" s="1"/>
  <c r="Q59" i="64" s="1"/>
  <c r="Y48" i="64"/>
  <c r="Y51" i="64" s="1"/>
  <c r="Y53" i="64" s="1"/>
  <c r="Y56" i="64" s="1"/>
  <c r="Y59" i="64" s="1"/>
  <c r="Z47" i="63"/>
  <c r="E48" i="62"/>
  <c r="E51" i="62" s="1"/>
  <c r="E53" i="62" s="1"/>
  <c r="E56" i="62" s="1"/>
  <c r="E59" i="62" s="1"/>
  <c r="M48" i="62"/>
  <c r="M51" i="62" s="1"/>
  <c r="M53" i="62" s="1"/>
  <c r="M56" i="62" s="1"/>
  <c r="M59" i="62" s="1"/>
  <c r="U48" i="62"/>
  <c r="U51" i="62" s="1"/>
  <c r="U53" i="62" s="1"/>
  <c r="U56" i="62" s="1"/>
  <c r="U59" i="62" s="1"/>
  <c r="W48" i="58"/>
  <c r="W51" i="58" s="1"/>
  <c r="W53" i="58" s="1"/>
  <c r="W56" i="58" s="1"/>
  <c r="W59" i="58" s="1"/>
  <c r="F48" i="57"/>
  <c r="F51" i="57" s="1"/>
  <c r="F53" i="57" s="1"/>
  <c r="F56" i="57" s="1"/>
  <c r="F59" i="57" s="1"/>
  <c r="N48" i="57"/>
  <c r="N51" i="57" s="1"/>
  <c r="N53" i="57" s="1"/>
  <c r="N56" i="57" s="1"/>
  <c r="N59" i="57" s="1"/>
  <c r="V48" i="57"/>
  <c r="V51" i="57" s="1"/>
  <c r="V53" i="57" s="1"/>
  <c r="V56" i="57" s="1"/>
  <c r="V59" i="57" s="1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I48" i="41"/>
  <c r="I51" i="41" s="1"/>
  <c r="I53" i="41" s="1"/>
  <c r="I56" i="41" s="1"/>
  <c r="I59" i="41" s="1"/>
  <c r="Y48" i="41"/>
  <c r="Z47" i="41"/>
  <c r="H48" i="33"/>
  <c r="H51" i="33" s="1"/>
  <c r="H53" i="33" s="1"/>
  <c r="H56" i="33" s="1"/>
  <c r="H59" i="33" s="1"/>
  <c r="P48" i="33"/>
  <c r="P51" i="33" s="1"/>
  <c r="P53" i="33" s="1"/>
  <c r="P56" i="33" s="1"/>
  <c r="P59" i="33" s="1"/>
  <c r="X48" i="33"/>
  <c r="X51" i="33" s="1"/>
  <c r="Z51" i="33" s="1"/>
  <c r="Z47" i="33"/>
  <c r="N48" i="29"/>
  <c r="N51" i="29" s="1"/>
  <c r="N53" i="29" s="1"/>
  <c r="N56" i="29" s="1"/>
  <c r="N59" i="29" s="1"/>
  <c r="X51" i="20"/>
  <c r="X53" i="20" s="1"/>
  <c r="X56" i="20" s="1"/>
  <c r="Z48" i="20"/>
  <c r="P48" i="8"/>
  <c r="P51" i="8" s="1"/>
  <c r="P53" i="8" s="1"/>
  <c r="P56" i="8" s="1"/>
  <c r="P59" i="8" s="1"/>
  <c r="D48" i="75"/>
  <c r="D51" i="75" s="1"/>
  <c r="D53" i="75" s="1"/>
  <c r="D56" i="75" s="1"/>
  <c r="D59" i="75" s="1"/>
  <c r="L48" i="75"/>
  <c r="L51" i="75" s="1"/>
  <c r="L53" i="75" s="1"/>
  <c r="L56" i="75" s="1"/>
  <c r="L59" i="75" s="1"/>
  <c r="T48" i="75"/>
  <c r="T51" i="75" s="1"/>
  <c r="T53" i="75" s="1"/>
  <c r="T56" i="75" s="1"/>
  <c r="T59" i="75" s="1"/>
  <c r="C48" i="70"/>
  <c r="C51" i="70" s="1"/>
  <c r="C53" i="70" s="1"/>
  <c r="C56" i="70" s="1"/>
  <c r="C59" i="70" s="1"/>
  <c r="K48" i="70"/>
  <c r="K51" i="70" s="1"/>
  <c r="K53" i="70" s="1"/>
  <c r="K56" i="70" s="1"/>
  <c r="K59" i="70" s="1"/>
  <c r="S48" i="70"/>
  <c r="S51" i="70" s="1"/>
  <c r="S53" i="70" s="1"/>
  <c r="S56" i="70" s="1"/>
  <c r="S59" i="70" s="1"/>
  <c r="D48" i="69"/>
  <c r="D51" i="69" s="1"/>
  <c r="D53" i="69" s="1"/>
  <c r="D56" i="69" s="1"/>
  <c r="D59" i="69" s="1"/>
  <c r="L48" i="69"/>
  <c r="L51" i="69" s="1"/>
  <c r="L53" i="69" s="1"/>
  <c r="L56" i="69" s="1"/>
  <c r="L59" i="69" s="1"/>
  <c r="T48" i="69"/>
  <c r="T51" i="69" s="1"/>
  <c r="T53" i="69" s="1"/>
  <c r="T56" i="69" s="1"/>
  <c r="T59" i="69" s="1"/>
  <c r="C48" i="66"/>
  <c r="C51" i="66" s="1"/>
  <c r="C53" i="66" s="1"/>
  <c r="C56" i="66" s="1"/>
  <c r="C59" i="66" s="1"/>
  <c r="K48" i="66"/>
  <c r="K51" i="66" s="1"/>
  <c r="K53" i="66" s="1"/>
  <c r="K56" i="66" s="1"/>
  <c r="K59" i="66" s="1"/>
  <c r="S48" i="66"/>
  <c r="S51" i="66" s="1"/>
  <c r="S53" i="66" s="1"/>
  <c r="S56" i="66" s="1"/>
  <c r="S59" i="66" s="1"/>
  <c r="E48" i="60"/>
  <c r="E51" i="60" s="1"/>
  <c r="E53" i="60" s="1"/>
  <c r="E56" i="60" s="1"/>
  <c r="E59" i="60" s="1"/>
  <c r="M48" i="60"/>
  <c r="M51" i="60" s="1"/>
  <c r="M53" i="60" s="1"/>
  <c r="M56" i="60" s="1"/>
  <c r="M59" i="60" s="1"/>
  <c r="U48" i="60"/>
  <c r="U51" i="60" s="1"/>
  <c r="U53" i="60" s="1"/>
  <c r="U56" i="60" s="1"/>
  <c r="U59" i="60" s="1"/>
  <c r="P48" i="58"/>
  <c r="P51" i="58" s="1"/>
  <c r="P53" i="58" s="1"/>
  <c r="P56" i="58" s="1"/>
  <c r="P59" i="58" s="1"/>
  <c r="H48" i="53"/>
  <c r="H51" i="53" s="1"/>
  <c r="H53" i="53" s="1"/>
  <c r="H56" i="53" s="1"/>
  <c r="H59" i="53" s="1"/>
  <c r="P48" i="53"/>
  <c r="P51" i="53" s="1"/>
  <c r="P53" i="53" s="1"/>
  <c r="P56" i="53" s="1"/>
  <c r="P59" i="53" s="1"/>
  <c r="X48" i="53"/>
  <c r="X51" i="5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X51" i="77"/>
  <c r="I48" i="72"/>
  <c r="I51" i="72" s="1"/>
  <c r="I53" i="72" s="1"/>
  <c r="I56" i="72" s="1"/>
  <c r="I59" i="72" s="1"/>
  <c r="Y48" i="72"/>
  <c r="Y51" i="72" s="1"/>
  <c r="Y53" i="72" s="1"/>
  <c r="Y56" i="72" s="1"/>
  <c r="Y59" i="72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F48" i="68"/>
  <c r="F51" i="68" s="1"/>
  <c r="F53" i="68" s="1"/>
  <c r="F56" i="68" s="1"/>
  <c r="F59" i="68" s="1"/>
  <c r="N48" i="68"/>
  <c r="N51" i="68" s="1"/>
  <c r="N53" i="68" s="1"/>
  <c r="N56" i="68" s="1"/>
  <c r="N59" i="68" s="1"/>
  <c r="V48" i="68"/>
  <c r="V51" i="68" s="1"/>
  <c r="V53" i="68" s="1"/>
  <c r="V56" i="68" s="1"/>
  <c r="V59" i="68" s="1"/>
  <c r="E48" i="68"/>
  <c r="E51" i="68" s="1"/>
  <c r="E53" i="68" s="1"/>
  <c r="E56" i="68" s="1"/>
  <c r="E59" i="68" s="1"/>
  <c r="M48" i="68"/>
  <c r="M51" i="68" s="1"/>
  <c r="M53" i="68" s="1"/>
  <c r="M56" i="68" s="1"/>
  <c r="M59" i="68" s="1"/>
  <c r="U48" i="68"/>
  <c r="U51" i="68" s="1"/>
  <c r="U53" i="68" s="1"/>
  <c r="U56" i="68" s="1"/>
  <c r="U59" i="68" s="1"/>
  <c r="X48" i="68"/>
  <c r="X51" i="68" s="1"/>
  <c r="X53" i="68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V48" i="67"/>
  <c r="V51" i="67" s="1"/>
  <c r="V53" i="67" s="1"/>
  <c r="V56" i="67" s="1"/>
  <c r="V59" i="67" s="1"/>
  <c r="D48" i="65"/>
  <c r="D51" i="65" s="1"/>
  <c r="D53" i="65" s="1"/>
  <c r="D56" i="65" s="1"/>
  <c r="D59" i="65" s="1"/>
  <c r="L48" i="65"/>
  <c r="L51" i="65" s="1"/>
  <c r="L53" i="65" s="1"/>
  <c r="L56" i="65" s="1"/>
  <c r="L59" i="65" s="1"/>
  <c r="T48" i="65"/>
  <c r="T51" i="65" s="1"/>
  <c r="T53" i="65" s="1"/>
  <c r="T56" i="65" s="1"/>
  <c r="T59" i="65" s="1"/>
  <c r="J48" i="63"/>
  <c r="J51" i="63" s="1"/>
  <c r="J53" i="63" s="1"/>
  <c r="J56" i="63" s="1"/>
  <c r="J59" i="63" s="1"/>
  <c r="R48" i="63"/>
  <c r="R51" i="63" s="1"/>
  <c r="R53" i="63" s="1"/>
  <c r="R56" i="63" s="1"/>
  <c r="R59" i="63" s="1"/>
  <c r="H48" i="61"/>
  <c r="H51" i="61" s="1"/>
  <c r="H53" i="61" s="1"/>
  <c r="H56" i="61" s="1"/>
  <c r="H59" i="61" s="1"/>
  <c r="P48" i="61"/>
  <c r="P51" i="61" s="1"/>
  <c r="P53" i="61" s="1"/>
  <c r="P56" i="61" s="1"/>
  <c r="P59" i="61" s="1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Z32" i="53"/>
  <c r="Y48" i="53"/>
  <c r="Y51" i="53" s="1"/>
  <c r="Y53" i="53" s="1"/>
  <c r="Y56" i="53" s="1"/>
  <c r="Y59" i="53" s="1"/>
  <c r="E48" i="52"/>
  <c r="E51" i="52" s="1"/>
  <c r="E53" i="52" s="1"/>
  <c r="E56" i="52" s="1"/>
  <c r="E59" i="52" s="1"/>
  <c r="U48" i="52"/>
  <c r="U51" i="52" s="1"/>
  <c r="U53" i="52" s="1"/>
  <c r="U56" i="52" s="1"/>
  <c r="U59" i="52" s="1"/>
  <c r="E48" i="28"/>
  <c r="E51" i="28" s="1"/>
  <c r="E53" i="28" s="1"/>
  <c r="E56" i="28" s="1"/>
  <c r="E59" i="28" s="1"/>
  <c r="H48" i="27"/>
  <c r="H51" i="27" s="1"/>
  <c r="H53" i="27" s="1"/>
  <c r="H56" i="27" s="1"/>
  <c r="H59" i="27" s="1"/>
  <c r="X48" i="2"/>
  <c r="X51" i="2" s="1"/>
  <c r="Z47" i="2"/>
  <c r="F48" i="75"/>
  <c r="F51" i="75" s="1"/>
  <c r="F53" i="75" s="1"/>
  <c r="F56" i="75" s="1"/>
  <c r="F59" i="75" s="1"/>
  <c r="N48" i="75"/>
  <c r="N51" i="75" s="1"/>
  <c r="N53" i="75" s="1"/>
  <c r="N56" i="75" s="1"/>
  <c r="N59" i="75" s="1"/>
  <c r="V48" i="75"/>
  <c r="V51" i="75" s="1"/>
  <c r="V53" i="75" s="1"/>
  <c r="V56" i="75" s="1"/>
  <c r="V59" i="75" s="1"/>
  <c r="E48" i="74"/>
  <c r="E51" i="74" s="1"/>
  <c r="E53" i="74" s="1"/>
  <c r="E56" i="74" s="1"/>
  <c r="E59" i="74" s="1"/>
  <c r="M48" i="74"/>
  <c r="M51" i="74" s="1"/>
  <c r="M53" i="74" s="1"/>
  <c r="M56" i="74" s="1"/>
  <c r="M59" i="74" s="1"/>
  <c r="U48" i="74"/>
  <c r="U51" i="74" s="1"/>
  <c r="U53" i="74" s="1"/>
  <c r="U56" i="74" s="1"/>
  <c r="U59" i="74" s="1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Z32" i="61"/>
  <c r="Z47" i="53"/>
  <c r="F48" i="52"/>
  <c r="F51" i="52" s="1"/>
  <c r="F53" i="52" s="1"/>
  <c r="F56" i="52" s="1"/>
  <c r="F59" i="52" s="1"/>
  <c r="V48" i="52"/>
  <c r="V51" i="52" s="1"/>
  <c r="V53" i="52" s="1"/>
  <c r="V56" i="52" s="1"/>
  <c r="V59" i="52" s="1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X48" i="49"/>
  <c r="Z48" i="49" s="1"/>
  <c r="F48" i="28"/>
  <c r="F51" i="28" s="1"/>
  <c r="F53" i="28" s="1"/>
  <c r="F56" i="28" s="1"/>
  <c r="F59" i="28" s="1"/>
  <c r="J48" i="77"/>
  <c r="J51" i="77" s="1"/>
  <c r="J53" i="77" s="1"/>
  <c r="J56" i="77" s="1"/>
  <c r="J59" i="77" s="1"/>
  <c r="R48" i="77"/>
  <c r="R51" i="77" s="1"/>
  <c r="R53" i="77" s="1"/>
  <c r="R56" i="77" s="1"/>
  <c r="R59" i="77" s="1"/>
  <c r="X53" i="76"/>
  <c r="F48" i="71"/>
  <c r="F51" i="71" s="1"/>
  <c r="F53" i="71" s="1"/>
  <c r="F56" i="71" s="1"/>
  <c r="F59" i="71" s="1"/>
  <c r="N48" i="71"/>
  <c r="N51" i="71" s="1"/>
  <c r="N53" i="71" s="1"/>
  <c r="N56" i="71" s="1"/>
  <c r="N59" i="71" s="1"/>
  <c r="V48" i="71"/>
  <c r="V51" i="71" s="1"/>
  <c r="V53" i="71" s="1"/>
  <c r="V56" i="71" s="1"/>
  <c r="V59" i="71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U48" i="64"/>
  <c r="U51" i="64" s="1"/>
  <c r="U53" i="64" s="1"/>
  <c r="U56" i="64" s="1"/>
  <c r="U59" i="64" s="1"/>
  <c r="I48" i="62"/>
  <c r="I51" i="62" s="1"/>
  <c r="I53" i="62" s="1"/>
  <c r="I56" i="62" s="1"/>
  <c r="I59" i="62" s="1"/>
  <c r="Q48" i="62"/>
  <c r="Q51" i="62" s="1"/>
  <c r="Q53" i="62" s="1"/>
  <c r="Q56" i="62" s="1"/>
  <c r="Q59" i="62" s="1"/>
  <c r="Y48" i="62"/>
  <c r="Y51" i="62" s="1"/>
  <c r="Y53" i="62" s="1"/>
  <c r="Y56" i="62" s="1"/>
  <c r="Y59" i="62" s="1"/>
  <c r="Z47" i="60"/>
  <c r="I48" i="57"/>
  <c r="I51" i="57" s="1"/>
  <c r="I53" i="57" s="1"/>
  <c r="I56" i="57" s="1"/>
  <c r="I59" i="57" s="1"/>
  <c r="Y48" i="57"/>
  <c r="Y51" i="57" s="1"/>
  <c r="Y53" i="57" s="1"/>
  <c r="Y56" i="57" s="1"/>
  <c r="Y59" i="57" s="1"/>
  <c r="H48" i="52"/>
  <c r="H51" i="52" s="1"/>
  <c r="H53" i="52" s="1"/>
  <c r="H56" i="52" s="1"/>
  <c r="H59" i="52" s="1"/>
  <c r="AA48" i="51"/>
  <c r="AA51" i="51" s="1"/>
  <c r="AA53" i="51" s="1"/>
  <c r="AA56" i="51" s="1"/>
  <c r="AA59" i="51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X48" i="50"/>
  <c r="X51" i="50" s="1"/>
  <c r="Z32" i="49"/>
  <c r="X48" i="41"/>
  <c r="X51" i="41" s="1"/>
  <c r="X53" i="41" s="1"/>
  <c r="X56" i="41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X48" i="81"/>
  <c r="Z48" i="81" s="1"/>
  <c r="H48" i="79"/>
  <c r="H51" i="79" s="1"/>
  <c r="H53" i="79" s="1"/>
  <c r="H56" i="79" s="1"/>
  <c r="H59" i="79" s="1"/>
  <c r="P48" i="79"/>
  <c r="P51" i="79" s="1"/>
  <c r="P53" i="79" s="1"/>
  <c r="P56" i="79" s="1"/>
  <c r="P59" i="79" s="1"/>
  <c r="X48" i="79"/>
  <c r="X51" i="79" s="1"/>
  <c r="I48" i="78"/>
  <c r="I51" i="78" s="1"/>
  <c r="I53" i="78" s="1"/>
  <c r="I56" i="78" s="1"/>
  <c r="I59" i="78" s="1"/>
  <c r="Q48" i="78"/>
  <c r="Q51" i="78" s="1"/>
  <c r="Q53" i="78" s="1"/>
  <c r="Q56" i="78" s="1"/>
  <c r="Q59" i="78" s="1"/>
  <c r="Y48" i="78"/>
  <c r="Y51" i="78" s="1"/>
  <c r="Y53" i="78" s="1"/>
  <c r="Y56" i="78" s="1"/>
  <c r="Y59" i="78" s="1"/>
  <c r="AA48" i="76"/>
  <c r="AA51" i="76" s="1"/>
  <c r="AA53" i="76" s="1"/>
  <c r="AA56" i="76" s="1"/>
  <c r="AA59" i="76" s="1"/>
  <c r="G48" i="74"/>
  <c r="G51" i="74" s="1"/>
  <c r="G53" i="74" s="1"/>
  <c r="G56" i="74" s="1"/>
  <c r="G59" i="74" s="1"/>
  <c r="O48" i="74"/>
  <c r="O51" i="74" s="1"/>
  <c r="O53" i="74" s="1"/>
  <c r="O56" i="74" s="1"/>
  <c r="O59" i="74" s="1"/>
  <c r="W48" i="74"/>
  <c r="W51" i="74" s="1"/>
  <c r="W53" i="74" s="1"/>
  <c r="W56" i="74" s="1"/>
  <c r="W59" i="74" s="1"/>
  <c r="G48" i="70"/>
  <c r="G51" i="70" s="1"/>
  <c r="G53" i="70" s="1"/>
  <c r="G56" i="70" s="1"/>
  <c r="G59" i="70" s="1"/>
  <c r="O48" i="70"/>
  <c r="O51" i="70" s="1"/>
  <c r="O53" i="70" s="1"/>
  <c r="O56" i="70" s="1"/>
  <c r="O59" i="70" s="1"/>
  <c r="W48" i="70"/>
  <c r="W51" i="70" s="1"/>
  <c r="W53" i="70" s="1"/>
  <c r="W56" i="70" s="1"/>
  <c r="W59" i="70" s="1"/>
  <c r="P48" i="69"/>
  <c r="P51" i="69" s="1"/>
  <c r="P53" i="69" s="1"/>
  <c r="P56" i="69" s="1"/>
  <c r="P59" i="69" s="1"/>
  <c r="X48" i="69"/>
  <c r="G48" i="66"/>
  <c r="G51" i="66" s="1"/>
  <c r="G53" i="66" s="1"/>
  <c r="G56" i="66" s="1"/>
  <c r="G59" i="66" s="1"/>
  <c r="O48" i="66"/>
  <c r="O51" i="66" s="1"/>
  <c r="O53" i="66" s="1"/>
  <c r="O56" i="66" s="1"/>
  <c r="O59" i="66" s="1"/>
  <c r="W48" i="66"/>
  <c r="W51" i="66" s="1"/>
  <c r="W53" i="66" s="1"/>
  <c r="W56" i="66" s="1"/>
  <c r="W59" i="66" s="1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T48" i="53"/>
  <c r="T51" i="53" s="1"/>
  <c r="T53" i="53" s="1"/>
  <c r="T56" i="53" s="1"/>
  <c r="T59" i="53" s="1"/>
  <c r="Z47" i="49"/>
  <c r="Z47" i="34"/>
  <c r="X51" i="30"/>
  <c r="Z48" i="30"/>
  <c r="X48" i="80"/>
  <c r="Z48" i="80" s="1"/>
  <c r="G48" i="80"/>
  <c r="G51" i="80" s="1"/>
  <c r="G53" i="80" s="1"/>
  <c r="G56" i="80" s="1"/>
  <c r="G59" i="80" s="1"/>
  <c r="O48" i="80"/>
  <c r="O51" i="80" s="1"/>
  <c r="O53" i="80" s="1"/>
  <c r="O56" i="80" s="1"/>
  <c r="O59" i="80" s="1"/>
  <c r="W48" i="80"/>
  <c r="W51" i="80" s="1"/>
  <c r="W53" i="80" s="1"/>
  <c r="W56" i="80" s="1"/>
  <c r="W59" i="80" s="1"/>
  <c r="D48" i="77"/>
  <c r="D51" i="77" s="1"/>
  <c r="D53" i="77" s="1"/>
  <c r="D56" i="77" s="1"/>
  <c r="D59" i="77" s="1"/>
  <c r="L48" i="77"/>
  <c r="L51" i="77" s="1"/>
  <c r="L53" i="77" s="1"/>
  <c r="L56" i="77" s="1"/>
  <c r="L59" i="77" s="1"/>
  <c r="T48" i="77"/>
  <c r="T51" i="77" s="1"/>
  <c r="T53" i="77" s="1"/>
  <c r="T56" i="77" s="1"/>
  <c r="T59" i="77" s="1"/>
  <c r="C48" i="76"/>
  <c r="C51" i="76" s="1"/>
  <c r="C53" i="76" s="1"/>
  <c r="C56" i="76" s="1"/>
  <c r="C59" i="76" s="1"/>
  <c r="K48" i="76"/>
  <c r="K51" i="76" s="1"/>
  <c r="K53" i="76" s="1"/>
  <c r="K56" i="76" s="1"/>
  <c r="K59" i="76" s="1"/>
  <c r="S48" i="76"/>
  <c r="S51" i="76" s="1"/>
  <c r="S53" i="76" s="1"/>
  <c r="S56" i="76" s="1"/>
  <c r="S59" i="76" s="1"/>
  <c r="Z47" i="74"/>
  <c r="G48" i="73"/>
  <c r="G51" i="73" s="1"/>
  <c r="G53" i="73" s="1"/>
  <c r="G56" i="73" s="1"/>
  <c r="G59" i="73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F48" i="73"/>
  <c r="F51" i="73" s="1"/>
  <c r="F53" i="73" s="1"/>
  <c r="F56" i="73" s="1"/>
  <c r="F59" i="73" s="1"/>
  <c r="N48" i="73"/>
  <c r="N51" i="73" s="1"/>
  <c r="N53" i="73" s="1"/>
  <c r="N56" i="73" s="1"/>
  <c r="N59" i="73" s="1"/>
  <c r="V48" i="73"/>
  <c r="V51" i="73" s="1"/>
  <c r="V53" i="73" s="1"/>
  <c r="V56" i="73" s="1"/>
  <c r="V59" i="73" s="1"/>
  <c r="M48" i="72"/>
  <c r="M51" i="72" s="1"/>
  <c r="M53" i="72" s="1"/>
  <c r="M56" i="72" s="1"/>
  <c r="M59" i="72" s="1"/>
  <c r="U48" i="72"/>
  <c r="U51" i="72" s="1"/>
  <c r="U53" i="72" s="1"/>
  <c r="U56" i="72" s="1"/>
  <c r="U59" i="72" s="1"/>
  <c r="Z47" i="71"/>
  <c r="Z32" i="70"/>
  <c r="J48" i="68"/>
  <c r="J51" i="68" s="1"/>
  <c r="J53" i="68" s="1"/>
  <c r="J56" i="68" s="1"/>
  <c r="J59" i="68" s="1"/>
  <c r="R48" i="68"/>
  <c r="R51" i="68" s="1"/>
  <c r="R53" i="68" s="1"/>
  <c r="R56" i="68" s="1"/>
  <c r="R59" i="68" s="1"/>
  <c r="I48" i="68"/>
  <c r="I51" i="68" s="1"/>
  <c r="I53" i="68" s="1"/>
  <c r="I56" i="68" s="1"/>
  <c r="I59" i="68" s="1"/>
  <c r="Q48" i="68"/>
  <c r="Q51" i="68" s="1"/>
  <c r="Q53" i="68" s="1"/>
  <c r="Q56" i="68" s="1"/>
  <c r="Q59" i="68" s="1"/>
  <c r="Y48" i="68"/>
  <c r="Y51" i="68" s="1"/>
  <c r="Y53" i="68" s="1"/>
  <c r="Y56" i="68" s="1"/>
  <c r="Y59" i="68" s="1"/>
  <c r="J48" i="67"/>
  <c r="J51" i="67" s="1"/>
  <c r="J53" i="67" s="1"/>
  <c r="J56" i="67" s="1"/>
  <c r="J59" i="67" s="1"/>
  <c r="R48" i="67"/>
  <c r="R51" i="67" s="1"/>
  <c r="R53" i="67" s="1"/>
  <c r="R56" i="67" s="1"/>
  <c r="R59" i="67" s="1"/>
  <c r="Z47" i="66"/>
  <c r="H48" i="65"/>
  <c r="H51" i="65" s="1"/>
  <c r="H53" i="65" s="1"/>
  <c r="H56" i="65" s="1"/>
  <c r="H59" i="65" s="1"/>
  <c r="P48" i="65"/>
  <c r="P51" i="65" s="1"/>
  <c r="P53" i="65" s="1"/>
  <c r="P56" i="65" s="1"/>
  <c r="P59" i="65" s="1"/>
  <c r="Z47" i="65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AA48" i="62"/>
  <c r="AA51" i="62" s="1"/>
  <c r="AA53" i="62" s="1"/>
  <c r="AA56" i="62" s="1"/>
  <c r="AA59" i="62" s="1"/>
  <c r="D48" i="61"/>
  <c r="D51" i="61" s="1"/>
  <c r="D53" i="61" s="1"/>
  <c r="D56" i="61" s="1"/>
  <c r="D59" i="61" s="1"/>
  <c r="L48" i="61"/>
  <c r="L51" i="61" s="1"/>
  <c r="L53" i="61" s="1"/>
  <c r="L56" i="61" s="1"/>
  <c r="L59" i="61" s="1"/>
  <c r="AA48" i="59"/>
  <c r="AA51" i="59" s="1"/>
  <c r="AA53" i="59" s="1"/>
  <c r="AA56" i="59" s="1"/>
  <c r="AA59" i="59" s="1"/>
  <c r="D48" i="57"/>
  <c r="D51" i="57" s="1"/>
  <c r="D53" i="57" s="1"/>
  <c r="D56" i="57" s="1"/>
  <c r="D59" i="57" s="1"/>
  <c r="L48" i="57"/>
  <c r="L51" i="57" s="1"/>
  <c r="L53" i="57" s="1"/>
  <c r="L56" i="57" s="1"/>
  <c r="L59" i="57" s="1"/>
  <c r="T48" i="57"/>
  <c r="T51" i="57" s="1"/>
  <c r="T53" i="57" s="1"/>
  <c r="T56" i="57" s="1"/>
  <c r="T59" i="57" s="1"/>
  <c r="Z47" i="55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Q48" i="52"/>
  <c r="Q51" i="52" s="1"/>
  <c r="Q53" i="52" s="1"/>
  <c r="Q56" i="52" s="1"/>
  <c r="Q59" i="52" s="1"/>
  <c r="AA48" i="50"/>
  <c r="AA51" i="50" s="1"/>
  <c r="AA53" i="50" s="1"/>
  <c r="AA56" i="50" s="1"/>
  <c r="AA59" i="50" s="1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AA48" i="46"/>
  <c r="AA51" i="46" s="1"/>
  <c r="AA53" i="46" s="1"/>
  <c r="AA56" i="46" s="1"/>
  <c r="AA59" i="46" s="1"/>
  <c r="H48" i="45"/>
  <c r="H51" i="45" s="1"/>
  <c r="H53" i="45" s="1"/>
  <c r="H56" i="45" s="1"/>
  <c r="H59" i="45" s="1"/>
  <c r="P48" i="45"/>
  <c r="P51" i="45" s="1"/>
  <c r="P53" i="45" s="1"/>
  <c r="P56" i="45" s="1"/>
  <c r="P59" i="45" s="1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AA48" i="30"/>
  <c r="AA51" i="30" s="1"/>
  <c r="AA53" i="30" s="1"/>
  <c r="AA56" i="30" s="1"/>
  <c r="AA59" i="30" s="1"/>
  <c r="M48" i="5"/>
  <c r="M51" i="5" s="1"/>
  <c r="M53" i="5" s="1"/>
  <c r="M56" i="5" s="1"/>
  <c r="M59" i="5" s="1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J48" i="33"/>
  <c r="J51" i="33" s="1"/>
  <c r="J53" i="33" s="1"/>
  <c r="J56" i="33" s="1"/>
  <c r="J59" i="33" s="1"/>
  <c r="R48" i="33"/>
  <c r="R51" i="33" s="1"/>
  <c r="R53" i="33" s="1"/>
  <c r="R56" i="33" s="1"/>
  <c r="R59" i="33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12"/>
  <c r="X51" i="12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48" i="24"/>
  <c r="W48" i="21"/>
  <c r="W51" i="21" s="1"/>
  <c r="W53" i="21" s="1"/>
  <c r="W56" i="21" s="1"/>
  <c r="W59" i="21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H48" i="42"/>
  <c r="H51" i="42" s="1"/>
  <c r="H53" i="42" s="1"/>
  <c r="H56" i="42" s="1"/>
  <c r="H59" i="42" s="1"/>
  <c r="P48" i="42"/>
  <c r="P51" i="42" s="1"/>
  <c r="P53" i="42" s="1"/>
  <c r="P56" i="42" s="1"/>
  <c r="P59" i="42" s="1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G48" i="22"/>
  <c r="G51" i="22" s="1"/>
  <c r="G53" i="22" s="1"/>
  <c r="G56" i="22" s="1"/>
  <c r="G59" i="22" s="1"/>
  <c r="W48" i="22"/>
  <c r="W51" i="22" s="1"/>
  <c r="W53" i="22" s="1"/>
  <c r="W56" i="22" s="1"/>
  <c r="W59" i="22" s="1"/>
  <c r="AA48" i="17"/>
  <c r="AA51" i="17" s="1"/>
  <c r="AA53" i="17" s="1"/>
  <c r="AA56" i="17" s="1"/>
  <c r="AA59" i="17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L48" i="31"/>
  <c r="L51" i="31" s="1"/>
  <c r="L53" i="31" s="1"/>
  <c r="L56" i="31" s="1"/>
  <c r="L59" i="31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AA48" i="4"/>
  <c r="AA51" i="4" s="1"/>
  <c r="AA53" i="4" s="1"/>
  <c r="AA56" i="4" s="1"/>
  <c r="AA59" i="4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J48" i="38"/>
  <c r="J51" i="38" s="1"/>
  <c r="J53" i="38" s="1"/>
  <c r="J56" i="38" s="1"/>
  <c r="J59" i="38" s="1"/>
  <c r="R48" i="38"/>
  <c r="R51" i="38" s="1"/>
  <c r="R53" i="38" s="1"/>
  <c r="R56" i="38" s="1"/>
  <c r="R59" i="38" s="1"/>
  <c r="AA48" i="37"/>
  <c r="AA51" i="37" s="1"/>
  <c r="AA53" i="37" s="1"/>
  <c r="AA56" i="37" s="1"/>
  <c r="AA59" i="37" s="1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R48" i="32"/>
  <c r="R51" i="32" s="1"/>
  <c r="R53" i="32" s="1"/>
  <c r="R56" i="32" s="1"/>
  <c r="R59" i="32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D48" i="29"/>
  <c r="D51" i="29" s="1"/>
  <c r="D53" i="29" s="1"/>
  <c r="D56" i="29" s="1"/>
  <c r="D59" i="29" s="1"/>
  <c r="Z32" i="21"/>
  <c r="V48" i="16"/>
  <c r="V51" i="16" s="1"/>
  <c r="V53" i="16" s="1"/>
  <c r="V56" i="16" s="1"/>
  <c r="V59" i="16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0"/>
  <c r="AA51" i="20" s="1"/>
  <c r="AA53" i="20" s="1"/>
  <c r="AA56" i="20" s="1"/>
  <c r="AA59" i="2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15"/>
  <c r="AA51" i="15" s="1"/>
  <c r="AA53" i="15" s="1"/>
  <c r="AA56" i="15" s="1"/>
  <c r="AA59" i="15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M48" i="12"/>
  <c r="M51" i="12" s="1"/>
  <c r="M53" i="12" s="1"/>
  <c r="M56" i="12" s="1"/>
  <c r="M59" i="12" s="1"/>
  <c r="AA48" i="8"/>
  <c r="AA51" i="8" s="1"/>
  <c r="AA53" i="8" s="1"/>
  <c r="AA56" i="8" s="1"/>
  <c r="AA59" i="8" s="1"/>
  <c r="AA48" i="7"/>
  <c r="AA51" i="7" s="1"/>
  <c r="AA53" i="7" s="1"/>
  <c r="AA56" i="7" s="1"/>
  <c r="AA59" i="7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C48" i="8"/>
  <c r="C51" i="8" s="1"/>
  <c r="C53" i="8" s="1"/>
  <c r="C56" i="8" s="1"/>
  <c r="C59" i="8" s="1"/>
  <c r="H48" i="3"/>
  <c r="H51" i="3" s="1"/>
  <c r="H53" i="3" s="1"/>
  <c r="H56" i="3" s="1"/>
  <c r="H59" i="3" s="1"/>
  <c r="P48" i="3"/>
  <c r="P51" i="3" s="1"/>
  <c r="P53" i="3" s="1"/>
  <c r="P56" i="3" s="1"/>
  <c r="P59" i="3" s="1"/>
  <c r="Z32" i="24"/>
  <c r="I48" i="24"/>
  <c r="I51" i="24" s="1"/>
  <c r="I53" i="24" s="1"/>
  <c r="I56" i="24" s="1"/>
  <c r="I59" i="24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AA48" i="13"/>
  <c r="AA51" i="13" s="1"/>
  <c r="AA53" i="13" s="1"/>
  <c r="AA56" i="13" s="1"/>
  <c r="AA59" i="13" s="1"/>
  <c r="N48" i="6"/>
  <c r="N51" i="6" s="1"/>
  <c r="N53" i="6" s="1"/>
  <c r="N56" i="6" s="1"/>
  <c r="N59" i="6" s="1"/>
  <c r="N48" i="4"/>
  <c r="N51" i="4" s="1"/>
  <c r="N53" i="4" s="1"/>
  <c r="N56" i="4" s="1"/>
  <c r="N59" i="4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E48" i="20"/>
  <c r="E51" i="20" s="1"/>
  <c r="E53" i="20" s="1"/>
  <c r="E56" i="20" s="1"/>
  <c r="E59" i="20" s="1"/>
  <c r="E48" i="8"/>
  <c r="E51" i="8" s="1"/>
  <c r="E53" i="8" s="1"/>
  <c r="E56" i="8" s="1"/>
  <c r="E59" i="8" s="1"/>
  <c r="M48" i="8"/>
  <c r="M51" i="8" s="1"/>
  <c r="M53" i="8" s="1"/>
  <c r="M56" i="8" s="1"/>
  <c r="M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J48" i="5"/>
  <c r="J51" i="5" s="1"/>
  <c r="J53" i="5" s="1"/>
  <c r="J56" i="5" s="1"/>
  <c r="J59" i="5" s="1"/>
  <c r="R48" i="5"/>
  <c r="R51" i="5" s="1"/>
  <c r="R53" i="5" s="1"/>
  <c r="R56" i="5" s="1"/>
  <c r="R59" i="5" s="1"/>
  <c r="W48" i="27"/>
  <c r="W51" i="27" s="1"/>
  <c r="W53" i="27" s="1"/>
  <c r="W56" i="27" s="1"/>
  <c r="W59" i="27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G48" i="26"/>
  <c r="G51" i="26" s="1"/>
  <c r="G53" i="26" s="1"/>
  <c r="G56" i="26" s="1"/>
  <c r="G59" i="26" s="1"/>
  <c r="W48" i="26"/>
  <c r="W51" i="26" s="1"/>
  <c r="W53" i="26" s="1"/>
  <c r="W56" i="26" s="1"/>
  <c r="W59" i="26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Z32" i="25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D48" i="24"/>
  <c r="D51" i="24" s="1"/>
  <c r="D53" i="24" s="1"/>
  <c r="D56" i="24" s="1"/>
  <c r="D59" i="24" s="1"/>
  <c r="T48" i="24"/>
  <c r="T51" i="24" s="1"/>
  <c r="T53" i="24" s="1"/>
  <c r="T56" i="24" s="1"/>
  <c r="T59" i="24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G48" i="15"/>
  <c r="G51" i="15" s="1"/>
  <c r="G53" i="15" s="1"/>
  <c r="G56" i="15" s="1"/>
  <c r="G59" i="15" s="1"/>
  <c r="W48" i="15"/>
  <c r="W51" i="15" s="1"/>
  <c r="W53" i="15" s="1"/>
  <c r="W56" i="15" s="1"/>
  <c r="W59" i="15" s="1"/>
  <c r="J48" i="12"/>
  <c r="J51" i="12" s="1"/>
  <c r="J53" i="12" s="1"/>
  <c r="J56" i="12" s="1"/>
  <c r="J59" i="12" s="1"/>
  <c r="Y48" i="12"/>
  <c r="Y51" i="12" s="1"/>
  <c r="Y53" i="12" s="1"/>
  <c r="Y56" i="12" s="1"/>
  <c r="Y59" i="12" s="1"/>
  <c r="Z47" i="10"/>
  <c r="Z47" i="9"/>
  <c r="J48" i="6"/>
  <c r="J51" i="6" s="1"/>
  <c r="J53" i="6" s="1"/>
  <c r="J56" i="6" s="1"/>
  <c r="J59" i="6" s="1"/>
  <c r="R48" i="6"/>
  <c r="R51" i="6" s="1"/>
  <c r="R53" i="6" s="1"/>
  <c r="R56" i="6" s="1"/>
  <c r="R59" i="6" s="1"/>
  <c r="I48" i="6"/>
  <c r="I51" i="6" s="1"/>
  <c r="I53" i="6" s="1"/>
  <c r="I56" i="6" s="1"/>
  <c r="I59" i="6" s="1"/>
  <c r="Q48" i="6"/>
  <c r="Q51" i="6" s="1"/>
  <c r="Q53" i="6" s="1"/>
  <c r="Q56" i="6" s="1"/>
  <c r="Q59" i="6" s="1"/>
  <c r="Z47" i="6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AA48" i="21"/>
  <c r="AA51" i="21" s="1"/>
  <c r="AA53" i="21" s="1"/>
  <c r="AA56" i="21" s="1"/>
  <c r="AA59" i="21" s="1"/>
  <c r="P48" i="17"/>
  <c r="P51" i="17" s="1"/>
  <c r="P53" i="17" s="1"/>
  <c r="P56" i="17" s="1"/>
  <c r="P59" i="17" s="1"/>
  <c r="X48" i="17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R48" i="9"/>
  <c r="R51" i="9" s="1"/>
  <c r="R53" i="9" s="1"/>
  <c r="R56" i="9" s="1"/>
  <c r="R59" i="9" s="1"/>
  <c r="Q48" i="7"/>
  <c r="Q51" i="7" s="1"/>
  <c r="Q53" i="7" s="1"/>
  <c r="Q56" i="7" s="1"/>
  <c r="Q59" i="7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48" i="257"/>
  <c r="X51" i="257"/>
  <c r="Z48" i="256"/>
  <c r="X51" i="256"/>
  <c r="Z48" i="248"/>
  <c r="Z48" i="246"/>
  <c r="X51" i="246"/>
  <c r="X51" i="258"/>
  <c r="Z48" i="258"/>
  <c r="Z48" i="252"/>
  <c r="Z48" i="247"/>
  <c r="X51" i="247"/>
  <c r="Z48" i="245"/>
  <c r="X51" i="245"/>
  <c r="X51" i="242"/>
  <c r="Z48" i="242"/>
  <c r="X56" i="236"/>
  <c r="Z53" i="236"/>
  <c r="X51" i="255"/>
  <c r="Z48" i="255"/>
  <c r="X51" i="250"/>
  <c r="Z48" i="250"/>
  <c r="Z48" i="254"/>
  <c r="X51" i="254"/>
  <c r="Z48" i="253"/>
  <c r="X51" i="253"/>
  <c r="Z48" i="249"/>
  <c r="X51" i="249"/>
  <c r="X53" i="238"/>
  <c r="Z48" i="232"/>
  <c r="X51" i="232"/>
  <c r="Z32" i="253"/>
  <c r="Z32" i="245"/>
  <c r="X51" i="244"/>
  <c r="Z32" i="232"/>
  <c r="Y48" i="231"/>
  <c r="Y51" i="231" s="1"/>
  <c r="Y53" i="231" s="1"/>
  <c r="Y56" i="231" s="1"/>
  <c r="Y59" i="231" s="1"/>
  <c r="Z47" i="231"/>
  <c r="Z51" i="222"/>
  <c r="X53" i="222"/>
  <c r="Y51" i="214"/>
  <c r="Y53" i="214" s="1"/>
  <c r="Y56" i="214" s="1"/>
  <c r="Y59" i="214" s="1"/>
  <c r="Z48" i="214"/>
  <c r="Z48" i="212"/>
  <c r="X51" i="212"/>
  <c r="Y48" i="180"/>
  <c r="Y51" i="180" s="1"/>
  <c r="Y53" i="180" s="1"/>
  <c r="Y56" i="180" s="1"/>
  <c r="Y59" i="180" s="1"/>
  <c r="Z47" i="180"/>
  <c r="Z32" i="246"/>
  <c r="X48" i="240"/>
  <c r="X48" i="239"/>
  <c r="X48" i="237"/>
  <c r="Z32" i="237"/>
  <c r="Y51" i="230"/>
  <c r="Y53" i="230" s="1"/>
  <c r="Y56" i="230" s="1"/>
  <c r="Y59" i="230" s="1"/>
  <c r="Z48" i="230"/>
  <c r="Z48" i="228"/>
  <c r="X51" i="228"/>
  <c r="X53" i="221"/>
  <c r="X48" i="217"/>
  <c r="Z32" i="217"/>
  <c r="X51" i="215"/>
  <c r="Y48" i="215"/>
  <c r="Y51" i="215" s="1"/>
  <c r="Y53" i="215" s="1"/>
  <c r="Y56" i="215" s="1"/>
  <c r="Y59" i="215" s="1"/>
  <c r="Z47" i="215"/>
  <c r="Z32" i="254"/>
  <c r="Z32" i="255"/>
  <c r="Z32" i="247"/>
  <c r="H48" i="241"/>
  <c r="H51" i="241" s="1"/>
  <c r="H53" i="241" s="1"/>
  <c r="H56" i="241" s="1"/>
  <c r="H59" i="241" s="1"/>
  <c r="P48" i="241"/>
  <c r="P51" i="241" s="1"/>
  <c r="P53" i="241" s="1"/>
  <c r="P56" i="241" s="1"/>
  <c r="P59" i="241" s="1"/>
  <c r="X48" i="241"/>
  <c r="Y48" i="239"/>
  <c r="Y51" i="239" s="1"/>
  <c r="Y53" i="239" s="1"/>
  <c r="Y56" i="239" s="1"/>
  <c r="Y59" i="239" s="1"/>
  <c r="Z48" i="238"/>
  <c r="D48" i="232"/>
  <c r="D51" i="232" s="1"/>
  <c r="D53" i="232" s="1"/>
  <c r="D56" i="232" s="1"/>
  <c r="D59" i="232" s="1"/>
  <c r="L48" i="232"/>
  <c r="L51" i="232" s="1"/>
  <c r="L53" i="232" s="1"/>
  <c r="L56" i="232" s="1"/>
  <c r="L59" i="232" s="1"/>
  <c r="T48" i="232"/>
  <c r="T51" i="232" s="1"/>
  <c r="T53" i="232" s="1"/>
  <c r="T56" i="232" s="1"/>
  <c r="T59" i="232" s="1"/>
  <c r="X51" i="231"/>
  <c r="Z47" i="224"/>
  <c r="X48" i="224"/>
  <c r="Z48" i="218"/>
  <c r="X51" i="218"/>
  <c r="Z51" i="213"/>
  <c r="E48" i="211"/>
  <c r="E51" i="211" s="1"/>
  <c r="E53" i="211" s="1"/>
  <c r="E56" i="211" s="1"/>
  <c r="E59" i="211" s="1"/>
  <c r="M48" i="211"/>
  <c r="M51" i="211" s="1"/>
  <c r="M53" i="211" s="1"/>
  <c r="M56" i="211" s="1"/>
  <c r="M59" i="211" s="1"/>
  <c r="U48" i="211"/>
  <c r="U51" i="211" s="1"/>
  <c r="U53" i="211" s="1"/>
  <c r="U56" i="211" s="1"/>
  <c r="U59" i="211" s="1"/>
  <c r="X53" i="179"/>
  <c r="Z32" i="256"/>
  <c r="Z51" i="236"/>
  <c r="Y48" i="224"/>
  <c r="Y51" i="224" s="1"/>
  <c r="Y53" i="224" s="1"/>
  <c r="Y56" i="224" s="1"/>
  <c r="Y59" i="224" s="1"/>
  <c r="Z32" i="224"/>
  <c r="Y48" i="223"/>
  <c r="Y51" i="223" s="1"/>
  <c r="Y53" i="223" s="1"/>
  <c r="Y56" i="223" s="1"/>
  <c r="Y59" i="223" s="1"/>
  <c r="Z47" i="223"/>
  <c r="Z48" i="221"/>
  <c r="X53" i="214"/>
  <c r="X48" i="204"/>
  <c r="Z47" i="204"/>
  <c r="Y48" i="181"/>
  <c r="Y51" i="181" s="1"/>
  <c r="Y53" i="181" s="1"/>
  <c r="Y56" i="181" s="1"/>
  <c r="Y59" i="181" s="1"/>
  <c r="Z32" i="181"/>
  <c r="Z32" i="257"/>
  <c r="Z32" i="249"/>
  <c r="X51" i="248"/>
  <c r="Z32" i="241"/>
  <c r="Z51" i="230"/>
  <c r="X53" i="230"/>
  <c r="X53" i="213"/>
  <c r="Y48" i="204"/>
  <c r="Y51" i="204" s="1"/>
  <c r="Y53" i="204" s="1"/>
  <c r="Y56" i="204" s="1"/>
  <c r="Y59" i="204" s="1"/>
  <c r="Z32" i="204"/>
  <c r="Y51" i="172"/>
  <c r="Y53" i="172" s="1"/>
  <c r="Y56" i="172" s="1"/>
  <c r="Y59" i="172" s="1"/>
  <c r="Z48" i="172"/>
  <c r="X48" i="234"/>
  <c r="Z32" i="234"/>
  <c r="X48" i="233"/>
  <c r="Z32" i="233"/>
  <c r="Y48" i="216"/>
  <c r="Y51" i="216" s="1"/>
  <c r="Y53" i="216" s="1"/>
  <c r="Y56" i="216" s="1"/>
  <c r="Y59" i="216" s="1"/>
  <c r="Z32" i="216"/>
  <c r="X56" i="209"/>
  <c r="Z53" i="209"/>
  <c r="X48" i="207"/>
  <c r="Z32" i="207"/>
  <c r="Z32" i="258"/>
  <c r="Z32" i="250"/>
  <c r="Z32" i="242"/>
  <c r="C48" i="241"/>
  <c r="C51" i="241" s="1"/>
  <c r="C53" i="241" s="1"/>
  <c r="C56" i="241" s="1"/>
  <c r="C59" i="241" s="1"/>
  <c r="K48" i="241"/>
  <c r="K51" i="241" s="1"/>
  <c r="K53" i="241" s="1"/>
  <c r="K56" i="241" s="1"/>
  <c r="K59" i="241" s="1"/>
  <c r="S48" i="241"/>
  <c r="S51" i="241" s="1"/>
  <c r="S53" i="241" s="1"/>
  <c r="S56" i="241" s="1"/>
  <c r="S59" i="241" s="1"/>
  <c r="C48" i="238"/>
  <c r="C51" i="238" s="1"/>
  <c r="C53" i="238" s="1"/>
  <c r="C56" i="238" s="1"/>
  <c r="C59" i="238" s="1"/>
  <c r="K48" i="238"/>
  <c r="K51" i="238" s="1"/>
  <c r="K53" i="238" s="1"/>
  <c r="K56" i="238" s="1"/>
  <c r="K59" i="238" s="1"/>
  <c r="S48" i="238"/>
  <c r="S51" i="238" s="1"/>
  <c r="S53" i="238" s="1"/>
  <c r="S56" i="238" s="1"/>
  <c r="S59" i="238" s="1"/>
  <c r="AA48" i="238"/>
  <c r="AA51" i="238" s="1"/>
  <c r="AA53" i="238" s="1"/>
  <c r="AA56" i="238" s="1"/>
  <c r="AA59" i="238" s="1"/>
  <c r="F48" i="235"/>
  <c r="F51" i="235" s="1"/>
  <c r="F53" i="235" s="1"/>
  <c r="F56" i="235" s="1"/>
  <c r="F59" i="235" s="1"/>
  <c r="N48" i="235"/>
  <c r="N51" i="235" s="1"/>
  <c r="N53" i="235" s="1"/>
  <c r="N56" i="235" s="1"/>
  <c r="N59" i="235" s="1"/>
  <c r="V48" i="235"/>
  <c r="V51" i="235" s="1"/>
  <c r="V53" i="235" s="1"/>
  <c r="V56" i="235" s="1"/>
  <c r="V59" i="235" s="1"/>
  <c r="X53" i="229"/>
  <c r="X48" i="225"/>
  <c r="Z32" i="225"/>
  <c r="Z48" i="223"/>
  <c r="X51" i="223"/>
  <c r="Z48" i="220"/>
  <c r="X51" i="220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X48" i="206"/>
  <c r="Z32" i="206"/>
  <c r="H48" i="205"/>
  <c r="H51" i="205" s="1"/>
  <c r="H53" i="205" s="1"/>
  <c r="H56" i="205" s="1"/>
  <c r="H59" i="205" s="1"/>
  <c r="P48" i="205"/>
  <c r="P51" i="205" s="1"/>
  <c r="P53" i="205" s="1"/>
  <c r="P56" i="205" s="1"/>
  <c r="P59" i="205" s="1"/>
  <c r="X48" i="205"/>
  <c r="Z48" i="191"/>
  <c r="X51" i="191"/>
  <c r="X51" i="186"/>
  <c r="Z48" i="186"/>
  <c r="D48" i="241"/>
  <c r="D51" i="241" s="1"/>
  <c r="D53" i="241" s="1"/>
  <c r="D56" i="241" s="1"/>
  <c r="D59" i="241" s="1"/>
  <c r="L48" i="241"/>
  <c r="L51" i="241" s="1"/>
  <c r="L53" i="241" s="1"/>
  <c r="L56" i="241" s="1"/>
  <c r="L59" i="241" s="1"/>
  <c r="D48" i="240"/>
  <c r="D51" i="240" s="1"/>
  <c r="D53" i="240" s="1"/>
  <c r="D56" i="240" s="1"/>
  <c r="D59" i="240" s="1"/>
  <c r="L48" i="240"/>
  <c r="L51" i="240" s="1"/>
  <c r="L53" i="240" s="1"/>
  <c r="L56" i="240" s="1"/>
  <c r="L59" i="240" s="1"/>
  <c r="T48" i="240"/>
  <c r="T51" i="240" s="1"/>
  <c r="T53" i="240" s="1"/>
  <c r="T56" i="240" s="1"/>
  <c r="T59" i="240" s="1"/>
  <c r="Z48" i="236"/>
  <c r="Z48" i="235"/>
  <c r="X51" i="235"/>
  <c r="Z48" i="226"/>
  <c r="X51" i="226"/>
  <c r="Z48" i="219"/>
  <c r="Z47" i="216"/>
  <c r="X48" i="216"/>
  <c r="Z48" i="203"/>
  <c r="Y51" i="203"/>
  <c r="Y53" i="203" s="1"/>
  <c r="Y56" i="203" s="1"/>
  <c r="Y59" i="203" s="1"/>
  <c r="Z47" i="197"/>
  <c r="X48" i="197"/>
  <c r="X53" i="187"/>
  <c r="Y51" i="179"/>
  <c r="Y53" i="179" s="1"/>
  <c r="Y56" i="179" s="1"/>
  <c r="Y59" i="179" s="1"/>
  <c r="Z48" i="179"/>
  <c r="Z48" i="173"/>
  <c r="X51" i="173"/>
  <c r="C48" i="203"/>
  <c r="C51" i="203" s="1"/>
  <c r="C53" i="203" s="1"/>
  <c r="C56" i="203" s="1"/>
  <c r="C59" i="203" s="1"/>
  <c r="K48" i="203"/>
  <c r="K51" i="203" s="1"/>
  <c r="K53" i="203" s="1"/>
  <c r="K56" i="203" s="1"/>
  <c r="K59" i="203" s="1"/>
  <c r="S48" i="203"/>
  <c r="S51" i="203" s="1"/>
  <c r="S53" i="203" s="1"/>
  <c r="S56" i="203" s="1"/>
  <c r="S59" i="203" s="1"/>
  <c r="AA48" i="203"/>
  <c r="AA51" i="203" s="1"/>
  <c r="AA53" i="203" s="1"/>
  <c r="AA56" i="203" s="1"/>
  <c r="AA59" i="203" s="1"/>
  <c r="Z47" i="203"/>
  <c r="F48" i="200"/>
  <c r="F51" i="200" s="1"/>
  <c r="F53" i="200" s="1"/>
  <c r="F56" i="200" s="1"/>
  <c r="F59" i="200" s="1"/>
  <c r="N48" i="200"/>
  <c r="N51" i="200" s="1"/>
  <c r="N53" i="200" s="1"/>
  <c r="N56" i="200" s="1"/>
  <c r="N59" i="200" s="1"/>
  <c r="V48" i="200"/>
  <c r="V51" i="200" s="1"/>
  <c r="V53" i="200" s="1"/>
  <c r="V56" i="200" s="1"/>
  <c r="V59" i="200" s="1"/>
  <c r="Y48" i="197"/>
  <c r="Y51" i="197" s="1"/>
  <c r="Y53" i="197" s="1"/>
  <c r="Y56" i="197" s="1"/>
  <c r="Y59" i="197" s="1"/>
  <c r="Z32" i="197"/>
  <c r="Y48" i="196"/>
  <c r="Y51" i="196" s="1"/>
  <c r="Y53" i="196" s="1"/>
  <c r="Y56" i="196" s="1"/>
  <c r="Y59" i="196" s="1"/>
  <c r="Z47" i="196"/>
  <c r="X48" i="182"/>
  <c r="Z32" i="182"/>
  <c r="X51" i="180"/>
  <c r="Z53" i="170"/>
  <c r="X56" i="170"/>
  <c r="X51" i="165"/>
  <c r="Z32" i="226"/>
  <c r="Z32" i="218"/>
  <c r="Z32" i="210"/>
  <c r="D48" i="205"/>
  <c r="D51" i="205" s="1"/>
  <c r="D53" i="205" s="1"/>
  <c r="D56" i="205" s="1"/>
  <c r="D59" i="205" s="1"/>
  <c r="L48" i="205"/>
  <c r="L51" i="205" s="1"/>
  <c r="L53" i="205" s="1"/>
  <c r="L56" i="205" s="1"/>
  <c r="L59" i="205" s="1"/>
  <c r="T48" i="205"/>
  <c r="T51" i="205" s="1"/>
  <c r="T53" i="205" s="1"/>
  <c r="T56" i="205" s="1"/>
  <c r="T59" i="205" s="1"/>
  <c r="Y51" i="195"/>
  <c r="Y53" i="195" s="1"/>
  <c r="Y56" i="195" s="1"/>
  <c r="Y59" i="195" s="1"/>
  <c r="Z48" i="195"/>
  <c r="Z48" i="193"/>
  <c r="X51" i="193"/>
  <c r="Z48" i="183"/>
  <c r="X51" i="183"/>
  <c r="Z51" i="209"/>
  <c r="X48" i="198"/>
  <c r="Z32" i="198"/>
  <c r="X51" i="196"/>
  <c r="Z48" i="192"/>
  <c r="Z47" i="189"/>
  <c r="X48" i="189"/>
  <c r="X48" i="171"/>
  <c r="Z32" i="171"/>
  <c r="Z32" i="236"/>
  <c r="Z32" i="228"/>
  <c r="Z32" i="220"/>
  <c r="X51" i="219"/>
  <c r="Z32" i="212"/>
  <c r="Z48" i="199"/>
  <c r="X51" i="199"/>
  <c r="Y48" i="189"/>
  <c r="Y51" i="189" s="1"/>
  <c r="Y53" i="189" s="1"/>
  <c r="Y56" i="189" s="1"/>
  <c r="Y59" i="189" s="1"/>
  <c r="Z32" i="189"/>
  <c r="Y48" i="188"/>
  <c r="Y51" i="188" s="1"/>
  <c r="Y53" i="188" s="1"/>
  <c r="Y56" i="188" s="1"/>
  <c r="Y59" i="188" s="1"/>
  <c r="Z47" i="188"/>
  <c r="Z32" i="229"/>
  <c r="Z32" i="221"/>
  <c r="Z32" i="213"/>
  <c r="E48" i="210"/>
  <c r="E51" i="210" s="1"/>
  <c r="E53" i="210" s="1"/>
  <c r="E56" i="210" s="1"/>
  <c r="E59" i="210" s="1"/>
  <c r="F48" i="208"/>
  <c r="F51" i="208" s="1"/>
  <c r="F53" i="208" s="1"/>
  <c r="F56" i="208" s="1"/>
  <c r="F59" i="208" s="1"/>
  <c r="N48" i="208"/>
  <c r="N51" i="208" s="1"/>
  <c r="N53" i="208" s="1"/>
  <c r="N56" i="208" s="1"/>
  <c r="N59" i="208" s="1"/>
  <c r="V48" i="208"/>
  <c r="V51" i="208" s="1"/>
  <c r="V53" i="208" s="1"/>
  <c r="V56" i="208" s="1"/>
  <c r="V59" i="208" s="1"/>
  <c r="X48" i="202"/>
  <c r="Z32" i="202"/>
  <c r="X53" i="195"/>
  <c r="Y51" i="187"/>
  <c r="Y53" i="187" s="1"/>
  <c r="Y56" i="187" s="1"/>
  <c r="Y59" i="187" s="1"/>
  <c r="Z48" i="187"/>
  <c r="Z48" i="185"/>
  <c r="X51" i="185"/>
  <c r="X48" i="167"/>
  <c r="Z32" i="167"/>
  <c r="X59" i="156"/>
  <c r="Z48" i="209"/>
  <c r="Z48" i="208"/>
  <c r="X51" i="208"/>
  <c r="X56" i="203"/>
  <c r="X48" i="190"/>
  <c r="Z32" i="190"/>
  <c r="X51" i="188"/>
  <c r="Z47" i="181"/>
  <c r="X48" i="181"/>
  <c r="Z48" i="174"/>
  <c r="X51" i="174"/>
  <c r="Z48" i="168"/>
  <c r="X51" i="168"/>
  <c r="Z51" i="163"/>
  <c r="Z48" i="159"/>
  <c r="X51" i="159"/>
  <c r="X48" i="176"/>
  <c r="Z32" i="176"/>
  <c r="X48" i="175"/>
  <c r="Z32" i="175"/>
  <c r="Z51" i="170"/>
  <c r="X53" i="164"/>
  <c r="Z32" i="199"/>
  <c r="Z32" i="191"/>
  <c r="Z32" i="183"/>
  <c r="X48" i="178"/>
  <c r="Z32" i="178"/>
  <c r="I48" i="177"/>
  <c r="I51" i="177" s="1"/>
  <c r="I53" i="177" s="1"/>
  <c r="I56" i="177" s="1"/>
  <c r="I59" i="177" s="1"/>
  <c r="Q48" i="177"/>
  <c r="Q51" i="177" s="1"/>
  <c r="Q53" i="177" s="1"/>
  <c r="Q56" i="177" s="1"/>
  <c r="Q59" i="177" s="1"/>
  <c r="Y48" i="177"/>
  <c r="Y51" i="177" s="1"/>
  <c r="Y53" i="177" s="1"/>
  <c r="Y56" i="177" s="1"/>
  <c r="Y59" i="177" s="1"/>
  <c r="Z47" i="177"/>
  <c r="J48" i="173"/>
  <c r="J51" i="173" s="1"/>
  <c r="J53" i="173" s="1"/>
  <c r="J56" i="173" s="1"/>
  <c r="J59" i="173" s="1"/>
  <c r="R48" i="173"/>
  <c r="R51" i="173" s="1"/>
  <c r="R53" i="173" s="1"/>
  <c r="R56" i="173" s="1"/>
  <c r="R59" i="173" s="1"/>
  <c r="X53" i="163"/>
  <c r="Z48" i="161"/>
  <c r="X51" i="149"/>
  <c r="Z48" i="149"/>
  <c r="Z48" i="132"/>
  <c r="X51" i="132"/>
  <c r="Z48" i="158"/>
  <c r="Z32" i="209"/>
  <c r="Z32" i="201"/>
  <c r="Z32" i="193"/>
  <c r="X51" i="192"/>
  <c r="Z32" i="185"/>
  <c r="X51" i="184"/>
  <c r="Z48" i="170"/>
  <c r="Z48" i="169"/>
  <c r="Z47" i="166"/>
  <c r="X48" i="166"/>
  <c r="Z48" i="163"/>
  <c r="Z32" i="194"/>
  <c r="Z32" i="186"/>
  <c r="E48" i="173"/>
  <c r="E51" i="173" s="1"/>
  <c r="E53" i="173" s="1"/>
  <c r="E56" i="173" s="1"/>
  <c r="E59" i="173" s="1"/>
  <c r="M48" i="173"/>
  <c r="M51" i="173" s="1"/>
  <c r="M53" i="173" s="1"/>
  <c r="M56" i="173" s="1"/>
  <c r="M59" i="173" s="1"/>
  <c r="U48" i="173"/>
  <c r="U51" i="173" s="1"/>
  <c r="U53" i="173" s="1"/>
  <c r="U56" i="173" s="1"/>
  <c r="U59" i="173" s="1"/>
  <c r="Y48" i="166"/>
  <c r="Y51" i="166" s="1"/>
  <c r="Y53" i="166" s="1"/>
  <c r="Y56" i="166" s="1"/>
  <c r="Y59" i="166" s="1"/>
  <c r="Z32" i="166"/>
  <c r="Y48" i="165"/>
  <c r="Y51" i="165" s="1"/>
  <c r="Y53" i="165" s="1"/>
  <c r="Y56" i="165" s="1"/>
  <c r="Y59" i="165" s="1"/>
  <c r="Z47" i="165"/>
  <c r="Z48" i="160"/>
  <c r="X51" i="160"/>
  <c r="Z48" i="177"/>
  <c r="X51" i="177"/>
  <c r="F48" i="172"/>
  <c r="F51" i="172" s="1"/>
  <c r="F53" i="172" s="1"/>
  <c r="F56" i="172" s="1"/>
  <c r="F59" i="172" s="1"/>
  <c r="N48" i="172"/>
  <c r="N51" i="172" s="1"/>
  <c r="N53" i="172" s="1"/>
  <c r="N56" i="172" s="1"/>
  <c r="N59" i="172" s="1"/>
  <c r="V48" i="172"/>
  <c r="V51" i="172" s="1"/>
  <c r="V53" i="172" s="1"/>
  <c r="V56" i="172" s="1"/>
  <c r="V59" i="172" s="1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Y51" i="164"/>
  <c r="Y53" i="164" s="1"/>
  <c r="Y56" i="164" s="1"/>
  <c r="Y59" i="164" s="1"/>
  <c r="Z48" i="164"/>
  <c r="X51" i="151"/>
  <c r="Z48" i="151"/>
  <c r="Z48" i="146"/>
  <c r="X51" i="146"/>
  <c r="X48" i="162"/>
  <c r="Y48" i="158"/>
  <c r="Y51" i="158" s="1"/>
  <c r="Y53" i="158" s="1"/>
  <c r="Y56" i="158" s="1"/>
  <c r="Y59" i="158" s="1"/>
  <c r="Z32" i="168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Z32" i="160"/>
  <c r="Z32" i="159"/>
  <c r="Z48" i="148"/>
  <c r="X51" i="148"/>
  <c r="Z51" i="161"/>
  <c r="Z48" i="135"/>
  <c r="X51" i="135"/>
  <c r="Z32" i="170"/>
  <c r="X48" i="154"/>
  <c r="Z32" i="154"/>
  <c r="X48" i="152"/>
  <c r="Z32" i="152"/>
  <c r="X48" i="147"/>
  <c r="Z32" i="147"/>
  <c r="Y48" i="145"/>
  <c r="Y51" i="145" s="1"/>
  <c r="Y53" i="145" s="1"/>
  <c r="Y56" i="145" s="1"/>
  <c r="Y59" i="145" s="1"/>
  <c r="Z47" i="145"/>
  <c r="Z48" i="139"/>
  <c r="X51" i="139"/>
  <c r="Z32" i="163"/>
  <c r="S48" i="162"/>
  <c r="S51" i="162" s="1"/>
  <c r="S53" i="162" s="1"/>
  <c r="S56" i="162" s="1"/>
  <c r="S59" i="162" s="1"/>
  <c r="AA48" i="162"/>
  <c r="AA51" i="162" s="1"/>
  <c r="AA53" i="162" s="1"/>
  <c r="AA56" i="162" s="1"/>
  <c r="AA59" i="162" s="1"/>
  <c r="E48" i="159"/>
  <c r="E51" i="159" s="1"/>
  <c r="E53" i="159" s="1"/>
  <c r="E56" i="159" s="1"/>
  <c r="E59" i="159" s="1"/>
  <c r="M48" i="159"/>
  <c r="M51" i="159" s="1"/>
  <c r="M53" i="159" s="1"/>
  <c r="M56" i="159" s="1"/>
  <c r="M59" i="159" s="1"/>
  <c r="U48" i="159"/>
  <c r="U51" i="159" s="1"/>
  <c r="U53" i="159" s="1"/>
  <c r="U56" i="159" s="1"/>
  <c r="U59" i="159" s="1"/>
  <c r="F48" i="158"/>
  <c r="F51" i="158" s="1"/>
  <c r="F53" i="158" s="1"/>
  <c r="F56" i="158" s="1"/>
  <c r="F59" i="158" s="1"/>
  <c r="N48" i="158"/>
  <c r="N51" i="158" s="1"/>
  <c r="N53" i="158" s="1"/>
  <c r="N56" i="158" s="1"/>
  <c r="N59" i="158" s="1"/>
  <c r="V48" i="158"/>
  <c r="V51" i="158" s="1"/>
  <c r="V53" i="158" s="1"/>
  <c r="V56" i="158" s="1"/>
  <c r="V59" i="158" s="1"/>
  <c r="Y51" i="156"/>
  <c r="I48" i="155"/>
  <c r="I51" i="155" s="1"/>
  <c r="I53" i="155" s="1"/>
  <c r="I56" i="155" s="1"/>
  <c r="I59" i="155" s="1"/>
  <c r="Q48" i="155"/>
  <c r="Q51" i="155" s="1"/>
  <c r="Q53" i="155" s="1"/>
  <c r="Q56" i="155" s="1"/>
  <c r="Q59" i="155" s="1"/>
  <c r="Y48" i="155"/>
  <c r="Y51" i="155" s="1"/>
  <c r="Y53" i="155" s="1"/>
  <c r="Y56" i="155" s="1"/>
  <c r="Y59" i="155" s="1"/>
  <c r="Z47" i="155"/>
  <c r="I48" i="153"/>
  <c r="I51" i="153" s="1"/>
  <c r="I53" i="153" s="1"/>
  <c r="I56" i="153" s="1"/>
  <c r="I59" i="153" s="1"/>
  <c r="Q48" i="153"/>
  <c r="Q51" i="153" s="1"/>
  <c r="Q53" i="153" s="1"/>
  <c r="Q56" i="153" s="1"/>
  <c r="Q59" i="153" s="1"/>
  <c r="Y48" i="153"/>
  <c r="Y51" i="153" s="1"/>
  <c r="Y53" i="153" s="1"/>
  <c r="Y56" i="153" s="1"/>
  <c r="Y59" i="153" s="1"/>
  <c r="I48" i="151"/>
  <c r="I51" i="151" s="1"/>
  <c r="I53" i="151" s="1"/>
  <c r="I56" i="151" s="1"/>
  <c r="I59" i="151" s="1"/>
  <c r="Q48" i="151"/>
  <c r="Q51" i="151" s="1"/>
  <c r="Q53" i="151" s="1"/>
  <c r="Q56" i="151" s="1"/>
  <c r="Q59" i="151" s="1"/>
  <c r="Y48" i="151"/>
  <c r="Y51" i="151" s="1"/>
  <c r="Y53" i="151" s="1"/>
  <c r="Y56" i="151" s="1"/>
  <c r="Y59" i="151" s="1"/>
  <c r="J48" i="150"/>
  <c r="J51" i="150" s="1"/>
  <c r="J53" i="150" s="1"/>
  <c r="J56" i="150" s="1"/>
  <c r="J59" i="150" s="1"/>
  <c r="R48" i="150"/>
  <c r="R51" i="150" s="1"/>
  <c r="R53" i="150" s="1"/>
  <c r="R56" i="150" s="1"/>
  <c r="R59" i="150" s="1"/>
  <c r="X53" i="145"/>
  <c r="Z48" i="142"/>
  <c r="X51" i="142"/>
  <c r="X53" i="161"/>
  <c r="X48" i="157"/>
  <c r="Z32" i="157"/>
  <c r="X51" i="155"/>
  <c r="X48" i="136"/>
  <c r="Z32" i="136"/>
  <c r="X51" i="130"/>
  <c r="Z51" i="129"/>
  <c r="X53" i="129"/>
  <c r="Z48" i="125"/>
  <c r="X51" i="125"/>
  <c r="X48" i="134"/>
  <c r="Z32" i="134"/>
  <c r="Y48" i="130"/>
  <c r="Y51" i="130" s="1"/>
  <c r="Y53" i="130" s="1"/>
  <c r="Y56" i="130" s="1"/>
  <c r="Y59" i="130" s="1"/>
  <c r="Z47" i="130"/>
  <c r="Z32" i="146"/>
  <c r="X53" i="143"/>
  <c r="X48" i="141"/>
  <c r="Z32" i="141"/>
  <c r="X48" i="138"/>
  <c r="Z32" i="132"/>
  <c r="X48" i="140"/>
  <c r="Z32" i="139"/>
  <c r="Z32" i="156"/>
  <c r="Z32" i="148"/>
  <c r="X48" i="144"/>
  <c r="Z32" i="144"/>
  <c r="Z48" i="143"/>
  <c r="Z32" i="142"/>
  <c r="Z32" i="149"/>
  <c r="C48" i="140"/>
  <c r="C51" i="140" s="1"/>
  <c r="C53" i="140" s="1"/>
  <c r="C56" i="140" s="1"/>
  <c r="C59" i="140" s="1"/>
  <c r="K48" i="140"/>
  <c r="K51" i="140" s="1"/>
  <c r="K53" i="140" s="1"/>
  <c r="K56" i="140" s="1"/>
  <c r="K59" i="140" s="1"/>
  <c r="S48" i="140"/>
  <c r="S51" i="140" s="1"/>
  <c r="S53" i="140" s="1"/>
  <c r="S56" i="140" s="1"/>
  <c r="S59" i="140" s="1"/>
  <c r="D48" i="139"/>
  <c r="D51" i="139" s="1"/>
  <c r="D53" i="139" s="1"/>
  <c r="D56" i="139" s="1"/>
  <c r="D59" i="139" s="1"/>
  <c r="L48" i="139"/>
  <c r="L51" i="139" s="1"/>
  <c r="L53" i="139" s="1"/>
  <c r="L56" i="139" s="1"/>
  <c r="L59" i="139" s="1"/>
  <c r="T48" i="139"/>
  <c r="T51" i="139" s="1"/>
  <c r="T53" i="139" s="1"/>
  <c r="T56" i="139" s="1"/>
  <c r="T59" i="139" s="1"/>
  <c r="Z48" i="133"/>
  <c r="X51" i="133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E48" i="138"/>
  <c r="E51" i="138" s="1"/>
  <c r="E53" i="138" s="1"/>
  <c r="E56" i="138" s="1"/>
  <c r="E59" i="138" s="1"/>
  <c r="M48" i="138"/>
  <c r="M51" i="138" s="1"/>
  <c r="M53" i="138" s="1"/>
  <c r="M56" i="138" s="1"/>
  <c r="M59" i="138" s="1"/>
  <c r="U48" i="138"/>
  <c r="U51" i="138" s="1"/>
  <c r="U53" i="138" s="1"/>
  <c r="U56" i="138" s="1"/>
  <c r="U59" i="138" s="1"/>
  <c r="Z51" i="131"/>
  <c r="X53" i="131"/>
  <c r="E48" i="125"/>
  <c r="E51" i="125" s="1"/>
  <c r="E53" i="125" s="1"/>
  <c r="E56" i="125" s="1"/>
  <c r="E59" i="125" s="1"/>
  <c r="M48" i="125"/>
  <c r="M51" i="125" s="1"/>
  <c r="M53" i="125" s="1"/>
  <c r="M56" i="125" s="1"/>
  <c r="M59" i="125" s="1"/>
  <c r="U48" i="125"/>
  <c r="U51" i="125" s="1"/>
  <c r="U53" i="125" s="1"/>
  <c r="U56" i="125" s="1"/>
  <c r="U59" i="125" s="1"/>
  <c r="Z48" i="122"/>
  <c r="X51" i="122"/>
  <c r="Z48" i="120"/>
  <c r="X51" i="120"/>
  <c r="X53" i="115"/>
  <c r="Z48" i="113"/>
  <c r="X48" i="111"/>
  <c r="Z32" i="111"/>
  <c r="X51" i="96"/>
  <c r="Z48" i="96"/>
  <c r="Z48" i="121"/>
  <c r="X51" i="121"/>
  <c r="Z32" i="133"/>
  <c r="Z48" i="115"/>
  <c r="X48" i="126"/>
  <c r="Z32" i="126"/>
  <c r="X51" i="117"/>
  <c r="Z32" i="143"/>
  <c r="Z32" i="135"/>
  <c r="X48" i="127"/>
  <c r="Z32" i="127"/>
  <c r="X48" i="119"/>
  <c r="Z32" i="119"/>
  <c r="Z48" i="114"/>
  <c r="X51" i="114"/>
  <c r="Z48" i="112"/>
  <c r="X51" i="112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E48" i="121"/>
  <c r="E51" i="121" s="1"/>
  <c r="E53" i="121" s="1"/>
  <c r="E56" i="121" s="1"/>
  <c r="E59" i="121" s="1"/>
  <c r="M48" i="121"/>
  <c r="M51" i="121" s="1"/>
  <c r="M53" i="121" s="1"/>
  <c r="M56" i="121" s="1"/>
  <c r="M59" i="121" s="1"/>
  <c r="U48" i="121"/>
  <c r="U51" i="121" s="1"/>
  <c r="U53" i="121" s="1"/>
  <c r="U56" i="121" s="1"/>
  <c r="U59" i="121" s="1"/>
  <c r="Z48" i="118"/>
  <c r="X51" i="118"/>
  <c r="Z32" i="118"/>
  <c r="X48" i="107"/>
  <c r="Z32" i="107"/>
  <c r="Z48" i="103"/>
  <c r="X51" i="103"/>
  <c r="X48" i="100"/>
  <c r="Z32" i="100"/>
  <c r="X53" i="97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Y48" i="111"/>
  <c r="Y51" i="111" s="1"/>
  <c r="Y53" i="111" s="1"/>
  <c r="Y56" i="111" s="1"/>
  <c r="Y59" i="111" s="1"/>
  <c r="X48" i="108"/>
  <c r="Z32" i="108"/>
  <c r="Z48" i="98"/>
  <c r="X51" i="98"/>
  <c r="X51" i="92"/>
  <c r="Z48" i="92"/>
  <c r="Z32" i="128"/>
  <c r="Z32" i="120"/>
  <c r="Z48" i="106"/>
  <c r="X51" i="106"/>
  <c r="I48" i="102"/>
  <c r="I51" i="102" s="1"/>
  <c r="I53" i="102" s="1"/>
  <c r="I56" i="102" s="1"/>
  <c r="I59" i="102" s="1"/>
  <c r="Q48" i="102"/>
  <c r="Q51" i="102" s="1"/>
  <c r="Q53" i="102" s="1"/>
  <c r="Q56" i="102" s="1"/>
  <c r="Q59" i="102" s="1"/>
  <c r="Y48" i="102"/>
  <c r="Y51" i="102" s="1"/>
  <c r="Y53" i="102" s="1"/>
  <c r="Y56" i="102" s="1"/>
  <c r="Y59" i="102" s="1"/>
  <c r="Z48" i="99"/>
  <c r="X51" i="99"/>
  <c r="E48" i="98"/>
  <c r="E51" i="98" s="1"/>
  <c r="E53" i="98" s="1"/>
  <c r="E56" i="98" s="1"/>
  <c r="E59" i="98" s="1"/>
  <c r="M48" i="98"/>
  <c r="M51" i="98" s="1"/>
  <c r="M53" i="98" s="1"/>
  <c r="M56" i="98" s="1"/>
  <c r="M59" i="98" s="1"/>
  <c r="U48" i="98"/>
  <c r="U51" i="98" s="1"/>
  <c r="U53" i="98" s="1"/>
  <c r="U56" i="98" s="1"/>
  <c r="U59" i="98" s="1"/>
  <c r="J48" i="97"/>
  <c r="J51" i="97" s="1"/>
  <c r="J53" i="97" s="1"/>
  <c r="J56" i="97" s="1"/>
  <c r="J59" i="97" s="1"/>
  <c r="R48" i="97"/>
  <c r="R51" i="97" s="1"/>
  <c r="R53" i="97" s="1"/>
  <c r="R56" i="97" s="1"/>
  <c r="R59" i="97" s="1"/>
  <c r="Z32" i="122"/>
  <c r="Z32" i="114"/>
  <c r="X51" i="113"/>
  <c r="M48" i="111"/>
  <c r="M51" i="111" s="1"/>
  <c r="M53" i="111" s="1"/>
  <c r="M56" i="111" s="1"/>
  <c r="M59" i="111" s="1"/>
  <c r="U48" i="111"/>
  <c r="U51" i="111" s="1"/>
  <c r="U53" i="111" s="1"/>
  <c r="U56" i="111" s="1"/>
  <c r="U59" i="111" s="1"/>
  <c r="X51" i="109"/>
  <c r="Z48" i="97"/>
  <c r="Z32" i="115"/>
  <c r="X48" i="104"/>
  <c r="Z32" i="104"/>
  <c r="Z48" i="102"/>
  <c r="X51" i="102"/>
  <c r="Z48" i="95"/>
  <c r="X51" i="95"/>
  <c r="E48" i="102"/>
  <c r="E51" i="102" s="1"/>
  <c r="E53" i="102" s="1"/>
  <c r="E56" i="102" s="1"/>
  <c r="E59" i="102" s="1"/>
  <c r="M48" i="102"/>
  <c r="M51" i="102" s="1"/>
  <c r="M53" i="102" s="1"/>
  <c r="M56" i="102" s="1"/>
  <c r="M59" i="102" s="1"/>
  <c r="U48" i="102"/>
  <c r="U51" i="102" s="1"/>
  <c r="U53" i="102" s="1"/>
  <c r="U56" i="102" s="1"/>
  <c r="U59" i="102" s="1"/>
  <c r="I48" i="98"/>
  <c r="I51" i="98" s="1"/>
  <c r="I53" i="98" s="1"/>
  <c r="I56" i="98" s="1"/>
  <c r="I59" i="98" s="1"/>
  <c r="Q48" i="98"/>
  <c r="Q51" i="98" s="1"/>
  <c r="Q53" i="98" s="1"/>
  <c r="Q56" i="98" s="1"/>
  <c r="Q59" i="98" s="1"/>
  <c r="Y48" i="98"/>
  <c r="Y51" i="98" s="1"/>
  <c r="Y53" i="98" s="1"/>
  <c r="Y56" i="98" s="1"/>
  <c r="Y59" i="98" s="1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Z32" i="99"/>
  <c r="I48" i="88"/>
  <c r="I51" i="88" s="1"/>
  <c r="I53" i="88" s="1"/>
  <c r="I56" i="88" s="1"/>
  <c r="I59" i="88" s="1"/>
  <c r="Q48" i="88"/>
  <c r="Q51" i="88" s="1"/>
  <c r="Q53" i="88" s="1"/>
  <c r="Q56" i="88" s="1"/>
  <c r="Q59" i="88" s="1"/>
  <c r="Y48" i="88"/>
  <c r="Y51" i="88" s="1"/>
  <c r="Y53" i="88" s="1"/>
  <c r="Y56" i="88" s="1"/>
  <c r="Y59" i="88" s="1"/>
  <c r="X51" i="82"/>
  <c r="Z48" i="82"/>
  <c r="Z32" i="109"/>
  <c r="Z32" i="101"/>
  <c r="X48" i="89"/>
  <c r="Z32" i="89"/>
  <c r="X51" i="88"/>
  <c r="X51" i="86"/>
  <c r="Z48" i="86"/>
  <c r="Z32" i="103"/>
  <c r="Z32" i="95"/>
  <c r="X51" i="94"/>
  <c r="F48" i="92"/>
  <c r="F51" i="92" s="1"/>
  <c r="F53" i="92" s="1"/>
  <c r="F56" i="92" s="1"/>
  <c r="F59" i="92" s="1"/>
  <c r="N48" i="92"/>
  <c r="N51" i="92" s="1"/>
  <c r="N53" i="92" s="1"/>
  <c r="N56" i="92" s="1"/>
  <c r="N59" i="92" s="1"/>
  <c r="V48" i="92"/>
  <c r="V51" i="92" s="1"/>
  <c r="V53" i="92" s="1"/>
  <c r="V56" i="92" s="1"/>
  <c r="V59" i="92" s="1"/>
  <c r="X48" i="90"/>
  <c r="Z32" i="90"/>
  <c r="Z32" i="96"/>
  <c r="X48" i="91"/>
  <c r="Z32" i="91"/>
  <c r="X56" i="84"/>
  <c r="Z53" i="84"/>
  <c r="AA48" i="86"/>
  <c r="AA51" i="86" s="1"/>
  <c r="AA53" i="86" s="1"/>
  <c r="AA56" i="86" s="1"/>
  <c r="AA59" i="86" s="1"/>
  <c r="X51" i="72"/>
  <c r="Z51" i="79"/>
  <c r="X53" i="79"/>
  <c r="Z48" i="78"/>
  <c r="X51" i="78"/>
  <c r="X48" i="83"/>
  <c r="Z32" i="83"/>
  <c r="Z48" i="75"/>
  <c r="X51" i="75"/>
  <c r="Z48" i="74"/>
  <c r="X51" i="74"/>
  <c r="G48" i="86"/>
  <c r="G51" i="86" s="1"/>
  <c r="G53" i="86" s="1"/>
  <c r="G56" i="86" s="1"/>
  <c r="G59" i="86" s="1"/>
  <c r="O48" i="86"/>
  <c r="O51" i="86" s="1"/>
  <c r="O53" i="86" s="1"/>
  <c r="O56" i="86" s="1"/>
  <c r="O59" i="86" s="1"/>
  <c r="W48" i="86"/>
  <c r="W51" i="86" s="1"/>
  <c r="W53" i="86" s="1"/>
  <c r="W56" i="86" s="1"/>
  <c r="W59" i="86" s="1"/>
  <c r="X56" i="85"/>
  <c r="I48" i="82"/>
  <c r="I51" i="82" s="1"/>
  <c r="I53" i="82" s="1"/>
  <c r="I56" i="82" s="1"/>
  <c r="I59" i="82" s="1"/>
  <c r="Q48" i="82"/>
  <c r="Q51" i="82" s="1"/>
  <c r="Q53" i="82" s="1"/>
  <c r="Q56" i="82" s="1"/>
  <c r="Q59" i="82" s="1"/>
  <c r="Y48" i="82"/>
  <c r="Y51" i="82" s="1"/>
  <c r="Y53" i="82" s="1"/>
  <c r="Y56" i="82" s="1"/>
  <c r="Y59" i="82" s="1"/>
  <c r="Z47" i="81"/>
  <c r="X51" i="81"/>
  <c r="Y48" i="79"/>
  <c r="Y51" i="79" s="1"/>
  <c r="Y53" i="79" s="1"/>
  <c r="Y56" i="79" s="1"/>
  <c r="Y59" i="79" s="1"/>
  <c r="X51" i="70"/>
  <c r="Z51" i="84"/>
  <c r="Y48" i="80"/>
  <c r="Y51" i="80" s="1"/>
  <c r="Y53" i="80" s="1"/>
  <c r="Y56" i="80" s="1"/>
  <c r="Y59" i="80" s="1"/>
  <c r="Z47" i="80"/>
  <c r="Z51" i="77"/>
  <c r="X53" i="77"/>
  <c r="Z51" i="85"/>
  <c r="Z48" i="84"/>
  <c r="C48" i="82"/>
  <c r="C51" i="82" s="1"/>
  <c r="C53" i="82" s="1"/>
  <c r="C56" i="82" s="1"/>
  <c r="C59" i="82" s="1"/>
  <c r="K48" i="82"/>
  <c r="K51" i="82" s="1"/>
  <c r="K53" i="82" s="1"/>
  <c r="K56" i="82" s="1"/>
  <c r="K59" i="82" s="1"/>
  <c r="S48" i="82"/>
  <c r="S51" i="82" s="1"/>
  <c r="S53" i="82" s="1"/>
  <c r="S56" i="82" s="1"/>
  <c r="S59" i="82" s="1"/>
  <c r="Z53" i="76"/>
  <c r="X56" i="76"/>
  <c r="Z48" i="69"/>
  <c r="X51" i="69"/>
  <c r="G48" i="72"/>
  <c r="G51" i="72" s="1"/>
  <c r="G53" i="72" s="1"/>
  <c r="G56" i="72" s="1"/>
  <c r="G59" i="72" s="1"/>
  <c r="O48" i="72"/>
  <c r="O51" i="72" s="1"/>
  <c r="O53" i="72" s="1"/>
  <c r="O56" i="72" s="1"/>
  <c r="O59" i="72" s="1"/>
  <c r="W48" i="72"/>
  <c r="W51" i="72" s="1"/>
  <c r="W53" i="72" s="1"/>
  <c r="W56" i="72" s="1"/>
  <c r="W59" i="72" s="1"/>
  <c r="C48" i="68"/>
  <c r="C51" i="68" s="1"/>
  <c r="C53" i="68" s="1"/>
  <c r="C56" i="68" s="1"/>
  <c r="C59" i="68" s="1"/>
  <c r="K48" i="68"/>
  <c r="K51" i="68" s="1"/>
  <c r="K53" i="68" s="1"/>
  <c r="K56" i="68" s="1"/>
  <c r="K59" i="68" s="1"/>
  <c r="S48" i="68"/>
  <c r="S51" i="68" s="1"/>
  <c r="S53" i="68" s="1"/>
  <c r="S56" i="68" s="1"/>
  <c r="S59" i="68" s="1"/>
  <c r="Z48" i="67"/>
  <c r="X51" i="67"/>
  <c r="X48" i="71"/>
  <c r="Z32" i="71"/>
  <c r="Z48" i="62"/>
  <c r="X51" i="62"/>
  <c r="X48" i="73"/>
  <c r="I48" i="70"/>
  <c r="I51" i="70" s="1"/>
  <c r="I53" i="70" s="1"/>
  <c r="I56" i="70" s="1"/>
  <c r="I59" i="70" s="1"/>
  <c r="Q48" i="70"/>
  <c r="Q51" i="70" s="1"/>
  <c r="Q53" i="70" s="1"/>
  <c r="Q56" i="70" s="1"/>
  <c r="Q59" i="70" s="1"/>
  <c r="Y48" i="70"/>
  <c r="Y51" i="70" s="1"/>
  <c r="Y53" i="70" s="1"/>
  <c r="Y56" i="70" s="1"/>
  <c r="Y59" i="70" s="1"/>
  <c r="Z47" i="70"/>
  <c r="J48" i="69"/>
  <c r="J51" i="69" s="1"/>
  <c r="J53" i="69" s="1"/>
  <c r="J56" i="69" s="1"/>
  <c r="J59" i="69" s="1"/>
  <c r="R48" i="69"/>
  <c r="R51" i="69" s="1"/>
  <c r="R53" i="69" s="1"/>
  <c r="R56" i="69" s="1"/>
  <c r="R59" i="69" s="1"/>
  <c r="X48" i="64"/>
  <c r="Z32" i="64"/>
  <c r="Z32" i="74"/>
  <c r="Z32" i="72"/>
  <c r="Z32" i="75"/>
  <c r="Z47" i="72"/>
  <c r="Z48" i="66"/>
  <c r="X51" i="66"/>
  <c r="Z48" i="55"/>
  <c r="X51" i="55"/>
  <c r="Z32" i="76"/>
  <c r="Z48" i="63"/>
  <c r="X51" i="63"/>
  <c r="Z32" i="85"/>
  <c r="Z32" i="77"/>
  <c r="Z32" i="63"/>
  <c r="G48" i="60"/>
  <c r="G51" i="60" s="1"/>
  <c r="G53" i="60" s="1"/>
  <c r="G56" i="60" s="1"/>
  <c r="G59" i="60" s="1"/>
  <c r="O48" i="60"/>
  <c r="O51" i="60" s="1"/>
  <c r="O53" i="60" s="1"/>
  <c r="O56" i="60" s="1"/>
  <c r="O59" i="60" s="1"/>
  <c r="W48" i="60"/>
  <c r="W51" i="60" s="1"/>
  <c r="W53" i="60" s="1"/>
  <c r="W56" i="60" s="1"/>
  <c r="W59" i="60" s="1"/>
  <c r="X48" i="59"/>
  <c r="Z32" i="59"/>
  <c r="X48" i="58"/>
  <c r="Z32" i="65"/>
  <c r="X48" i="65"/>
  <c r="Z47" i="64"/>
  <c r="X48" i="60"/>
  <c r="Z32" i="58"/>
  <c r="Z32" i="66"/>
  <c r="Y48" i="61"/>
  <c r="Y51" i="61" s="1"/>
  <c r="Y53" i="61" s="1"/>
  <c r="Y56" i="61" s="1"/>
  <c r="Y59" i="61" s="1"/>
  <c r="X51" i="57"/>
  <c r="Z32" i="67"/>
  <c r="X48" i="61"/>
  <c r="C48" i="60"/>
  <c r="C51" i="60" s="1"/>
  <c r="C53" i="60" s="1"/>
  <c r="C56" i="60" s="1"/>
  <c r="C59" i="60" s="1"/>
  <c r="K48" i="60"/>
  <c r="K51" i="60" s="1"/>
  <c r="K53" i="60" s="1"/>
  <c r="K56" i="60" s="1"/>
  <c r="K59" i="60" s="1"/>
  <c r="S48" i="60"/>
  <c r="S51" i="60" s="1"/>
  <c r="S53" i="60" s="1"/>
  <c r="S56" i="60" s="1"/>
  <c r="S59" i="60" s="1"/>
  <c r="X48" i="56"/>
  <c r="Z32" i="56"/>
  <c r="Z47" i="68"/>
  <c r="R48" i="61"/>
  <c r="R51" i="61" s="1"/>
  <c r="R53" i="61" s="1"/>
  <c r="R56" i="61" s="1"/>
  <c r="R59" i="61" s="1"/>
  <c r="AA48" i="56"/>
  <c r="AA51" i="56" s="1"/>
  <c r="AA53" i="56" s="1"/>
  <c r="AA56" i="56" s="1"/>
  <c r="AA59" i="56" s="1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Z48" i="47"/>
  <c r="X51" i="47"/>
  <c r="X48" i="44"/>
  <c r="Z32" i="44"/>
  <c r="X48" i="43"/>
  <c r="Z32" i="43"/>
  <c r="X48" i="42"/>
  <c r="Z47" i="42"/>
  <c r="Z32" i="55"/>
  <c r="X48" i="51"/>
  <c r="Z32" i="51"/>
  <c r="X53" i="48"/>
  <c r="Z48" i="46"/>
  <c r="X51" i="46"/>
  <c r="Y48" i="42"/>
  <c r="Y51" i="42" s="1"/>
  <c r="Y53" i="42" s="1"/>
  <c r="Y56" i="42" s="1"/>
  <c r="Y59" i="42" s="1"/>
  <c r="Z32" i="42"/>
  <c r="X53" i="33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Z48" i="52"/>
  <c r="I48" i="43"/>
  <c r="I51" i="43" s="1"/>
  <c r="I53" i="43" s="1"/>
  <c r="I56" i="43" s="1"/>
  <c r="I59" i="43" s="1"/>
  <c r="Q48" i="43"/>
  <c r="Q51" i="43" s="1"/>
  <c r="Q53" i="43" s="1"/>
  <c r="Q56" i="43" s="1"/>
  <c r="Q59" i="43" s="1"/>
  <c r="Y48" i="43"/>
  <c r="Y51" i="43" s="1"/>
  <c r="Y53" i="43" s="1"/>
  <c r="Y56" i="43" s="1"/>
  <c r="Y59" i="43" s="1"/>
  <c r="Z47" i="43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Z48" i="40"/>
  <c r="X51" i="40"/>
  <c r="Z32" i="45"/>
  <c r="X48" i="45"/>
  <c r="X48" i="39"/>
  <c r="Z32" i="39"/>
  <c r="Z32" i="46"/>
  <c r="Z32" i="47"/>
  <c r="Z48" i="35"/>
  <c r="X51" i="35"/>
  <c r="X48" i="26"/>
  <c r="Z32" i="26"/>
  <c r="Z47" i="48"/>
  <c r="X48" i="37"/>
  <c r="Z32" i="37"/>
  <c r="X48" i="36"/>
  <c r="Z32" i="36"/>
  <c r="X48" i="34"/>
  <c r="X51" i="28"/>
  <c r="Z48" i="31"/>
  <c r="X51" i="31"/>
  <c r="X48" i="38"/>
  <c r="Z32" i="40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Z51" i="30"/>
  <c r="X53" i="30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X48" i="29"/>
  <c r="X48" i="23"/>
  <c r="Z32" i="23"/>
  <c r="Y48" i="28"/>
  <c r="Y51" i="28" s="1"/>
  <c r="Y53" i="28" s="1"/>
  <c r="Y56" i="28" s="1"/>
  <c r="Y59" i="28" s="1"/>
  <c r="Z48" i="25"/>
  <c r="X51" i="25"/>
  <c r="Z32" i="3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X53" i="24"/>
  <c r="Z51" i="24"/>
  <c r="X48" i="22"/>
  <c r="Z32" i="22"/>
  <c r="Z48" i="21"/>
  <c r="X51" i="21"/>
  <c r="X48" i="27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X51" i="17"/>
  <c r="X53" i="12"/>
  <c r="Z51" i="12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Z56" i="20"/>
  <c r="X59" i="20"/>
  <c r="Z59" i="20" s="1"/>
  <c r="Z51" i="20"/>
  <c r="X48" i="18"/>
  <c r="Z32" i="18"/>
  <c r="X48" i="19"/>
  <c r="Z32" i="19"/>
  <c r="Z53" i="20"/>
  <c r="Z48" i="15"/>
  <c r="X51" i="15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X48" i="14"/>
  <c r="Z47" i="14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Z48" i="13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5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56" i="13"/>
  <c r="Z53" i="13"/>
  <c r="Z48" i="8"/>
  <c r="X51" i="8"/>
  <c r="X48" i="9"/>
  <c r="Z32" i="9"/>
  <c r="X48" i="7"/>
  <c r="Z32" i="13"/>
  <c r="Z48" i="10"/>
  <c r="X51" i="10"/>
  <c r="X48" i="11"/>
  <c r="Z32" i="11"/>
  <c r="Z32" i="8"/>
  <c r="G48" i="7"/>
  <c r="G51" i="7" s="1"/>
  <c r="G53" i="7" s="1"/>
  <c r="G56" i="7" s="1"/>
  <c r="G59" i="7" s="1"/>
  <c r="X48" i="3"/>
  <c r="Z47" i="3"/>
  <c r="X53" i="2"/>
  <c r="Z32" i="10"/>
  <c r="Z32" i="3"/>
  <c r="J48" i="7"/>
  <c r="J51" i="7" s="1"/>
  <c r="J53" i="7" s="1"/>
  <c r="J56" i="7" s="1"/>
  <c r="J59" i="7" s="1"/>
  <c r="R48" i="7"/>
  <c r="R51" i="7" s="1"/>
  <c r="R53" i="7" s="1"/>
  <c r="R56" i="7" s="1"/>
  <c r="R59" i="7" s="1"/>
  <c r="M48" i="6"/>
  <c r="M51" i="6" s="1"/>
  <c r="M53" i="6" s="1"/>
  <c r="M56" i="6" s="1"/>
  <c r="M59" i="6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F48" i="6"/>
  <c r="F51" i="6" s="1"/>
  <c r="F53" i="6" s="1"/>
  <c r="F56" i="6" s="1"/>
  <c r="F59" i="6" s="1"/>
  <c r="V48" i="6"/>
  <c r="V51" i="6" s="1"/>
  <c r="V53" i="6" s="1"/>
  <c r="V56" i="6" s="1"/>
  <c r="V59" i="6" s="1"/>
  <c r="X48" i="4"/>
  <c r="X48" i="5"/>
  <c r="Z32" i="5"/>
  <c r="Z48" i="6"/>
  <c r="X51" i="6"/>
  <c r="Z48" i="93" l="1"/>
  <c r="Z51" i="128"/>
  <c r="Z51" i="2"/>
  <c r="Z48" i="79"/>
  <c r="Z48" i="72"/>
  <c r="X51" i="153"/>
  <c r="X51" i="105"/>
  <c r="Z48" i="2"/>
  <c r="Z48" i="12"/>
  <c r="Z48" i="16"/>
  <c r="X51" i="49"/>
  <c r="Z51" i="97"/>
  <c r="X51" i="227"/>
  <c r="X53" i="172"/>
  <c r="X53" i="123"/>
  <c r="Z53" i="123" s="1"/>
  <c r="X51" i="200"/>
  <c r="Z51" i="200" s="1"/>
  <c r="X53" i="210"/>
  <c r="Z48" i="53"/>
  <c r="Z51" i="87"/>
  <c r="Z48" i="210"/>
  <c r="Z48" i="155"/>
  <c r="X51" i="32"/>
  <c r="Z48" i="32"/>
  <c r="Z53" i="68"/>
  <c r="Z48" i="124"/>
  <c r="X51" i="124"/>
  <c r="X53" i="101"/>
  <c r="X53" i="243"/>
  <c r="Z53" i="201"/>
  <c r="X56" i="201"/>
  <c r="Z48" i="243"/>
  <c r="Z48" i="33"/>
  <c r="X51" i="54"/>
  <c r="X51" i="80"/>
  <c r="Z51" i="195"/>
  <c r="X51" i="211"/>
  <c r="Z51" i="238"/>
  <c r="Z48" i="41"/>
  <c r="Y51" i="41"/>
  <c r="Y53" i="41" s="1"/>
  <c r="Y56" i="41" s="1"/>
  <c r="Y59" i="41" s="1"/>
  <c r="Z48" i="150"/>
  <c r="X51" i="150"/>
  <c r="Z48" i="50"/>
  <c r="Z48" i="68"/>
  <c r="Z48" i="145"/>
  <c r="X51" i="110"/>
  <c r="Z48" i="110"/>
  <c r="X56" i="68"/>
  <c r="Z56" i="68" s="1"/>
  <c r="X56" i="194"/>
  <c r="Z56" i="194" s="1"/>
  <c r="Z48" i="180"/>
  <c r="X53" i="251"/>
  <c r="Z48" i="1"/>
  <c r="X51" i="1"/>
  <c r="Z51" i="187"/>
  <c r="X51" i="116"/>
  <c r="X51" i="137"/>
  <c r="Z48" i="137"/>
  <c r="Z48" i="61"/>
  <c r="X51" i="61"/>
  <c r="X53" i="67"/>
  <c r="Z51" i="67"/>
  <c r="X53" i="69"/>
  <c r="Z51" i="69"/>
  <c r="Z48" i="70"/>
  <c r="Z51" i="106"/>
  <c r="X53" i="106"/>
  <c r="Z51" i="121"/>
  <c r="X53" i="121"/>
  <c r="Z48" i="138"/>
  <c r="X51" i="138"/>
  <c r="Z48" i="134"/>
  <c r="X51" i="134"/>
  <c r="X51" i="136"/>
  <c r="Z48" i="136"/>
  <c r="X56" i="145"/>
  <c r="Z53" i="145"/>
  <c r="Z48" i="154"/>
  <c r="X51" i="154"/>
  <c r="X53" i="148"/>
  <c r="Z51" i="148"/>
  <c r="Z48" i="162"/>
  <c r="X51" i="162"/>
  <c r="X53" i="177"/>
  <c r="Z51" i="177"/>
  <c r="Z51" i="169"/>
  <c r="X53" i="169"/>
  <c r="Z48" i="190"/>
  <c r="X51" i="190"/>
  <c r="Z53" i="195"/>
  <c r="X56" i="195"/>
  <c r="Z48" i="198"/>
  <c r="X51" i="198"/>
  <c r="Z51" i="165"/>
  <c r="X53" i="165"/>
  <c r="X51" i="233"/>
  <c r="Z48" i="233"/>
  <c r="Z53" i="230"/>
  <c r="X56" i="230"/>
  <c r="Z48" i="217"/>
  <c r="X51" i="217"/>
  <c r="Z48" i="239"/>
  <c r="X51" i="239"/>
  <c r="Z51" i="244"/>
  <c r="X53" i="244"/>
  <c r="Z51" i="245"/>
  <c r="X53" i="245"/>
  <c r="Z48" i="17"/>
  <c r="Z48" i="22"/>
  <c r="X51" i="22"/>
  <c r="Z48" i="37"/>
  <c r="X51" i="37"/>
  <c r="Z51" i="52"/>
  <c r="X53" i="52"/>
  <c r="X53" i="47"/>
  <c r="Z51" i="47"/>
  <c r="Z51" i="54"/>
  <c r="X53" i="54"/>
  <c r="Z51" i="68"/>
  <c r="Z51" i="70"/>
  <c r="X53" i="70"/>
  <c r="Z51" i="72"/>
  <c r="X53" i="72"/>
  <c r="Z48" i="91"/>
  <c r="X51" i="91"/>
  <c r="X51" i="104"/>
  <c r="Z48" i="104"/>
  <c r="Z51" i="113"/>
  <c r="X53" i="113"/>
  <c r="X51" i="108"/>
  <c r="Z48" i="108"/>
  <c r="X51" i="100"/>
  <c r="Z48" i="100"/>
  <c r="Z53" i="115"/>
  <c r="X56" i="115"/>
  <c r="Z53" i="131"/>
  <c r="X56" i="131"/>
  <c r="Z51" i="125"/>
  <c r="X53" i="125"/>
  <c r="X53" i="155"/>
  <c r="Z51" i="155"/>
  <c r="Z51" i="146"/>
  <c r="X53" i="146"/>
  <c r="Z48" i="176"/>
  <c r="X51" i="176"/>
  <c r="X53" i="174"/>
  <c r="Z51" i="174"/>
  <c r="Z51" i="211"/>
  <c r="X53" i="211"/>
  <c r="Z48" i="171"/>
  <c r="X51" i="171"/>
  <c r="Z48" i="165"/>
  <c r="Z53" i="187"/>
  <c r="X56" i="187"/>
  <c r="Z51" i="191"/>
  <c r="X53" i="191"/>
  <c r="Z53" i="229"/>
  <c r="X56" i="229"/>
  <c r="Z48" i="204"/>
  <c r="X51" i="204"/>
  <c r="Z53" i="221"/>
  <c r="X56" i="221"/>
  <c r="Z48" i="240"/>
  <c r="X51" i="240"/>
  <c r="X53" i="249"/>
  <c r="Z51" i="249"/>
  <c r="Z51" i="250"/>
  <c r="X53" i="250"/>
  <c r="Z53" i="2"/>
  <c r="X56" i="2"/>
  <c r="Z48" i="65"/>
  <c r="X51" i="65"/>
  <c r="Z51" i="117"/>
  <c r="X53" i="117"/>
  <c r="Z56" i="13"/>
  <c r="X59" i="13"/>
  <c r="Z59" i="13" s="1"/>
  <c r="Z53" i="30"/>
  <c r="X56" i="30"/>
  <c r="Z48" i="42"/>
  <c r="X51" i="42"/>
  <c r="Z51" i="57"/>
  <c r="X53" i="57"/>
  <c r="Z56" i="76"/>
  <c r="X59" i="76"/>
  <c r="Z59" i="76" s="1"/>
  <c r="Z48" i="83"/>
  <c r="X51" i="83"/>
  <c r="Z48" i="89"/>
  <c r="X51" i="89"/>
  <c r="X53" i="103"/>
  <c r="Z51" i="103"/>
  <c r="Z51" i="120"/>
  <c r="X53" i="120"/>
  <c r="Z53" i="101"/>
  <c r="X56" i="101"/>
  <c r="Z48" i="141"/>
  <c r="X51" i="141"/>
  <c r="X53" i="135"/>
  <c r="Z51" i="135"/>
  <c r="X53" i="160"/>
  <c r="Z51" i="160"/>
  <c r="Z51" i="132"/>
  <c r="X53" i="132"/>
  <c r="Z51" i="159"/>
  <c r="X53" i="159"/>
  <c r="Z48" i="189"/>
  <c r="X51" i="189"/>
  <c r="Z51" i="183"/>
  <c r="X53" i="183"/>
  <c r="Z56" i="170"/>
  <c r="X59" i="170"/>
  <c r="Z59" i="170" s="1"/>
  <c r="Z48" i="216"/>
  <c r="X51" i="216"/>
  <c r="Z48" i="207"/>
  <c r="X51" i="207"/>
  <c r="Z48" i="234"/>
  <c r="X51" i="234"/>
  <c r="Z53" i="214"/>
  <c r="X56" i="214"/>
  <c r="Z51" i="218"/>
  <c r="X53" i="218"/>
  <c r="X53" i="228"/>
  <c r="Z51" i="228"/>
  <c r="Z53" i="222"/>
  <c r="X56" i="222"/>
  <c r="Z53" i="251"/>
  <c r="X56" i="251"/>
  <c r="Z51" i="247"/>
  <c r="X53" i="247"/>
  <c r="X53" i="10"/>
  <c r="Z51" i="10"/>
  <c r="Z51" i="25"/>
  <c r="X53" i="25"/>
  <c r="Z51" i="28"/>
  <c r="X53" i="28"/>
  <c r="Z48" i="39"/>
  <c r="X51" i="39"/>
  <c r="Z51" i="46"/>
  <c r="X53" i="46"/>
  <c r="Z51" i="50"/>
  <c r="X53" i="50"/>
  <c r="X53" i="55"/>
  <c r="Z51" i="55"/>
  <c r="Z48" i="73"/>
  <c r="X51" i="73"/>
  <c r="Z53" i="77"/>
  <c r="X56" i="77"/>
  <c r="Z51" i="81"/>
  <c r="X53" i="81"/>
  <c r="Z51" i="80"/>
  <c r="X53" i="80"/>
  <c r="X53" i="99"/>
  <c r="Z51" i="99"/>
  <c r="Z48" i="119"/>
  <c r="X51" i="119"/>
  <c r="X51" i="140"/>
  <c r="Z48" i="140"/>
  <c r="Z53" i="143"/>
  <c r="X56" i="143"/>
  <c r="Z53" i="129"/>
  <c r="X56" i="129"/>
  <c r="Z51" i="153"/>
  <c r="X53" i="153"/>
  <c r="Z51" i="184"/>
  <c r="X53" i="184"/>
  <c r="Z53" i="164"/>
  <c r="X56" i="164"/>
  <c r="Z48" i="181"/>
  <c r="X51" i="181"/>
  <c r="X59" i="203"/>
  <c r="Z59" i="203" s="1"/>
  <c r="Z56" i="203"/>
  <c r="Z48" i="167"/>
  <c r="X51" i="167"/>
  <c r="Z48" i="202"/>
  <c r="X51" i="202"/>
  <c r="Z51" i="219"/>
  <c r="X53" i="219"/>
  <c r="Z48" i="197"/>
  <c r="X51" i="197"/>
  <c r="Z48" i="205"/>
  <c r="X51" i="205"/>
  <c r="X53" i="220"/>
  <c r="Z51" i="220"/>
  <c r="Z51" i="248"/>
  <c r="X53" i="248"/>
  <c r="Z51" i="214"/>
  <c r="Z51" i="252"/>
  <c r="X53" i="252"/>
  <c r="Z51" i="255"/>
  <c r="X53" i="255"/>
  <c r="Z51" i="17"/>
  <c r="X53" i="17"/>
  <c r="X53" i="31"/>
  <c r="Z51" i="31"/>
  <c r="Z51" i="186"/>
  <c r="X53" i="186"/>
  <c r="X51" i="23"/>
  <c r="Z48" i="23"/>
  <c r="Z48" i="28"/>
  <c r="Z48" i="45"/>
  <c r="X51" i="45"/>
  <c r="X59" i="41"/>
  <c r="X51" i="56"/>
  <c r="Z48" i="56"/>
  <c r="X51" i="58"/>
  <c r="Z48" i="58"/>
  <c r="Z48" i="64"/>
  <c r="X51" i="64"/>
  <c r="Z51" i="62"/>
  <c r="X53" i="62"/>
  <c r="Z51" i="74"/>
  <c r="X53" i="74"/>
  <c r="X51" i="90"/>
  <c r="Z48" i="90"/>
  <c r="X53" i="95"/>
  <c r="Z51" i="95"/>
  <c r="Z51" i="93"/>
  <c r="X53" i="93"/>
  <c r="Z48" i="126"/>
  <c r="X51" i="126"/>
  <c r="X53" i="122"/>
  <c r="Z51" i="122"/>
  <c r="X51" i="157"/>
  <c r="Z48" i="157"/>
  <c r="Z48" i="147"/>
  <c r="X51" i="147"/>
  <c r="Z51" i="164"/>
  <c r="Z53" i="203"/>
  <c r="X53" i="185"/>
  <c r="Z51" i="185"/>
  <c r="X53" i="193"/>
  <c r="Z51" i="193"/>
  <c r="Z51" i="180"/>
  <c r="X53" i="180"/>
  <c r="Z56" i="209"/>
  <c r="X59" i="209"/>
  <c r="Z59" i="209" s="1"/>
  <c r="Z51" i="179"/>
  <c r="Z48" i="224"/>
  <c r="X51" i="224"/>
  <c r="Z51" i="253"/>
  <c r="X53" i="253"/>
  <c r="Z51" i="256"/>
  <c r="X53" i="256"/>
  <c r="Z48" i="225"/>
  <c r="X51" i="225"/>
  <c r="X53" i="16"/>
  <c r="Z51" i="16"/>
  <c r="Z48" i="7"/>
  <c r="X51" i="7"/>
  <c r="Z48" i="4"/>
  <c r="X51" i="4"/>
  <c r="Z53" i="48"/>
  <c r="X56" i="48"/>
  <c r="X53" i="49"/>
  <c r="Z51" i="49"/>
  <c r="Z51" i="66"/>
  <c r="X53" i="66"/>
  <c r="Z51" i="78"/>
  <c r="X53" i="78"/>
  <c r="Z56" i="84"/>
  <c r="X59" i="84"/>
  <c r="Z59" i="84" s="1"/>
  <c r="X53" i="92"/>
  <c r="Z51" i="92"/>
  <c r="Z48" i="107"/>
  <c r="X51" i="107"/>
  <c r="X51" i="127"/>
  <c r="Z48" i="127"/>
  <c r="Z51" i="96"/>
  <c r="X53" i="96"/>
  <c r="Z51" i="130"/>
  <c r="X53" i="130"/>
  <c r="Z53" i="161"/>
  <c r="X56" i="161"/>
  <c r="Z51" i="156"/>
  <c r="Y53" i="156"/>
  <c r="Z51" i="158"/>
  <c r="X53" i="158"/>
  <c r="Z51" i="192"/>
  <c r="X53" i="192"/>
  <c r="Z51" i="149"/>
  <c r="X53" i="149"/>
  <c r="Z51" i="168"/>
  <c r="X53" i="168"/>
  <c r="Z51" i="188"/>
  <c r="X53" i="188"/>
  <c r="X53" i="208"/>
  <c r="Z51" i="208"/>
  <c r="Z51" i="227"/>
  <c r="X53" i="227"/>
  <c r="Z51" i="196"/>
  <c r="X53" i="196"/>
  <c r="Z51" i="173"/>
  <c r="X53" i="173"/>
  <c r="Z53" i="210"/>
  <c r="X56" i="210"/>
  <c r="Z51" i="226"/>
  <c r="X53" i="226"/>
  <c r="Z51" i="223"/>
  <c r="X53" i="223"/>
  <c r="Z53" i="179"/>
  <c r="X56" i="179"/>
  <c r="X51" i="241"/>
  <c r="Z48" i="241"/>
  <c r="Z51" i="215"/>
  <c r="X53" i="215"/>
  <c r="X53" i="232"/>
  <c r="Z51" i="232"/>
  <c r="Z56" i="236"/>
  <c r="X59" i="236"/>
  <c r="Z59" i="236" s="1"/>
  <c r="X53" i="6"/>
  <c r="Z51" i="6"/>
  <c r="Z48" i="44"/>
  <c r="X51" i="44"/>
  <c r="Z48" i="59"/>
  <c r="X51" i="59"/>
  <c r="Z56" i="85"/>
  <c r="X59" i="85"/>
  <c r="Z59" i="85" s="1"/>
  <c r="Z51" i="94"/>
  <c r="X53" i="94"/>
  <c r="X53" i="114"/>
  <c r="Z51" i="114"/>
  <c r="Z51" i="133"/>
  <c r="X53" i="133"/>
  <c r="X56" i="24"/>
  <c r="Z53" i="24"/>
  <c r="Z48" i="5"/>
  <c r="X51" i="5"/>
  <c r="Z48" i="19"/>
  <c r="X51" i="19"/>
  <c r="X51" i="27"/>
  <c r="Z48" i="27"/>
  <c r="X51" i="29"/>
  <c r="Z48" i="29"/>
  <c r="Z48" i="34"/>
  <c r="X51" i="34"/>
  <c r="Z48" i="26"/>
  <c r="X51" i="26"/>
  <c r="Z53" i="33"/>
  <c r="X56" i="33"/>
  <c r="X51" i="9"/>
  <c r="Z48" i="9"/>
  <c r="X53" i="21"/>
  <c r="Z51" i="21"/>
  <c r="Z51" i="35"/>
  <c r="X53" i="35"/>
  <c r="X53" i="40"/>
  <c r="Z51" i="40"/>
  <c r="X51" i="43"/>
  <c r="Z48" i="43"/>
  <c r="X51" i="60"/>
  <c r="Z48" i="60"/>
  <c r="X53" i="75"/>
  <c r="Z51" i="75"/>
  <c r="Z53" i="87"/>
  <c r="X56" i="87"/>
  <c r="X53" i="86"/>
  <c r="Z51" i="86"/>
  <c r="Z51" i="82"/>
  <c r="X53" i="82"/>
  <c r="Z51" i="102"/>
  <c r="X53" i="102"/>
  <c r="X53" i="109"/>
  <c r="Z51" i="109"/>
  <c r="Z51" i="98"/>
  <c r="X53" i="98"/>
  <c r="Z53" i="97"/>
  <c r="X56" i="97"/>
  <c r="Z51" i="112"/>
  <c r="X53" i="112"/>
  <c r="Z51" i="116"/>
  <c r="X53" i="116"/>
  <c r="Z53" i="128"/>
  <c r="X56" i="128"/>
  <c r="Z48" i="130"/>
  <c r="X53" i="142"/>
  <c r="Z51" i="142"/>
  <c r="Z48" i="152"/>
  <c r="X51" i="152"/>
  <c r="Z48" i="166"/>
  <c r="X51" i="166"/>
  <c r="Z48" i="188"/>
  <c r="Z48" i="196"/>
  <c r="Z51" i="231"/>
  <c r="X53" i="231"/>
  <c r="Z48" i="215"/>
  <c r="X53" i="212"/>
  <c r="Z51" i="212"/>
  <c r="X53" i="254"/>
  <c r="Z51" i="254"/>
  <c r="Z51" i="258"/>
  <c r="X53" i="258"/>
  <c r="X53" i="257"/>
  <c r="Z51" i="257"/>
  <c r="Z48" i="3"/>
  <c r="X51" i="3"/>
  <c r="Z48" i="11"/>
  <c r="X51" i="11"/>
  <c r="X53" i="8"/>
  <c r="Z51" i="8"/>
  <c r="Z48" i="14"/>
  <c r="X51" i="14"/>
  <c r="Z51" i="15"/>
  <c r="X53" i="15"/>
  <c r="Z48" i="18"/>
  <c r="X51" i="18"/>
  <c r="X56" i="12"/>
  <c r="Z53" i="12"/>
  <c r="Z48" i="38"/>
  <c r="X51" i="38"/>
  <c r="X51" i="36"/>
  <c r="Z48" i="36"/>
  <c r="Z48" i="51"/>
  <c r="X51" i="51"/>
  <c r="Z51" i="63"/>
  <c r="X53" i="63"/>
  <c r="Z48" i="71"/>
  <c r="X51" i="71"/>
  <c r="Z53" i="79"/>
  <c r="X56" i="79"/>
  <c r="Z51" i="88"/>
  <c r="X53" i="88"/>
  <c r="Z51" i="118"/>
  <c r="X53" i="118"/>
  <c r="X51" i="111"/>
  <c r="Z48" i="111"/>
  <c r="Z48" i="144"/>
  <c r="X51" i="144"/>
  <c r="X53" i="139"/>
  <c r="Z51" i="139"/>
  <c r="Z51" i="145"/>
  <c r="Z51" i="151"/>
  <c r="X53" i="151"/>
  <c r="Z53" i="163"/>
  <c r="X56" i="163"/>
  <c r="X51" i="178"/>
  <c r="Z48" i="178"/>
  <c r="X51" i="175"/>
  <c r="Z48" i="175"/>
  <c r="Z53" i="172"/>
  <c r="X56" i="172"/>
  <c r="Z51" i="199"/>
  <c r="X53" i="199"/>
  <c r="Z48" i="182"/>
  <c r="X51" i="182"/>
  <c r="Z51" i="203"/>
  <c r="X53" i="235"/>
  <c r="Z51" i="235"/>
  <c r="X51" i="206"/>
  <c r="Z48" i="206"/>
  <c r="Z51" i="53"/>
  <c r="X53" i="53"/>
  <c r="Z53" i="213"/>
  <c r="X56" i="213"/>
  <c r="Z48" i="231"/>
  <c r="X51" i="237"/>
  <c r="Z48" i="237"/>
  <c r="Z53" i="243"/>
  <c r="X56" i="243"/>
  <c r="Z53" i="238"/>
  <c r="X56" i="238"/>
  <c r="X53" i="242"/>
  <c r="Z51" i="242"/>
  <c r="Z51" i="246"/>
  <c r="X53" i="246"/>
  <c r="X53" i="105" l="1"/>
  <c r="Z51" i="105"/>
  <c r="X53" i="32"/>
  <c r="Z51" i="32"/>
  <c r="X59" i="194"/>
  <c r="Z59" i="194" s="1"/>
  <c r="X53" i="200"/>
  <c r="X59" i="68"/>
  <c r="Z59" i="68" s="1"/>
  <c r="X56" i="123"/>
  <c r="Z56" i="123" s="1"/>
  <c r="X53" i="1"/>
  <c r="Z51" i="1"/>
  <c r="Z51" i="110"/>
  <c r="X53" i="110"/>
  <c r="Z56" i="201"/>
  <c r="X59" i="201"/>
  <c r="Z59" i="201" s="1"/>
  <c r="Z59" i="41"/>
  <c r="Z51" i="41"/>
  <c r="Z51" i="124"/>
  <c r="X53" i="124"/>
  <c r="Z56" i="41"/>
  <c r="Z51" i="137"/>
  <c r="X53" i="137"/>
  <c r="X53" i="150"/>
  <c r="Z51" i="150"/>
  <c r="Z53" i="41"/>
  <c r="Z53" i="185"/>
  <c r="X56" i="185"/>
  <c r="X53" i="136"/>
  <c r="Z51" i="136"/>
  <c r="Z56" i="243"/>
  <c r="X59" i="243"/>
  <c r="Z59" i="243" s="1"/>
  <c r="Z53" i="199"/>
  <c r="X56" i="199"/>
  <c r="Z56" i="163"/>
  <c r="X59" i="163"/>
  <c r="Z59" i="163" s="1"/>
  <c r="Z53" i="254"/>
  <c r="X56" i="254"/>
  <c r="Z51" i="166"/>
  <c r="X53" i="166"/>
  <c r="X56" i="86"/>
  <c r="Z53" i="86"/>
  <c r="Z51" i="43"/>
  <c r="X53" i="43"/>
  <c r="Z51" i="9"/>
  <c r="X53" i="9"/>
  <c r="Z51" i="29"/>
  <c r="X53" i="29"/>
  <c r="Z56" i="24"/>
  <c r="X59" i="24"/>
  <c r="Z59" i="24" s="1"/>
  <c r="X53" i="126"/>
  <c r="Z51" i="126"/>
  <c r="Z51" i="64"/>
  <c r="X53" i="64"/>
  <c r="Z51" i="45"/>
  <c r="X53" i="45"/>
  <c r="Z53" i="31"/>
  <c r="X56" i="31"/>
  <c r="Z51" i="197"/>
  <c r="X53" i="197"/>
  <c r="Z53" i="153"/>
  <c r="X56" i="153"/>
  <c r="Z51" i="119"/>
  <c r="X53" i="119"/>
  <c r="Z56" i="77"/>
  <c r="X59" i="77"/>
  <c r="Z59" i="77" s="1"/>
  <c r="X56" i="46"/>
  <c r="Z53" i="46"/>
  <c r="Z51" i="207"/>
  <c r="X53" i="207"/>
  <c r="Z51" i="189"/>
  <c r="X53" i="189"/>
  <c r="Z53" i="120"/>
  <c r="X56" i="120"/>
  <c r="Z51" i="89"/>
  <c r="X53" i="89"/>
  <c r="X53" i="42"/>
  <c r="Z51" i="42"/>
  <c r="Z51" i="65"/>
  <c r="X53" i="65"/>
  <c r="X53" i="240"/>
  <c r="Z51" i="240"/>
  <c r="Z53" i="191"/>
  <c r="X56" i="191"/>
  <c r="Z51" i="104"/>
  <c r="X53" i="104"/>
  <c r="X56" i="54"/>
  <c r="Z53" i="54"/>
  <c r="X53" i="22"/>
  <c r="Z51" i="22"/>
  <c r="Z51" i="190"/>
  <c r="X53" i="190"/>
  <c r="Z51" i="134"/>
  <c r="X53" i="134"/>
  <c r="Z51" i="144"/>
  <c r="X53" i="144"/>
  <c r="X59" i="128"/>
  <c r="Z59" i="128" s="1"/>
  <c r="Z56" i="128"/>
  <c r="X59" i="179"/>
  <c r="Z59" i="179" s="1"/>
  <c r="Z56" i="179"/>
  <c r="Z53" i="95"/>
  <c r="X56" i="95"/>
  <c r="Z53" i="160"/>
  <c r="X56" i="160"/>
  <c r="Z51" i="4"/>
  <c r="X53" i="4"/>
  <c r="X56" i="256"/>
  <c r="Z53" i="256"/>
  <c r="Z51" i="90"/>
  <c r="X53" i="90"/>
  <c r="Z53" i="17"/>
  <c r="X56" i="17"/>
  <c r="Z53" i="10"/>
  <c r="X56" i="10"/>
  <c r="Z53" i="228"/>
  <c r="X56" i="228"/>
  <c r="Z53" i="135"/>
  <c r="X56" i="135"/>
  <c r="X53" i="91"/>
  <c r="Z51" i="91"/>
  <c r="Z51" i="217"/>
  <c r="X53" i="217"/>
  <c r="X56" i="200"/>
  <c r="Z53" i="200"/>
  <c r="Z53" i="148"/>
  <c r="X56" i="148"/>
  <c r="Z53" i="53"/>
  <c r="X56" i="53"/>
  <c r="Z56" i="48"/>
  <c r="X59" i="48"/>
  <c r="Z59" i="48" s="1"/>
  <c r="Z53" i="252"/>
  <c r="X56" i="252"/>
  <c r="Z51" i="239"/>
  <c r="X53" i="239"/>
  <c r="X56" i="74"/>
  <c r="Z53" i="74"/>
  <c r="Z51" i="181"/>
  <c r="X53" i="181"/>
  <c r="X59" i="129"/>
  <c r="Z59" i="129" s="1"/>
  <c r="Z56" i="129"/>
  <c r="X53" i="73"/>
  <c r="Z51" i="73"/>
  <c r="Z51" i="39"/>
  <c r="X53" i="39"/>
  <c r="Z53" i="247"/>
  <c r="X56" i="247"/>
  <c r="Z53" i="218"/>
  <c r="X56" i="218"/>
  <c r="Z51" i="216"/>
  <c r="X53" i="216"/>
  <c r="X56" i="159"/>
  <c r="Z53" i="159"/>
  <c r="Z51" i="141"/>
  <c r="X53" i="141"/>
  <c r="X53" i="83"/>
  <c r="Z51" i="83"/>
  <c r="X59" i="30"/>
  <c r="Z59" i="30" s="1"/>
  <c r="Z56" i="30"/>
  <c r="Z56" i="2"/>
  <c r="X59" i="2"/>
  <c r="Z59" i="2" s="1"/>
  <c r="Z56" i="221"/>
  <c r="X59" i="221"/>
  <c r="Z59" i="221" s="1"/>
  <c r="Z56" i="187"/>
  <c r="X59" i="187"/>
  <c r="Z59" i="187" s="1"/>
  <c r="Z53" i="155"/>
  <c r="X56" i="155"/>
  <c r="Z51" i="100"/>
  <c r="X53" i="100"/>
  <c r="X56" i="169"/>
  <c r="Z53" i="169"/>
  <c r="Z51" i="154"/>
  <c r="X53" i="154"/>
  <c r="Z51" i="138"/>
  <c r="X53" i="138"/>
  <c r="Z53" i="69"/>
  <c r="X56" i="69"/>
  <c r="Z53" i="96"/>
  <c r="X56" i="96"/>
  <c r="Z51" i="71"/>
  <c r="X53" i="71"/>
  <c r="Z56" i="87"/>
  <c r="X59" i="87"/>
  <c r="Z59" i="87" s="1"/>
  <c r="Z53" i="168"/>
  <c r="X56" i="168"/>
  <c r="Z51" i="206"/>
  <c r="X53" i="206"/>
  <c r="Z53" i="40"/>
  <c r="X56" i="40"/>
  <c r="X53" i="26"/>
  <c r="Z51" i="26"/>
  <c r="X59" i="161"/>
  <c r="Z59" i="161" s="1"/>
  <c r="Z56" i="161"/>
  <c r="X56" i="66"/>
  <c r="Z53" i="66"/>
  <c r="X56" i="253"/>
  <c r="Z53" i="253"/>
  <c r="Z51" i="58"/>
  <c r="X53" i="58"/>
  <c r="Z53" i="99"/>
  <c r="X56" i="99"/>
  <c r="X56" i="125"/>
  <c r="Z53" i="125"/>
  <c r="X56" i="72"/>
  <c r="Z53" i="72"/>
  <c r="Z53" i="47"/>
  <c r="X56" i="47"/>
  <c r="Z53" i="245"/>
  <c r="X56" i="245"/>
  <c r="Z56" i="230"/>
  <c r="X59" i="230"/>
  <c r="Z59" i="230" s="1"/>
  <c r="Z51" i="198"/>
  <c r="X53" i="198"/>
  <c r="X53" i="178"/>
  <c r="Z51" i="178"/>
  <c r="Z51" i="18"/>
  <c r="X53" i="18"/>
  <c r="X56" i="98"/>
  <c r="Z53" i="98"/>
  <c r="X56" i="211"/>
  <c r="Z53" i="211"/>
  <c r="Z56" i="115"/>
  <c r="X59" i="115"/>
  <c r="Z59" i="115" s="1"/>
  <c r="Z53" i="116"/>
  <c r="X56" i="116"/>
  <c r="Z53" i="133"/>
  <c r="X56" i="133"/>
  <c r="Z53" i="223"/>
  <c r="X56" i="223"/>
  <c r="Z53" i="196"/>
  <c r="X56" i="196"/>
  <c r="Z53" i="156"/>
  <c r="Y56" i="156"/>
  <c r="Z53" i="246"/>
  <c r="X56" i="246"/>
  <c r="Z53" i="151"/>
  <c r="X56" i="151"/>
  <c r="Z51" i="36"/>
  <c r="X53" i="36"/>
  <c r="Z53" i="212"/>
  <c r="X56" i="212"/>
  <c r="Z51" i="152"/>
  <c r="X53" i="152"/>
  <c r="X56" i="109"/>
  <c r="Z53" i="109"/>
  <c r="Z53" i="232"/>
  <c r="X56" i="232"/>
  <c r="Z51" i="127"/>
  <c r="X53" i="127"/>
  <c r="Z53" i="180"/>
  <c r="X56" i="180"/>
  <c r="Z53" i="93"/>
  <c r="X56" i="93"/>
  <c r="X56" i="219"/>
  <c r="Z53" i="219"/>
  <c r="Z51" i="237"/>
  <c r="X53" i="237"/>
  <c r="Z53" i="118"/>
  <c r="X56" i="118"/>
  <c r="Z53" i="63"/>
  <c r="X56" i="63"/>
  <c r="Z51" i="14"/>
  <c r="X53" i="14"/>
  <c r="Z53" i="112"/>
  <c r="X56" i="112"/>
  <c r="Z51" i="19"/>
  <c r="X53" i="19"/>
  <c r="Z51" i="44"/>
  <c r="X53" i="44"/>
  <c r="Z53" i="215"/>
  <c r="X56" i="215"/>
  <c r="X56" i="227"/>
  <c r="Z53" i="227"/>
  <c r="X53" i="107"/>
  <c r="Z51" i="107"/>
  <c r="Z53" i="257"/>
  <c r="X56" i="257"/>
  <c r="Z53" i="231"/>
  <c r="X56" i="231"/>
  <c r="Z53" i="75"/>
  <c r="X56" i="75"/>
  <c r="Z53" i="114"/>
  <c r="X56" i="114"/>
  <c r="Z51" i="23"/>
  <c r="X53" i="23"/>
  <c r="X53" i="202"/>
  <c r="Z51" i="202"/>
  <c r="Z56" i="164"/>
  <c r="X59" i="164"/>
  <c r="Z59" i="164" s="1"/>
  <c r="Z56" i="143"/>
  <c r="X59" i="143"/>
  <c r="Z59" i="143" s="1"/>
  <c r="Z53" i="80"/>
  <c r="X56" i="80"/>
  <c r="X56" i="28"/>
  <c r="Z53" i="28"/>
  <c r="Z56" i="251"/>
  <c r="X59" i="251"/>
  <c r="Z59" i="251" s="1"/>
  <c r="Z56" i="214"/>
  <c r="X59" i="214"/>
  <c r="Z59" i="214" s="1"/>
  <c r="Z53" i="132"/>
  <c r="X56" i="132"/>
  <c r="X59" i="101"/>
  <c r="Z59" i="101" s="1"/>
  <c r="Z56" i="101"/>
  <c r="X59" i="123"/>
  <c r="Z59" i="123" s="1"/>
  <c r="Z53" i="250"/>
  <c r="X56" i="250"/>
  <c r="Z51" i="204"/>
  <c r="X53" i="204"/>
  <c r="Z53" i="174"/>
  <c r="X56" i="174"/>
  <c r="Z51" i="108"/>
  <c r="X53" i="108"/>
  <c r="X56" i="52"/>
  <c r="Z53" i="52"/>
  <c r="X56" i="121"/>
  <c r="Z53" i="121"/>
  <c r="Z53" i="67"/>
  <c r="X56" i="67"/>
  <c r="Z56" i="79"/>
  <c r="X59" i="79"/>
  <c r="Z59" i="79" s="1"/>
  <c r="Z51" i="11"/>
  <c r="X53" i="11"/>
  <c r="X56" i="173"/>
  <c r="Z53" i="173"/>
  <c r="Z53" i="158"/>
  <c r="X56" i="158"/>
  <c r="Z51" i="225"/>
  <c r="X53" i="225"/>
  <c r="Z51" i="140"/>
  <c r="X53" i="140"/>
  <c r="Z53" i="103"/>
  <c r="X56" i="103"/>
  <c r="X56" i="249"/>
  <c r="Z53" i="249"/>
  <c r="Z53" i="146"/>
  <c r="X56" i="146"/>
  <c r="Z53" i="165"/>
  <c r="X56" i="165"/>
  <c r="X56" i="15"/>
  <c r="Z53" i="15"/>
  <c r="Z56" i="33"/>
  <c r="X59" i="33"/>
  <c r="Z59" i="33" s="1"/>
  <c r="X53" i="59"/>
  <c r="Z51" i="59"/>
  <c r="Z53" i="78"/>
  <c r="X56" i="78"/>
  <c r="X59" i="172"/>
  <c r="Z59" i="172" s="1"/>
  <c r="Z56" i="172"/>
  <c r="X53" i="111"/>
  <c r="Z51" i="111"/>
  <c r="Z51" i="27"/>
  <c r="X53" i="27"/>
  <c r="Z51" i="147"/>
  <c r="X53" i="147"/>
  <c r="X56" i="248"/>
  <c r="Z53" i="248"/>
  <c r="Z51" i="38"/>
  <c r="X53" i="38"/>
  <c r="X56" i="102"/>
  <c r="Z53" i="102"/>
  <c r="Z53" i="35"/>
  <c r="X56" i="35"/>
  <c r="Z53" i="226"/>
  <c r="X56" i="226"/>
  <c r="X56" i="149"/>
  <c r="Z53" i="149"/>
  <c r="Z51" i="7"/>
  <c r="X53" i="7"/>
  <c r="X56" i="235"/>
  <c r="Z53" i="235"/>
  <c r="Z53" i="242"/>
  <c r="X56" i="242"/>
  <c r="Z56" i="213"/>
  <c r="X59" i="213"/>
  <c r="Z59" i="213" s="1"/>
  <c r="Z51" i="175"/>
  <c r="X53" i="175"/>
  <c r="Z53" i="88"/>
  <c r="X56" i="88"/>
  <c r="Z51" i="51"/>
  <c r="X53" i="51"/>
  <c r="Z53" i="258"/>
  <c r="X56" i="258"/>
  <c r="Z53" i="142"/>
  <c r="X56" i="142"/>
  <c r="Z56" i="97"/>
  <c r="X59" i="97"/>
  <c r="Z59" i="97" s="1"/>
  <c r="X56" i="82"/>
  <c r="Z53" i="82"/>
  <c r="Z51" i="34"/>
  <c r="X53" i="34"/>
  <c r="Z51" i="5"/>
  <c r="X53" i="5"/>
  <c r="X56" i="94"/>
  <c r="Z53" i="94"/>
  <c r="Z56" i="210"/>
  <c r="X59" i="210"/>
  <c r="Z59" i="210" s="1"/>
  <c r="X56" i="192"/>
  <c r="Z53" i="192"/>
  <c r="Z53" i="130"/>
  <c r="X56" i="130"/>
  <c r="Z51" i="224"/>
  <c r="X53" i="224"/>
  <c r="Z53" i="193"/>
  <c r="X56" i="193"/>
  <c r="X53" i="157"/>
  <c r="Z51" i="157"/>
  <c r="Z51" i="56"/>
  <c r="X53" i="56"/>
  <c r="Z53" i="186"/>
  <c r="X56" i="186"/>
  <c r="Z53" i="255"/>
  <c r="X56" i="255"/>
  <c r="Z53" i="220"/>
  <c r="X56" i="220"/>
  <c r="Z53" i="55"/>
  <c r="X56" i="55"/>
  <c r="X53" i="171"/>
  <c r="Z51" i="171"/>
  <c r="Z51" i="176"/>
  <c r="X53" i="176"/>
  <c r="Z56" i="131"/>
  <c r="X59" i="131"/>
  <c r="Z59" i="131" s="1"/>
  <c r="X56" i="113"/>
  <c r="Z53" i="113"/>
  <c r="Z53" i="70"/>
  <c r="X56" i="70"/>
  <c r="Z53" i="244"/>
  <c r="X56" i="244"/>
  <c r="Z56" i="195"/>
  <c r="X59" i="195"/>
  <c r="Z59" i="195" s="1"/>
  <c r="X56" i="177"/>
  <c r="Z53" i="177"/>
  <c r="X59" i="145"/>
  <c r="Z59" i="145" s="1"/>
  <c r="Z56" i="145"/>
  <c r="X53" i="61"/>
  <c r="Z51" i="61"/>
  <c r="Z53" i="188"/>
  <c r="X56" i="188"/>
  <c r="Z53" i="122"/>
  <c r="X56" i="122"/>
  <c r="Z51" i="3"/>
  <c r="X53" i="3"/>
  <c r="X59" i="238"/>
  <c r="Z59" i="238" s="1"/>
  <c r="Z56" i="238"/>
  <c r="Z51" i="182"/>
  <c r="X53" i="182"/>
  <c r="Z53" i="139"/>
  <c r="X56" i="139"/>
  <c r="Z56" i="12"/>
  <c r="X59" i="12"/>
  <c r="Z59" i="12" s="1"/>
  <c r="Z53" i="8"/>
  <c r="X56" i="8"/>
  <c r="Z51" i="60"/>
  <c r="X53" i="60"/>
  <c r="X56" i="21"/>
  <c r="Z53" i="21"/>
  <c r="X56" i="6"/>
  <c r="Z53" i="6"/>
  <c r="Z51" i="241"/>
  <c r="X53" i="241"/>
  <c r="X56" i="208"/>
  <c r="Z53" i="208"/>
  <c r="X56" i="92"/>
  <c r="Z53" i="92"/>
  <c r="Z53" i="49"/>
  <c r="X56" i="49"/>
  <c r="Z53" i="16"/>
  <c r="X56" i="16"/>
  <c r="Z53" i="62"/>
  <c r="X56" i="62"/>
  <c r="X53" i="205"/>
  <c r="Z51" i="205"/>
  <c r="Z51" i="167"/>
  <c r="X53" i="167"/>
  <c r="X56" i="184"/>
  <c r="Z53" i="184"/>
  <c r="Z53" i="81"/>
  <c r="X56" i="81"/>
  <c r="Z53" i="50"/>
  <c r="X56" i="50"/>
  <c r="X56" i="25"/>
  <c r="Z53" i="25"/>
  <c r="Z56" i="222"/>
  <c r="X59" i="222"/>
  <c r="Z59" i="222" s="1"/>
  <c r="Z51" i="234"/>
  <c r="X53" i="234"/>
  <c r="Z53" i="183"/>
  <c r="X56" i="183"/>
  <c r="Z53" i="57"/>
  <c r="X56" i="57"/>
  <c r="Z53" i="117"/>
  <c r="X56" i="117"/>
  <c r="Z56" i="229"/>
  <c r="X59" i="229"/>
  <c r="Z59" i="229" s="1"/>
  <c r="X53" i="37"/>
  <c r="Z51" i="37"/>
  <c r="Z51" i="233"/>
  <c r="X53" i="233"/>
  <c r="Z51" i="162"/>
  <c r="X53" i="162"/>
  <c r="X56" i="106"/>
  <c r="Z53" i="106"/>
  <c r="Z53" i="32" l="1"/>
  <c r="X56" i="32"/>
  <c r="Z53" i="105"/>
  <c r="X56" i="105"/>
  <c r="Z53" i="150"/>
  <c r="X56" i="150"/>
  <c r="Z53" i="137"/>
  <c r="X56" i="137"/>
  <c r="Z53" i="110"/>
  <c r="X56" i="110"/>
  <c r="X56" i="124"/>
  <c r="Z53" i="124"/>
  <c r="X56" i="1"/>
  <c r="Z53" i="1"/>
  <c r="X59" i="81"/>
  <c r="Z59" i="81" s="1"/>
  <c r="Z56" i="81"/>
  <c r="Z56" i="220"/>
  <c r="X59" i="220"/>
  <c r="Z59" i="220" s="1"/>
  <c r="Z53" i="18"/>
  <c r="X56" i="18"/>
  <c r="X56" i="141"/>
  <c r="Z53" i="141"/>
  <c r="Z56" i="31"/>
  <c r="X59" i="31"/>
  <c r="Z59" i="31" s="1"/>
  <c r="Z56" i="208"/>
  <c r="X59" i="208"/>
  <c r="Z59" i="208" s="1"/>
  <c r="X56" i="157"/>
  <c r="Z53" i="157"/>
  <c r="Z56" i="192"/>
  <c r="X59" i="192"/>
  <c r="Z59" i="192" s="1"/>
  <c r="Z56" i="149"/>
  <c r="X59" i="149"/>
  <c r="Z59" i="149" s="1"/>
  <c r="Z53" i="111"/>
  <c r="X56" i="111"/>
  <c r="Z56" i="249"/>
  <c r="X59" i="249"/>
  <c r="Z59" i="249" s="1"/>
  <c r="Z56" i="28"/>
  <c r="X59" i="28"/>
  <c r="Z59" i="28" s="1"/>
  <c r="Z53" i="202"/>
  <c r="X56" i="202"/>
  <c r="Z56" i="227"/>
  <c r="X59" i="227"/>
  <c r="Z59" i="227" s="1"/>
  <c r="Z53" i="22"/>
  <c r="X56" i="22"/>
  <c r="Z53" i="240"/>
  <c r="X56" i="240"/>
  <c r="Z56" i="86"/>
  <c r="X59" i="86"/>
  <c r="Z59" i="86" s="1"/>
  <c r="X56" i="60"/>
  <c r="Z53" i="60"/>
  <c r="Z53" i="34"/>
  <c r="X56" i="34"/>
  <c r="Z56" i="67"/>
  <c r="X59" i="67"/>
  <c r="Z59" i="67" s="1"/>
  <c r="Z53" i="237"/>
  <c r="X56" i="237"/>
  <c r="Z56" i="116"/>
  <c r="X59" i="116"/>
  <c r="Z59" i="116" s="1"/>
  <c r="X59" i="168"/>
  <c r="Z59" i="168" s="1"/>
  <c r="Z56" i="168"/>
  <c r="X59" i="255"/>
  <c r="Z59" i="255" s="1"/>
  <c r="Z56" i="255"/>
  <c r="Z56" i="193"/>
  <c r="X59" i="193"/>
  <c r="Z59" i="193" s="1"/>
  <c r="Z53" i="51"/>
  <c r="X56" i="51"/>
  <c r="Z56" i="242"/>
  <c r="X59" i="242"/>
  <c r="Z59" i="242" s="1"/>
  <c r="X59" i="226"/>
  <c r="Z59" i="226" s="1"/>
  <c r="Z56" i="226"/>
  <c r="Z56" i="103"/>
  <c r="X59" i="103"/>
  <c r="Z59" i="103" s="1"/>
  <c r="X56" i="204"/>
  <c r="Z53" i="204"/>
  <c r="Z56" i="132"/>
  <c r="X59" i="132"/>
  <c r="Z59" i="132" s="1"/>
  <c r="Z56" i="80"/>
  <c r="X59" i="80"/>
  <c r="Z59" i="80" s="1"/>
  <c r="Z53" i="23"/>
  <c r="X56" i="23"/>
  <c r="Z56" i="231"/>
  <c r="X59" i="231"/>
  <c r="Z59" i="231" s="1"/>
  <c r="Z56" i="215"/>
  <c r="X59" i="215"/>
  <c r="Z59" i="215" s="1"/>
  <c r="Z53" i="14"/>
  <c r="X56" i="14"/>
  <c r="Z56" i="232"/>
  <c r="X59" i="232"/>
  <c r="Z59" i="232" s="1"/>
  <c r="X56" i="36"/>
  <c r="Z53" i="36"/>
  <c r="Z56" i="196"/>
  <c r="X59" i="196"/>
  <c r="Z59" i="196" s="1"/>
  <c r="Z56" i="47"/>
  <c r="X59" i="47"/>
  <c r="Z59" i="47" s="1"/>
  <c r="X56" i="58"/>
  <c r="Z53" i="58"/>
  <c r="X56" i="138"/>
  <c r="Z53" i="138"/>
  <c r="Z56" i="155"/>
  <c r="X59" i="155"/>
  <c r="Z59" i="155" s="1"/>
  <c r="X56" i="39"/>
  <c r="Z53" i="39"/>
  <c r="X59" i="53"/>
  <c r="Z59" i="53" s="1"/>
  <c r="Z56" i="53"/>
  <c r="Z56" i="17"/>
  <c r="X59" i="17"/>
  <c r="Z59" i="17" s="1"/>
  <c r="Z56" i="160"/>
  <c r="X59" i="160"/>
  <c r="Z59" i="160" s="1"/>
  <c r="Z53" i="144"/>
  <c r="X56" i="144"/>
  <c r="Z53" i="65"/>
  <c r="X56" i="65"/>
  <c r="Z53" i="189"/>
  <c r="X56" i="189"/>
  <c r="Z53" i="119"/>
  <c r="X56" i="119"/>
  <c r="X56" i="45"/>
  <c r="Z53" i="45"/>
  <c r="X56" i="29"/>
  <c r="Z53" i="29"/>
  <c r="Z53" i="166"/>
  <c r="X56" i="166"/>
  <c r="Z56" i="62"/>
  <c r="X59" i="62"/>
  <c r="Z59" i="62" s="1"/>
  <c r="Y59" i="156"/>
  <c r="Z59" i="156" s="1"/>
  <c r="Z56" i="156"/>
  <c r="Z56" i="69"/>
  <c r="X59" i="69"/>
  <c r="Z59" i="69" s="1"/>
  <c r="Z53" i="217"/>
  <c r="X56" i="217"/>
  <c r="X59" i="120"/>
  <c r="Z59" i="120" s="1"/>
  <c r="Z56" i="120"/>
  <c r="X59" i="248"/>
  <c r="Z59" i="248" s="1"/>
  <c r="Z56" i="248"/>
  <c r="Z56" i="121"/>
  <c r="X59" i="121"/>
  <c r="Z59" i="121" s="1"/>
  <c r="Z56" i="219"/>
  <c r="X59" i="219"/>
  <c r="Z59" i="219" s="1"/>
  <c r="X56" i="178"/>
  <c r="Z53" i="178"/>
  <c r="Z53" i="26"/>
  <c r="X56" i="26"/>
  <c r="Z56" i="159"/>
  <c r="X59" i="159"/>
  <c r="Z59" i="159" s="1"/>
  <c r="Z56" i="74"/>
  <c r="X59" i="74"/>
  <c r="Z59" i="74" s="1"/>
  <c r="X56" i="91"/>
  <c r="Z53" i="91"/>
  <c r="Z56" i="54"/>
  <c r="X59" i="54"/>
  <c r="Z59" i="54" s="1"/>
  <c r="Z56" i="188"/>
  <c r="X59" i="188"/>
  <c r="Z59" i="188" s="1"/>
  <c r="X59" i="112"/>
  <c r="Z59" i="112" s="1"/>
  <c r="Z56" i="112"/>
  <c r="Z53" i="233"/>
  <c r="X56" i="233"/>
  <c r="Z56" i="165"/>
  <c r="X59" i="165"/>
  <c r="Z59" i="165" s="1"/>
  <c r="Z56" i="257"/>
  <c r="X59" i="257"/>
  <c r="Z59" i="257" s="1"/>
  <c r="Z53" i="44"/>
  <c r="X56" i="44"/>
  <c r="Z56" i="63"/>
  <c r="X59" i="63"/>
  <c r="Z59" i="63" s="1"/>
  <c r="Z56" i="93"/>
  <c r="X59" i="93"/>
  <c r="Z59" i="93" s="1"/>
  <c r="Z56" i="151"/>
  <c r="X59" i="151"/>
  <c r="Z59" i="151" s="1"/>
  <c r="Z56" i="223"/>
  <c r="X59" i="223"/>
  <c r="Z59" i="223" s="1"/>
  <c r="Z53" i="198"/>
  <c r="X56" i="198"/>
  <c r="X59" i="40"/>
  <c r="Z59" i="40" s="1"/>
  <c r="Z56" i="40"/>
  <c r="Z53" i="71"/>
  <c r="X56" i="71"/>
  <c r="X56" i="154"/>
  <c r="Z53" i="154"/>
  <c r="Z53" i="216"/>
  <c r="X56" i="216"/>
  <c r="X56" i="239"/>
  <c r="Z53" i="239"/>
  <c r="X59" i="148"/>
  <c r="Z59" i="148" s="1"/>
  <c r="Z56" i="148"/>
  <c r="X59" i="135"/>
  <c r="Z59" i="135" s="1"/>
  <c r="Z56" i="135"/>
  <c r="X56" i="90"/>
  <c r="Z53" i="90"/>
  <c r="Z56" i="95"/>
  <c r="X59" i="95"/>
  <c r="Z59" i="95" s="1"/>
  <c r="X56" i="134"/>
  <c r="Z53" i="134"/>
  <c r="Z53" i="104"/>
  <c r="X56" i="104"/>
  <c r="X56" i="207"/>
  <c r="Z53" i="207"/>
  <c r="X59" i="153"/>
  <c r="Z59" i="153" s="1"/>
  <c r="Z56" i="153"/>
  <c r="Z53" i="64"/>
  <c r="X56" i="64"/>
  <c r="Z53" i="9"/>
  <c r="X56" i="9"/>
  <c r="Z56" i="254"/>
  <c r="X59" i="254"/>
  <c r="Z59" i="254" s="1"/>
  <c r="X56" i="234"/>
  <c r="Z53" i="234"/>
  <c r="Z53" i="182"/>
  <c r="X56" i="182"/>
  <c r="Z53" i="38"/>
  <c r="X56" i="38"/>
  <c r="Z56" i="174"/>
  <c r="X59" i="174"/>
  <c r="Z59" i="174" s="1"/>
  <c r="Z56" i="75"/>
  <c r="X59" i="75"/>
  <c r="Z59" i="75" s="1"/>
  <c r="X56" i="127"/>
  <c r="Z53" i="127"/>
  <c r="Z56" i="245"/>
  <c r="X59" i="245"/>
  <c r="Z59" i="245" s="1"/>
  <c r="X59" i="247"/>
  <c r="Z59" i="247" s="1"/>
  <c r="Z56" i="247"/>
  <c r="Z56" i="10"/>
  <c r="X59" i="10"/>
  <c r="Z59" i="10" s="1"/>
  <c r="Z56" i="106"/>
  <c r="X59" i="106"/>
  <c r="Z59" i="106" s="1"/>
  <c r="Z56" i="117"/>
  <c r="X59" i="117"/>
  <c r="Z59" i="117" s="1"/>
  <c r="X59" i="16"/>
  <c r="Z59" i="16" s="1"/>
  <c r="Z56" i="16"/>
  <c r="X59" i="8"/>
  <c r="Z59" i="8" s="1"/>
  <c r="Z56" i="8"/>
  <c r="X56" i="176"/>
  <c r="Z53" i="176"/>
  <c r="Z56" i="82"/>
  <c r="X59" i="82"/>
  <c r="Z59" i="82" s="1"/>
  <c r="Z56" i="15"/>
  <c r="X59" i="15"/>
  <c r="Z59" i="15" s="1"/>
  <c r="Z56" i="173"/>
  <c r="X59" i="173"/>
  <c r="Z59" i="173" s="1"/>
  <c r="X59" i="57"/>
  <c r="Z59" i="57" s="1"/>
  <c r="Z56" i="57"/>
  <c r="Z53" i="167"/>
  <c r="X56" i="167"/>
  <c r="Z56" i="49"/>
  <c r="X59" i="49"/>
  <c r="Z59" i="49" s="1"/>
  <c r="Z53" i="3"/>
  <c r="X56" i="3"/>
  <c r="Z56" i="70"/>
  <c r="X59" i="70"/>
  <c r="Z59" i="70" s="1"/>
  <c r="Z56" i="186"/>
  <c r="X59" i="186"/>
  <c r="Z59" i="186" s="1"/>
  <c r="Z53" i="224"/>
  <c r="X56" i="224"/>
  <c r="Z56" i="88"/>
  <c r="X59" i="88"/>
  <c r="Z59" i="88" s="1"/>
  <c r="X59" i="35"/>
  <c r="Z59" i="35" s="1"/>
  <c r="Z56" i="35"/>
  <c r="X56" i="147"/>
  <c r="Z53" i="147"/>
  <c r="Z56" i="78"/>
  <c r="X59" i="78"/>
  <c r="Z59" i="78" s="1"/>
  <c r="Z53" i="140"/>
  <c r="X56" i="140"/>
  <c r="Z53" i="11"/>
  <c r="X56" i="11"/>
  <c r="Z56" i="250"/>
  <c r="X59" i="250"/>
  <c r="Z59" i="250" s="1"/>
  <c r="Z56" i="25"/>
  <c r="X59" i="25"/>
  <c r="Z59" i="25" s="1"/>
  <c r="X59" i="6"/>
  <c r="Z59" i="6" s="1"/>
  <c r="Z56" i="6"/>
  <c r="Z53" i="171"/>
  <c r="X56" i="171"/>
  <c r="Z56" i="94"/>
  <c r="X59" i="94"/>
  <c r="Z59" i="94" s="1"/>
  <c r="Z56" i="235"/>
  <c r="X59" i="235"/>
  <c r="Z59" i="235" s="1"/>
  <c r="Z56" i="52"/>
  <c r="X59" i="52"/>
  <c r="Z59" i="52" s="1"/>
  <c r="X59" i="109"/>
  <c r="Z59" i="109" s="1"/>
  <c r="Z56" i="109"/>
  <c r="Z56" i="211"/>
  <c r="X59" i="211"/>
  <c r="Z59" i="211" s="1"/>
  <c r="Z56" i="72"/>
  <c r="X59" i="72"/>
  <c r="Z59" i="72" s="1"/>
  <c r="Z56" i="253"/>
  <c r="X59" i="253"/>
  <c r="Z59" i="253" s="1"/>
  <c r="Z53" i="83"/>
  <c r="X56" i="83"/>
  <c r="Z53" i="73"/>
  <c r="X56" i="73"/>
  <c r="Z53" i="42"/>
  <c r="X56" i="42"/>
  <c r="X56" i="136"/>
  <c r="Z53" i="136"/>
  <c r="X59" i="158"/>
  <c r="Z59" i="158" s="1"/>
  <c r="Z56" i="158"/>
  <c r="Z56" i="212"/>
  <c r="X59" i="212"/>
  <c r="Z59" i="212" s="1"/>
  <c r="Z56" i="99"/>
  <c r="X59" i="99"/>
  <c r="Z59" i="99" s="1"/>
  <c r="Z53" i="100"/>
  <c r="X56" i="100"/>
  <c r="Z53" i="181"/>
  <c r="X56" i="181"/>
  <c r="Z53" i="4"/>
  <c r="X56" i="4"/>
  <c r="X59" i="199"/>
  <c r="Z59" i="199" s="1"/>
  <c r="Z56" i="199"/>
  <c r="X56" i="162"/>
  <c r="Z53" i="162"/>
  <c r="Z53" i="241"/>
  <c r="X56" i="241"/>
  <c r="Z56" i="244"/>
  <c r="X59" i="244"/>
  <c r="Z59" i="244" s="1"/>
  <c r="Z56" i="184"/>
  <c r="X59" i="184"/>
  <c r="Z59" i="184" s="1"/>
  <c r="Z53" i="61"/>
  <c r="X56" i="61"/>
  <c r="X59" i="183"/>
  <c r="Z59" i="183" s="1"/>
  <c r="Z56" i="183"/>
  <c r="Z56" i="50"/>
  <c r="X59" i="50"/>
  <c r="Z59" i="50" s="1"/>
  <c r="Z56" i="139"/>
  <c r="X59" i="139"/>
  <c r="Z59" i="139" s="1"/>
  <c r="Z56" i="122"/>
  <c r="X59" i="122"/>
  <c r="Z59" i="122" s="1"/>
  <c r="Z56" i="55"/>
  <c r="X59" i="55"/>
  <c r="Z59" i="55" s="1"/>
  <c r="Z53" i="56"/>
  <c r="X56" i="56"/>
  <c r="Z56" i="130"/>
  <c r="X59" i="130"/>
  <c r="Z59" i="130" s="1"/>
  <c r="X56" i="5"/>
  <c r="Z53" i="5"/>
  <c r="Z56" i="142"/>
  <c r="X59" i="142"/>
  <c r="Z59" i="142" s="1"/>
  <c r="Z53" i="175"/>
  <c r="X56" i="175"/>
  <c r="X56" i="7"/>
  <c r="Z53" i="7"/>
  <c r="Z53" i="27"/>
  <c r="X56" i="27"/>
  <c r="X59" i="146"/>
  <c r="Z59" i="146" s="1"/>
  <c r="Z56" i="146"/>
  <c r="Z53" i="225"/>
  <c r="X56" i="225"/>
  <c r="X56" i="108"/>
  <c r="Z53" i="108"/>
  <c r="Z56" i="114"/>
  <c r="X59" i="114"/>
  <c r="Z59" i="114" s="1"/>
  <c r="Z53" i="19"/>
  <c r="X56" i="19"/>
  <c r="Z56" i="118"/>
  <c r="X59" i="118"/>
  <c r="Z59" i="118" s="1"/>
  <c r="Z56" i="180"/>
  <c r="X59" i="180"/>
  <c r="Z59" i="180" s="1"/>
  <c r="Z53" i="152"/>
  <c r="X56" i="152"/>
  <c r="Z56" i="246"/>
  <c r="X59" i="246"/>
  <c r="Z59" i="246" s="1"/>
  <c r="X59" i="133"/>
  <c r="Z59" i="133" s="1"/>
  <c r="Z56" i="133"/>
  <c r="Z53" i="206"/>
  <c r="X56" i="206"/>
  <c r="Z56" i="96"/>
  <c r="X59" i="96"/>
  <c r="Z59" i="96" s="1"/>
  <c r="X59" i="218"/>
  <c r="Z59" i="218" s="1"/>
  <c r="Z56" i="218"/>
  <c r="Z56" i="252"/>
  <c r="X59" i="252"/>
  <c r="Z59" i="252" s="1"/>
  <c r="Z56" i="228"/>
  <c r="X59" i="228"/>
  <c r="Z59" i="228" s="1"/>
  <c r="Z53" i="190"/>
  <c r="X56" i="190"/>
  <c r="X59" i="191"/>
  <c r="Z59" i="191" s="1"/>
  <c r="Z56" i="191"/>
  <c r="Z53" i="89"/>
  <c r="X56" i="89"/>
  <c r="Z53" i="197"/>
  <c r="X56" i="197"/>
  <c r="Z53" i="43"/>
  <c r="X56" i="43"/>
  <c r="Z56" i="185"/>
  <c r="X59" i="185"/>
  <c r="Z59" i="185" s="1"/>
  <c r="X59" i="258"/>
  <c r="Z59" i="258" s="1"/>
  <c r="Z56" i="258"/>
  <c r="Z53" i="37"/>
  <c r="X56" i="37"/>
  <c r="Z53" i="205"/>
  <c r="X56" i="205"/>
  <c r="X59" i="92"/>
  <c r="Z59" i="92" s="1"/>
  <c r="Z56" i="92"/>
  <c r="Z56" i="21"/>
  <c r="X59" i="21"/>
  <c r="Z59" i="21" s="1"/>
  <c r="X59" i="177"/>
  <c r="Z59" i="177" s="1"/>
  <c r="Z56" i="177"/>
  <c r="Z56" i="113"/>
  <c r="X59" i="113"/>
  <c r="Z59" i="113" s="1"/>
  <c r="Z56" i="102"/>
  <c r="X59" i="102"/>
  <c r="Z59" i="102" s="1"/>
  <c r="Z53" i="59"/>
  <c r="X56" i="59"/>
  <c r="Z53" i="107"/>
  <c r="X56" i="107"/>
  <c r="Z56" i="98"/>
  <c r="X59" i="98"/>
  <c r="Z59" i="98" s="1"/>
  <c r="Z56" i="125"/>
  <c r="X59" i="125"/>
  <c r="Z59" i="125" s="1"/>
  <c r="Z56" i="66"/>
  <c r="X59" i="66"/>
  <c r="Z59" i="66" s="1"/>
  <c r="Z56" i="169"/>
  <c r="X59" i="169"/>
  <c r="Z59" i="169" s="1"/>
  <c r="X59" i="200"/>
  <c r="Z59" i="200" s="1"/>
  <c r="Z56" i="200"/>
  <c r="Z56" i="256"/>
  <c r="X59" i="256"/>
  <c r="Z59" i="256" s="1"/>
  <c r="Z56" i="46"/>
  <c r="X59" i="46"/>
  <c r="Z59" i="46" s="1"/>
  <c r="Z53" i="126"/>
  <c r="X56" i="126"/>
  <c r="X59" i="105" l="1"/>
  <c r="Z59" i="105" s="1"/>
  <c r="Z56" i="105"/>
  <c r="Z56" i="32"/>
  <c r="X59" i="32"/>
  <c r="Z59" i="32" s="1"/>
  <c r="X59" i="124"/>
  <c r="Z59" i="124" s="1"/>
  <c r="Z56" i="124"/>
  <c r="Z56" i="110"/>
  <c r="X59" i="110"/>
  <c r="Z59" i="110" s="1"/>
  <c r="X59" i="137"/>
  <c r="Z59" i="137" s="1"/>
  <c r="Z56" i="137"/>
  <c r="Z56" i="150"/>
  <c r="X59" i="150"/>
  <c r="Z59" i="150" s="1"/>
  <c r="Z56" i="1"/>
  <c r="X59" i="1"/>
  <c r="Z59" i="1" s="1"/>
  <c r="X59" i="5"/>
  <c r="Z59" i="5" s="1"/>
  <c r="Z56" i="5"/>
  <c r="X59" i="162"/>
  <c r="Z59" i="162" s="1"/>
  <c r="Z56" i="162"/>
  <c r="Z56" i="136"/>
  <c r="X59" i="136"/>
  <c r="Z59" i="136" s="1"/>
  <c r="X59" i="234"/>
  <c r="Z59" i="234" s="1"/>
  <c r="Z56" i="234"/>
  <c r="Z56" i="239"/>
  <c r="X59" i="239"/>
  <c r="Z59" i="239" s="1"/>
  <c r="Z56" i="45"/>
  <c r="X59" i="45"/>
  <c r="Z59" i="45" s="1"/>
  <c r="Z56" i="39"/>
  <c r="X59" i="39"/>
  <c r="Z59" i="39" s="1"/>
  <c r="Z56" i="141"/>
  <c r="X59" i="141"/>
  <c r="Z59" i="141" s="1"/>
  <c r="Z56" i="205"/>
  <c r="X59" i="205"/>
  <c r="Z59" i="205" s="1"/>
  <c r="Z56" i="42"/>
  <c r="X59" i="42"/>
  <c r="Z59" i="42" s="1"/>
  <c r="Z56" i="224"/>
  <c r="X59" i="224"/>
  <c r="Z59" i="224" s="1"/>
  <c r="Z56" i="216"/>
  <c r="X59" i="216"/>
  <c r="Z59" i="216" s="1"/>
  <c r="Z56" i="198"/>
  <c r="X59" i="198"/>
  <c r="Z59" i="198" s="1"/>
  <c r="X59" i="233"/>
  <c r="Z59" i="233" s="1"/>
  <c r="Z56" i="233"/>
  <c r="Z56" i="119"/>
  <c r="X59" i="119"/>
  <c r="Z59" i="119" s="1"/>
  <c r="Z56" i="34"/>
  <c r="X59" i="34"/>
  <c r="Z59" i="34" s="1"/>
  <c r="Z56" i="22"/>
  <c r="X59" i="22"/>
  <c r="Z59" i="22" s="1"/>
  <c r="Z56" i="18"/>
  <c r="X59" i="18"/>
  <c r="Z59" i="18" s="1"/>
  <c r="Z56" i="43"/>
  <c r="X59" i="43"/>
  <c r="Z59" i="43" s="1"/>
  <c r="Z56" i="61"/>
  <c r="X59" i="61"/>
  <c r="Z59" i="61" s="1"/>
  <c r="Z56" i="3"/>
  <c r="X59" i="3"/>
  <c r="Z59" i="3" s="1"/>
  <c r="X59" i="91"/>
  <c r="Z59" i="91" s="1"/>
  <c r="Z56" i="91"/>
  <c r="X59" i="178"/>
  <c r="Z59" i="178" s="1"/>
  <c r="Z56" i="178"/>
  <c r="Z56" i="157"/>
  <c r="X59" i="157"/>
  <c r="Z59" i="157" s="1"/>
  <c r="Z56" i="73"/>
  <c r="X59" i="73"/>
  <c r="Z59" i="73" s="1"/>
  <c r="X59" i="38"/>
  <c r="Z59" i="38" s="1"/>
  <c r="Z56" i="38"/>
  <c r="X59" i="9"/>
  <c r="Z59" i="9" s="1"/>
  <c r="Z56" i="9"/>
  <c r="Z56" i="104"/>
  <c r="X59" i="104"/>
  <c r="Z59" i="104" s="1"/>
  <c r="X59" i="44"/>
  <c r="Z59" i="44" s="1"/>
  <c r="Z56" i="44"/>
  <c r="Z56" i="217"/>
  <c r="X59" i="217"/>
  <c r="Z59" i="217" s="1"/>
  <c r="Z56" i="166"/>
  <c r="X59" i="166"/>
  <c r="Z59" i="166" s="1"/>
  <c r="Z56" i="189"/>
  <c r="X59" i="189"/>
  <c r="Z59" i="189" s="1"/>
  <c r="X59" i="51"/>
  <c r="Z59" i="51" s="1"/>
  <c r="Z56" i="51"/>
  <c r="Z56" i="111"/>
  <c r="X59" i="111"/>
  <c r="Z59" i="111" s="1"/>
  <c r="Z56" i="190"/>
  <c r="X59" i="190"/>
  <c r="Z59" i="190" s="1"/>
  <c r="X59" i="27"/>
  <c r="Z59" i="27" s="1"/>
  <c r="Z56" i="27"/>
  <c r="Z56" i="144"/>
  <c r="X59" i="144"/>
  <c r="Z59" i="144" s="1"/>
  <c r="X59" i="14"/>
  <c r="Z59" i="14" s="1"/>
  <c r="Z56" i="14"/>
  <c r="X59" i="126"/>
  <c r="Z59" i="126" s="1"/>
  <c r="Z56" i="126"/>
  <c r="Z56" i="37"/>
  <c r="X59" i="37"/>
  <c r="Z59" i="37" s="1"/>
  <c r="Z56" i="197"/>
  <c r="X59" i="197"/>
  <c r="Z59" i="197" s="1"/>
  <c r="X59" i="206"/>
  <c r="Z59" i="206" s="1"/>
  <c r="Z56" i="206"/>
  <c r="X59" i="7"/>
  <c r="Z59" i="7" s="1"/>
  <c r="Z56" i="7"/>
  <c r="Z56" i="207"/>
  <c r="X59" i="207"/>
  <c r="Z59" i="207" s="1"/>
  <c r="X59" i="90"/>
  <c r="Z59" i="90" s="1"/>
  <c r="Z56" i="90"/>
  <c r="Z56" i="89"/>
  <c r="X59" i="89"/>
  <c r="Z59" i="89" s="1"/>
  <c r="Z56" i="225"/>
  <c r="X59" i="225"/>
  <c r="Z59" i="225" s="1"/>
  <c r="X59" i="175"/>
  <c r="Z59" i="175" s="1"/>
  <c r="Z56" i="175"/>
  <c r="Z56" i="56"/>
  <c r="X59" i="56"/>
  <c r="Z59" i="56" s="1"/>
  <c r="Z56" i="4"/>
  <c r="X59" i="4"/>
  <c r="Z59" i="4" s="1"/>
  <c r="Z56" i="167"/>
  <c r="X59" i="167"/>
  <c r="Z59" i="167" s="1"/>
  <c r="Z56" i="147"/>
  <c r="X59" i="147"/>
  <c r="Z59" i="147" s="1"/>
  <c r="Z56" i="154"/>
  <c r="X59" i="154"/>
  <c r="Z59" i="154" s="1"/>
  <c r="Z56" i="138"/>
  <c r="X59" i="138"/>
  <c r="Z59" i="138" s="1"/>
  <c r="X59" i="36"/>
  <c r="Z59" i="36" s="1"/>
  <c r="Z56" i="36"/>
  <c r="Z56" i="204"/>
  <c r="X59" i="204"/>
  <c r="Z59" i="204" s="1"/>
  <c r="Z56" i="60"/>
  <c r="X59" i="60"/>
  <c r="Z59" i="60" s="1"/>
  <c r="Z56" i="100"/>
  <c r="X59" i="100"/>
  <c r="Z59" i="100" s="1"/>
  <c r="Z56" i="26"/>
  <c r="X59" i="26"/>
  <c r="Z59" i="26" s="1"/>
  <c r="Z56" i="107"/>
  <c r="X59" i="107"/>
  <c r="Z59" i="107" s="1"/>
  <c r="Z56" i="108"/>
  <c r="X59" i="108"/>
  <c r="Z59" i="108" s="1"/>
  <c r="X59" i="59"/>
  <c r="Z59" i="59" s="1"/>
  <c r="Z56" i="59"/>
  <c r="X59" i="19"/>
  <c r="Z59" i="19" s="1"/>
  <c r="Z56" i="19"/>
  <c r="X59" i="241"/>
  <c r="Z59" i="241" s="1"/>
  <c r="Z56" i="241"/>
  <c r="Z56" i="181"/>
  <c r="X59" i="181"/>
  <c r="Z59" i="181" s="1"/>
  <c r="X59" i="83"/>
  <c r="Z59" i="83" s="1"/>
  <c r="Z56" i="83"/>
  <c r="Z56" i="171"/>
  <c r="X59" i="171"/>
  <c r="Z59" i="171" s="1"/>
  <c r="Z56" i="11"/>
  <c r="X59" i="11"/>
  <c r="Z59" i="11" s="1"/>
  <c r="Z56" i="182"/>
  <c r="X59" i="182"/>
  <c r="Z59" i="182" s="1"/>
  <c r="Z56" i="64"/>
  <c r="X59" i="64"/>
  <c r="Z59" i="64" s="1"/>
  <c r="X59" i="71"/>
  <c r="Z59" i="71" s="1"/>
  <c r="Z56" i="71"/>
  <c r="X59" i="65"/>
  <c r="Z59" i="65" s="1"/>
  <c r="Z56" i="65"/>
  <c r="X59" i="23"/>
  <c r="Z59" i="23" s="1"/>
  <c r="Z56" i="23"/>
  <c r="Z56" i="237"/>
  <c r="X59" i="237"/>
  <c r="Z59" i="237" s="1"/>
  <c r="Z56" i="202"/>
  <c r="X59" i="202"/>
  <c r="Z59" i="202" s="1"/>
  <c r="Z56" i="152"/>
  <c r="X59" i="152"/>
  <c r="Z59" i="152" s="1"/>
  <c r="X59" i="140"/>
  <c r="Z59" i="140" s="1"/>
  <c r="Z56" i="140"/>
  <c r="Z56" i="240"/>
  <c r="X59" i="240"/>
  <c r="Z59" i="240" s="1"/>
  <c r="Z56" i="176"/>
  <c r="X59" i="176"/>
  <c r="Z59" i="176" s="1"/>
  <c r="X59" i="127"/>
  <c r="Z59" i="127" s="1"/>
  <c r="Z56" i="127"/>
  <c r="Z56" i="134"/>
  <c r="X59" i="134"/>
  <c r="Z59" i="134" s="1"/>
  <c r="X59" i="29"/>
  <c r="Z59" i="29" s="1"/>
  <c r="Z56" i="29"/>
  <c r="Z56" i="58"/>
  <c r="X59" i="58"/>
  <c r="Z59" i="58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<sst xmlns="http://schemas.openxmlformats.org/spreadsheetml/2006/main" count="37410" uniqueCount="343">
  <si>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</si>
  <si>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</si>
  <si>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</si>
  <si>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</si>
  <si>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</si>
  <si>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</si>
  <si>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</si>
  <si>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</si>
  <si>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</si>
  <si>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</si>
  <si>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</si>
  <si>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</si>
  <si>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</si>
  <si>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</si>
  <si>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</si>
  <si>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</si>
  <si>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</si>
  <si>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</si>
  <si>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</si>
  <si>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</si>
  <si>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</si>
  <si>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</si>
  <si>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</si>
  <si>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</si>
  <si>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</si>
  <si>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</si>
  <si>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</si>
  <si>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</si>
  <si>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</si>
  <si>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</si>
  <si>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</si>
  <si>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</si>
  <si>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</si>
  <si>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</si>
  <si>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</si>
  <si>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</si>
  <si>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</si>
  <si>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</si>
  <si>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</si>
  <si>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</si>
  <si>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</si>
  <si>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</si>
  <si>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</si>
  <si>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</si>
  <si>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</si>
  <si>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</si>
  <si>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</si>
  <si>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</si>
  <si>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</si>
  <si>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</si>
  <si>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</si>
  <si>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</si>
  <si>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</si>
  <si>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</si>
  <si>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</si>
  <si>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</si>
  <si>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</si>
  <si>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</si>
  <si>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</si>
  <si>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</si>
  <si>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</si>
  <si>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</si>
  <si>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</si>
  <si>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</si>
  <si>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</si>
  <si>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</si>
  <si>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</si>
  <si>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</si>
  <si>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</si>
  <si>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</si>
  <si>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</si>
  <si>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</si>
  <si>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</si>
  <si>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</si>
  <si>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</si>
  <si>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</si>
  <si>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</si>
  <si>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</si>
  <si>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</si>
  <si>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</si>
  <si>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</si>
  <si>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</si>
  <si>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</si>
  <si>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</si>
  <si>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</si>
  <si>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3rd Quarter ended 31 March 2024 (Figures Finalised as at 2024/04/26)</t>
  </si>
  <si>
    <t>Eastern Cape: Dr Beyers Naude (EC101) - Table C4 Quarterly Budgeted Financial Performance ( Water management                                   ) for 3rd Quarter ended 31 March 2024 (Figures Finalised as at 2024/04/26)</t>
  </si>
  <si>
    <t>Eastern Cape: Blue Crane Route (EC102) - Table C4 Quarterly Budgeted Financial Performance ( Water management                                   ) for 3rd Quarter ended 31 March 2024 (Figures Finalised as at 2024/04/26)</t>
  </si>
  <si>
    <t>Eastern Cape: Makana (EC104) - Table C4 Quarterly Budgeted Financial Performance ( Water management                                   ) for 3rd Quarter ended 31 March 2024 (Figures Finalised as at 2024/04/26)</t>
  </si>
  <si>
    <t>Eastern Cape: Ndlambe (EC105) - Table C4 Quarterly Budgeted Financial Performance ( Water management                                   ) for 3rd Quarter ended 31 March 2024 (Figures Finalised as at 2024/04/26)</t>
  </si>
  <si>
    <t>Eastern Cape: Sundays River Valley (EC106) - Table C4 Quarterly Budgeted Financial Performance ( Water management                                   ) for 3rd Quarter ended 31 March 2024 (Figures Finalised as at 2024/04/26)</t>
  </si>
  <si>
    <t>Eastern Cape: Kouga (EC108) - Table C4 Quarterly Budgeted Financial Performance ( Water management                                   ) for 3rd Quarter ended 31 March 2024 (Figures Finalised as at 2024/04/26)</t>
  </si>
  <si>
    <t>Eastern Cape: Kou-Kamma (EC109) - Table C4 Quarterly Budgeted Financial Performance ( Water management                                   ) for 3rd Quarter ended 31 March 2024 (Figures Finalised as at 2024/04/26)</t>
  </si>
  <si>
    <t>Eastern Cape: Sarah Baartman (DC10) - Table C4 Quarterly Budgeted Financial Performance ( Water management                                   ) for 3rd Quarter ended 31 March 2024 (Figures Finalised as at 2024/04/26)</t>
  </si>
  <si>
    <t>Eastern Cape: Mbhashe (EC121) - Table C4 Quarterly Budgeted Financial Performance ( Water management                                   ) for 3rd Quarter ended 31 March 2024 (Figures Finalised as at 2024/04/26)</t>
  </si>
  <si>
    <t>Eastern Cape: Mnquma (EC122) - Table C4 Quarterly Budgeted Financial Performance ( Water management                                   ) for 3rd Quarter ended 31 March 2024 (Figures Finalised as at 2024/04/26)</t>
  </si>
  <si>
    <t>Eastern Cape: Great Kei (EC123) - Table C4 Quarterly Budgeted Financial Performance ( Water management                                   ) for 3rd Quarter ended 31 March 2024 (Figures Finalised as at 2024/04/26)</t>
  </si>
  <si>
    <t>Eastern Cape: Amahlathi (EC124) - Table C4 Quarterly Budgeted Financial Performance ( Water management                                   ) for 3rd Quarter ended 31 March 2024 (Figures Finalised as at 2024/04/26)</t>
  </si>
  <si>
    <t>Eastern Cape: Ngqushwa (EC126) - Table C4 Quarterly Budgeted Financial Performance ( Water management                                   ) for 3rd Quarter ended 31 March 2024 (Figures Finalised as at 2024/04/26)</t>
  </si>
  <si>
    <t>Eastern Cape: Raymond Mhlaba (EC129) - Table C4 Quarterly Budgeted Financial Performance ( Water management                                   ) for 3rd Quarter ended 31 March 2024 (Figures Finalised as at 2024/04/26)</t>
  </si>
  <si>
    <t>Eastern Cape: Amathole (DC12) - Table C4 Quarterly Budgeted Financial Performance ( Water management                                   ) for 3rd Quarter ended 31 March 2024 (Figures Finalised as at 2024/04/26)</t>
  </si>
  <si>
    <t>Eastern Cape: Inxuba Yethemba (EC131) - Table C4 Quarterly Budgeted Financial Performance ( Water management                                   ) for 3rd Quarter ended 31 March 2024 (Figures Finalised as at 2024/04/26)</t>
  </si>
  <si>
    <t>Eastern Cape: Intsika Yethu (EC135) - Table C4 Quarterly Budgeted Financial Performance ( Water management                                   ) for 3rd Quarter ended 31 March 2024 (Figures Finalised as at 2024/04/26)</t>
  </si>
  <si>
    <t>Eastern Cape: Emalahleni (EC) (EC136) - Table C4 Quarterly Budgeted Financial Performance ( Water management                                   ) for 3rd Quarter ended 31 March 2024 (Figures Finalised as at 2024/04/26)</t>
  </si>
  <si>
    <t>Eastern Cape: Dr. A.B. Xuma (EC137) - Table C4 Quarterly Budgeted Financial Performance ( Water management                                   ) for 3rd Quarter ended 31 March 2024 (Figures Finalised as at 2024/04/26)</t>
  </si>
  <si>
    <t>Eastern Cape: Sakhisizwe (EC138) - Table C4 Quarterly Budgeted Financial Performance ( Water management                                   ) for 3rd Quarter ended 31 March 2024 (Figures Finalised as at 2024/04/26)</t>
  </si>
  <si>
    <t>Eastern Cape: Enoch Mgijima (EC139) - Table C4 Quarterly Budgeted Financial Performance ( Water management                                   ) for 3rd Quarter ended 31 March 2024 (Figures Finalised as at 2024/04/26)</t>
  </si>
  <si>
    <t>Eastern Cape: Chris Hani (DC13) - Table C4 Quarterly Budgeted Financial Performance ( Water management                                   ) for 3rd Quarter ended 31 March 2024 (Figures Finalised as at 2024/04/26)</t>
  </si>
  <si>
    <t>Eastern Cape: Elundini (EC141) - Table C4 Quarterly Budgeted Financial Performance ( Water management                                   ) for 3rd Quarter ended 31 March 2024 (Figures Finalised as at 2024/04/26)</t>
  </si>
  <si>
    <t>Eastern Cape: Senqu (EC142) - Table C4 Quarterly Budgeted Financial Performance ( Water management                                   ) for 3rd Quarter ended 31 March 2024 (Figures Finalised as at 2024/04/26)</t>
  </si>
  <si>
    <t>Eastern Cape: Walter Sisulu (EC145) - Table C4 Quarterly Budgeted Financial Performance ( Water management                                   ) for 3rd Quarter ended 31 March 2024 (Figures Finalised as at 2024/04/26)</t>
  </si>
  <si>
    <t>Eastern Cape: Joe Gqabi (DC14) - Table C4 Quarterly Budgeted Financial Performance ( Water management                                   ) for 3rd Quarter ended 31 March 2024 (Figures Finalised as at 2024/04/26)</t>
  </si>
  <si>
    <t>Eastern Cape: Ngquza Hills (EC153) - Table C4 Quarterly Budgeted Financial Performance ( Water management                                   ) for 3rd Quarter ended 31 March 2024 (Figures Finalised as at 2024/04/26)</t>
  </si>
  <si>
    <t>Eastern Cape: Port St Johns (EC154) - Table C4 Quarterly Budgeted Financial Performance ( Water management                                   ) for 3rd Quarter ended 31 March 2024 (Figures Finalised as at 2024/04/26)</t>
  </si>
  <si>
    <t>Eastern Cape: Nyandeni (EC155) - Table C4 Quarterly Budgeted Financial Performance ( Water management                                   ) for 3rd Quarter ended 31 March 2024 (Figures Finalised as at 2024/04/26)</t>
  </si>
  <si>
    <t>Eastern Cape: Mhlontlo (EC156) - Table C4 Quarterly Budgeted Financial Performance ( Water management                                   ) for 3rd Quarter ended 31 March 2024 (Figures Finalised as at 2024/04/26)</t>
  </si>
  <si>
    <t>Eastern Cape: King Sabata Dalindyebo (EC157) - Table C4 Quarterly Budgeted Financial Performance ( Water management                                   ) for 3rd Quarter ended 31 March 2024 (Figures Finalised as at 2024/04/26)</t>
  </si>
  <si>
    <t>Eastern Cape: O R Tambo (DC15) - Table C4 Quarterly Budgeted Financial Performance ( Water management                                   ) for 3rd Quarter ended 31 March 2024 (Figures Finalised as at 2024/04/26)</t>
  </si>
  <si>
    <t>Eastern Cape: Matatiele (EC441) - Table C4 Quarterly Budgeted Financial Performance ( Water management                                   ) for 3rd Quarter ended 31 March 2024 (Figures Finalised as at 2024/04/26)</t>
  </si>
  <si>
    <t>Eastern Cape: Umzimvubu (EC442) - Table C4 Quarterly Budgeted Financial Performance ( Water management                                   ) for 3rd Quarter ended 31 March 2024 (Figures Finalised as at 2024/04/26)</t>
  </si>
  <si>
    <t>Eastern Cape: Winnie Madikizela-Mandela (EC443) - Table C4 Quarterly Budgeted Financial Performance ( Water management                                   ) for 3rd Quarter ended 31 March 2024 (Figures Finalised as at 2024/04/26)</t>
  </si>
  <si>
    <t>Eastern Cape: Ntabankulu (EC444) - Table C4 Quarterly Budgeted Financial Performance ( Water management                                   ) for 3rd Quarter ended 31 March 2024 (Figures Finalised as at 2024/04/26)</t>
  </si>
  <si>
    <t>Eastern Cape: Alfred Nzo (DC44) - Table C4 Quarterly Budgeted Financial Performance ( Water management                                   ) for 3rd Quarter ended 31 March 2024 (Figures Finalised as at 2024/04/26)</t>
  </si>
  <si>
    <t>Free State: Mangaung (MAN) - Table C4 Quarterly Budgeted Financial Performance ( Water management                                   ) for 3rd Quarter ended 31 March 2024 (Figures Finalised as at 2024/04/26)</t>
  </si>
  <si>
    <t>Free State: Letsemeng (FS161) - Table C4 Quarterly Budgeted Financial Performance ( Water management                                   ) for 3rd Quarter ended 31 March 2024 (Figures Finalised as at 2024/04/26)</t>
  </si>
  <si>
    <t>Free State: Kopanong (FS162) - Table C4 Quarterly Budgeted Financial Performance ( Water management                                   ) for 3rd Quarter ended 31 March 2024 (Figures Finalised as at 2024/04/26)</t>
  </si>
  <si>
    <t>Free State: Mohokare (FS163) - Table C4 Quarterly Budgeted Financial Performance ( Water management                                   ) for 3rd Quarter ended 31 March 2024 (Figures Finalised as at 2024/04/26)</t>
  </si>
  <si>
    <t>Free State: Xhariep (DC16) - Table C4 Quarterly Budgeted Financial Performance ( Water management                                   ) for 3rd Quarter ended 31 March 2024 (Figures Finalised as at 2024/04/26)</t>
  </si>
  <si>
    <t>Free State: Masilonyana (FS181) - Table C4 Quarterly Budgeted Financial Performance ( Water management                                   ) for 3rd Quarter ended 31 March 2024 (Figures Finalised as at 2024/04/26)</t>
  </si>
  <si>
    <t>Free State: Tokologo (FS182) - Table C4 Quarterly Budgeted Financial Performance ( Water management                                   ) for 3rd Quarter ended 31 March 2024 (Figures Finalised as at 2024/04/26)</t>
  </si>
  <si>
    <t>Free State: Tswelopele (FS183) - Table C4 Quarterly Budgeted Financial Performance ( Water management                                   ) for 3rd Quarter ended 31 March 2024 (Figures Finalised as at 2024/04/26)</t>
  </si>
  <si>
    <t>Free State: Matjhabeng (FS184) - Table C4 Quarterly Budgeted Financial Performance ( Water management                                   ) for 3rd Quarter ended 31 March 2024 (Figures Finalised as at 2024/04/26)</t>
  </si>
  <si>
    <t>Free State: Nala (FS185) - Table C4 Quarterly Budgeted Financial Performance ( Water management                                   ) for 3rd Quarter ended 31 March 2024 (Figures Finalised as at 2024/04/26)</t>
  </si>
  <si>
    <t>Free State: Lejweleputswa (DC18) - Table C4 Quarterly Budgeted Financial Performance ( Water management                                   ) for 3rd Quarter ended 31 March 2024 (Figures Finalised as at 2024/04/26)</t>
  </si>
  <si>
    <t>Free State: Setsoto (FS191) - Table C4 Quarterly Budgeted Financial Performance ( Water management                                   ) for 3rd Quarter ended 31 March 2024 (Figures Finalised as at 2024/04/26)</t>
  </si>
  <si>
    <t>Free State: Dihlabeng (FS192) - Table C4 Quarterly Budgeted Financial Performance ( Water management                                   ) for 3rd Quarter ended 31 March 2024 (Figures Finalised as at 2024/04/26)</t>
  </si>
  <si>
    <t>Free State: Nketoana (FS193) - Table C4 Quarterly Budgeted Financial Performance ( Water management                                   ) for 3rd Quarter ended 31 March 2024 (Figures Finalised as at 2024/04/26)</t>
  </si>
  <si>
    <t>Free State: Maluti-a-Phofung (FS194) - Table C4 Quarterly Budgeted Financial Performance ( Water management                                   ) for 3rd Quarter ended 31 March 2024 (Figures Finalised as at 2024/04/26)</t>
  </si>
  <si>
    <t>Free State: Phumelela (FS195) - Table C4 Quarterly Budgeted Financial Performance ( Water management                                   ) for 3rd Quarter ended 31 March 2024 (Figures Finalised as at 2024/04/26)</t>
  </si>
  <si>
    <t>Free State: Mantsopa (FS196) - Table C4 Quarterly Budgeted Financial Performance ( Water management                                   ) for 3rd Quarter ended 31 March 2024 (Figures Finalised as at 2024/04/26)</t>
  </si>
  <si>
    <t>Free State: Thabo Mofutsanyana (DC19) - Table C4 Quarterly Budgeted Financial Performance ( Water management                                   ) for 3rd Quarter ended 31 March 2024 (Figures Finalised as at 2024/04/26)</t>
  </si>
  <si>
    <t>Free State: Moqhaka (FS201) - Table C4 Quarterly Budgeted Financial Performance ( Water management                                   ) for 3rd Quarter ended 31 March 2024 (Figures Finalised as at 2024/04/26)</t>
  </si>
  <si>
    <t>Free State: Ngwathe (FS203) - Table C4 Quarterly Budgeted Financial Performance ( Water management                                   ) for 3rd Quarter ended 31 March 2024 (Figures Finalised as at 2024/04/26)</t>
  </si>
  <si>
    <t>Free State: Metsimaholo (FS204) - Table C4 Quarterly Budgeted Financial Performance ( Water management                                   ) for 3rd Quarter ended 31 March 2024 (Figures Finalised as at 2024/04/26)</t>
  </si>
  <si>
    <t>Free State: Mafube (FS205) - Table C4 Quarterly Budgeted Financial Performance ( Water management                                   ) for 3rd Quarter ended 31 March 2024 (Figures Finalised as at 2024/04/26)</t>
  </si>
  <si>
    <t>Free State: Fezile Dabi (DC20) - Table C4 Quarterly Budgeted Financial Performance ( Water management                                   ) for 3rd Quarter ended 31 March 2024 (Figures Finalised as at 2024/04/26)</t>
  </si>
  <si>
    <t>Gauteng: City of Ekurhuleni (EKU) - Table C4 Quarterly Budgeted Financial Performance ( Water management                                   ) for 3rd Quarter ended 31 March 2024 (Figures Finalised as at 2024/04/26)</t>
  </si>
  <si>
    <t>Gauteng: City of Johannesburg (JHB) - Table C4 Quarterly Budgeted Financial Performance ( Water management                                   ) for 3rd Quarter ended 31 March 2024 (Figures Finalised as at 2024/04/26)</t>
  </si>
  <si>
    <t>Gauteng: City of Tshwane (TSH) - Table C4 Quarterly Budgeted Financial Performance ( Water management                                   ) for 3rd Quarter ended 31 March 2024 (Figures Finalised as at 2024/04/26)</t>
  </si>
  <si>
    <t>Gauteng: Emfuleni (GT421) - Table C4 Quarterly Budgeted Financial Performance ( Water management                                   ) for 3rd Quarter ended 31 March 2024 (Figures Finalised as at 2024/04/26)</t>
  </si>
  <si>
    <t>Gauteng: Midvaal (GT422) - Table C4 Quarterly Budgeted Financial Performance ( Water management                                   ) for 3rd Quarter ended 31 March 2024 (Figures Finalised as at 2024/04/26)</t>
  </si>
  <si>
    <t>Gauteng: Lesedi (GT423) - Table C4 Quarterly Budgeted Financial Performance ( Water management                                   ) for 3rd Quarter ended 31 March 2024 (Figures Finalised as at 2024/04/26)</t>
  </si>
  <si>
    <t>Gauteng: Sedibeng (DC42) - Table C4 Quarterly Budgeted Financial Performance ( Water management                                   ) for 3rd Quarter ended 31 March 2024 (Figures Finalised as at 2024/04/26)</t>
  </si>
  <si>
    <t>Gauteng: Mogale City (GT481) - Table C4 Quarterly Budgeted Financial Performance ( Water management                                   ) for 3rd Quarter ended 31 March 2024 (Figures Finalised as at 2024/04/26)</t>
  </si>
  <si>
    <t>Gauteng: Merafong City (GT484) - Table C4 Quarterly Budgeted Financial Performance ( Water management                                   ) for 3rd Quarter ended 31 March 2024 (Figures Finalised as at 2024/04/26)</t>
  </si>
  <si>
    <t>Gauteng: Rand West City (GT485) - Table C4 Quarterly Budgeted Financial Performance ( Water management                                   ) for 3rd Quarter ended 31 March 2024 (Figures Finalised as at 2024/04/26)</t>
  </si>
  <si>
    <t>Gauteng: West Rand (DC48) - Table C4 Quarterly Budgeted Financial Performance ( Water management                                   ) for 3rd Quarter ended 31 March 2024 (Figures Finalised as at 2024/04/26)</t>
  </si>
  <si>
    <t>Kwazulu-Natal: eThekwini (ETH) - Table C4 Quarterly Budgeted Financial Performance ( Water management                                   ) for 3rd Quarter ended 31 March 2024 (Figures Finalised as at 2024/04/26)</t>
  </si>
  <si>
    <t>Kwazulu-Natal: Umdoni (KZN212) - Table C4 Quarterly Budgeted Financial Performance ( Water management                                   ) for 3rd Quarter ended 31 March 2024 (Figures Finalised as at 2024/04/26)</t>
  </si>
  <si>
    <t>Kwazulu-Natal: Umzumbe (KZN213) - Table C4 Quarterly Budgeted Financial Performance ( Water management                                   ) for 3rd Quarter ended 31 March 2024 (Figures Finalised as at 2024/04/26)</t>
  </si>
  <si>
    <t>Kwazulu-Natal: uMuziwabantu (KZN214) - Table C4 Quarterly Budgeted Financial Performance ( Water management                                   ) for 3rd Quarter ended 31 March 2024 (Figures Finalised as at 2024/04/26)</t>
  </si>
  <si>
    <t>Kwazulu-Natal: Ray Nkonyeni (KZN216) - Table C4 Quarterly Budgeted Financial Performance ( Water management                                   ) for 3rd Quarter ended 31 March 2024 (Figures Finalised as at 2024/04/26)</t>
  </si>
  <si>
    <t>Kwazulu-Natal: Ugu (DC21) - Table C4 Quarterly Budgeted Financial Performance ( Water management                                   ) for 3rd Quarter ended 31 March 2024 (Figures Finalised as at 2024/04/26)</t>
  </si>
  <si>
    <t>Kwazulu-Natal: uMshwathi (KZN221) - Table C4 Quarterly Budgeted Financial Performance ( Water management                                   ) for 3rd Quarter ended 31 March 2024 (Figures Finalised as at 2024/04/26)</t>
  </si>
  <si>
    <t>Kwazulu-Natal: uMngeni (KZN222) - Table C4 Quarterly Budgeted Financial Performance ( Water management                                   ) for 3rd Quarter ended 31 March 2024 (Figures Finalised as at 2024/04/26)</t>
  </si>
  <si>
    <t>Kwazulu-Natal: Mpofana (KZN223) - Table C4 Quarterly Budgeted Financial Performance ( Water management                                   ) for 3rd Quarter ended 31 March 2024 (Figures Finalised as at 2024/04/26)</t>
  </si>
  <si>
    <t>Kwazulu-Natal: Impendle (KZN224) - Table C4 Quarterly Budgeted Financial Performance ( Water management                                   ) for 3rd Quarter ended 31 March 2024 (Figures Finalised as at 2024/04/26)</t>
  </si>
  <si>
    <t>Kwazulu-Natal: Msunduzi (KZN225) - Table C4 Quarterly Budgeted Financial Performance ( Water management                                   ) for 3rd Quarter ended 31 March 2024 (Figures Finalised as at 2024/04/26)</t>
  </si>
  <si>
    <t>Kwazulu-Natal: Mkhambathini (KZN226) - Table C4 Quarterly Budgeted Financial Performance ( Water management                                   ) for 3rd Quarter ended 31 March 2024 (Figures Finalised as at 2024/04/26)</t>
  </si>
  <si>
    <t>Kwazulu-Natal: Richmond (KZN227) - Table C4 Quarterly Budgeted Financial Performance ( Water management                                   ) for 3rd Quarter ended 31 March 2024 (Figures Finalised as at 2024/04/26)</t>
  </si>
  <si>
    <t>Kwazulu-Natal: uMgungundlovu (DC22) - Table C4 Quarterly Budgeted Financial Performance ( Water management                                   ) for 3rd Quarter ended 31 March 2024 (Figures Finalised as at 2024/04/26)</t>
  </si>
  <si>
    <t>Kwazulu-Natal: Okhahlamba (KZN235) - Table C4 Quarterly Budgeted Financial Performance ( Water management                                   ) for 3rd Quarter ended 31 March 2024 (Figures Finalised as at 2024/04/26)</t>
  </si>
  <si>
    <t>Kwazulu-Natal: Inkosi Langalibalele (KZN237) - Table C4 Quarterly Budgeted Financial Performance ( Water management                                   ) for 3rd Quarter ended 31 March 2024 (Figures Finalised as at 2024/04/26)</t>
  </si>
  <si>
    <t>Kwazulu-Natal: Alfred Duma (KZN238) - Table C4 Quarterly Budgeted Financial Performance ( Water management                                   ) for 3rd Quarter ended 31 March 2024 (Figures Finalised as at 2024/04/26)</t>
  </si>
  <si>
    <t>Kwazulu-Natal: Uthukela (DC23) - Table C4 Quarterly Budgeted Financial Performance ( Water management                                   ) for 3rd Quarter ended 31 March 2024 (Figures Finalised as at 2024/04/26)</t>
  </si>
  <si>
    <t>Kwazulu-Natal: Endumeni (KZN241) - Table C4 Quarterly Budgeted Financial Performance ( Water management                                   ) for 3rd Quarter ended 31 March 2024 (Figures Finalised as at 2024/04/26)</t>
  </si>
  <si>
    <t>Kwazulu-Natal: Nquthu (KZN242) - Table C4 Quarterly Budgeted Financial Performance ( Water management                                   ) for 3rd Quarter ended 31 March 2024 (Figures Finalised as at 2024/04/26)</t>
  </si>
  <si>
    <t>Kwazulu-Natal: Msinga (KZN244) - Table C4 Quarterly Budgeted Financial Performance ( Water management                                   ) for 3rd Quarter ended 31 March 2024 (Figures Finalised as at 2024/04/26)</t>
  </si>
  <si>
    <t>Kwazulu-Natal: Umvoti (KZN245) - Table C4 Quarterly Budgeted Financial Performance ( Water management                                   ) for 3rd Quarter ended 31 March 2024 (Figures Finalised as at 2024/04/26)</t>
  </si>
  <si>
    <t>Kwazulu-Natal: Umzinyathi (DC24) - Table C4 Quarterly Budgeted Financial Performance ( Water management                                   ) for 3rd Quarter ended 31 March 2024 (Figures Finalised as at 2024/04/26)</t>
  </si>
  <si>
    <t>Kwazulu-Natal: Newcastle (KZN252) - Table C4 Quarterly Budgeted Financial Performance ( Water management                                   ) for 3rd Quarter ended 31 March 2024 (Figures Finalised as at 2024/04/26)</t>
  </si>
  <si>
    <t>Kwazulu-Natal: Emadlangeni (KZN253) - Table C4 Quarterly Budgeted Financial Performance ( Water management                                   ) for 3rd Quarter ended 31 March 2024 (Figures Finalised as at 2024/04/26)</t>
  </si>
  <si>
    <t>Kwazulu-Natal: Dannhauser (KZN254) - Table C4 Quarterly Budgeted Financial Performance ( Water management                                   ) for 3rd Quarter ended 31 March 2024 (Figures Finalised as at 2024/04/26)</t>
  </si>
  <si>
    <t>Kwazulu-Natal: Amajuba (DC25) - Table C4 Quarterly Budgeted Financial Performance ( Water management                                   ) for 3rd Quarter ended 31 March 2024 (Figures Finalised as at 2024/04/26)</t>
  </si>
  <si>
    <t>Kwazulu-Natal: eDumbe (KZN261) - Table C4 Quarterly Budgeted Financial Performance ( Water management                                   ) for 3rd Quarter ended 31 March 2024 (Figures Finalised as at 2024/04/26)</t>
  </si>
  <si>
    <t>Kwazulu-Natal: uPhongolo (KZN262) - Table C4 Quarterly Budgeted Financial Performance ( Water management                                   ) for 3rd Quarter ended 31 March 2024 (Figures Finalised as at 2024/04/26)</t>
  </si>
  <si>
    <t>Kwazulu-Natal: Abaqulusi (KZN263) - Table C4 Quarterly Budgeted Financial Performance ( Water management                                   ) for 3rd Quarter ended 31 March 2024 (Figures Finalised as at 2024/04/26)</t>
  </si>
  <si>
    <t>Kwazulu-Natal: Nongoma (KZN265) - Table C4 Quarterly Budgeted Financial Performance ( Water management                                   ) for 3rd Quarter ended 31 March 2024 (Figures Finalised as at 2024/04/26)</t>
  </si>
  <si>
    <t>Kwazulu-Natal: Ulundi (KZN266) - Table C4 Quarterly Budgeted Financial Performance ( Water management                                   ) for 3rd Quarter ended 31 March 2024 (Figures Finalised as at 2024/04/26)</t>
  </si>
  <si>
    <t>Kwazulu-Natal: Zululand (DC26) - Table C4 Quarterly Budgeted Financial Performance ( Water management                                   ) for 3rd Quarter ended 31 March 2024 (Figures Finalised as at 2024/04/26)</t>
  </si>
  <si>
    <t>Kwazulu-Natal: Umhlabuyalingana (KZN271) - Table C4 Quarterly Budgeted Financial Performance ( Water management                                   ) for 3rd Quarter ended 31 March 2024 (Figures Finalised as at 2024/04/26)</t>
  </si>
  <si>
    <t>Kwazulu-Natal: Jozini (KZN272) - Table C4 Quarterly Budgeted Financial Performance ( Water management                                   ) for 3rd Quarter ended 31 March 2024 (Figures Finalised as at 2024/04/26)</t>
  </si>
  <si>
    <t>Kwazulu-Natal: Mtubatuba (KZN275) - Table C4 Quarterly Budgeted Financial Performance ( Water management                                   ) for 3rd Quarter ended 31 March 2024 (Figures Finalised as at 2024/04/26)</t>
  </si>
  <si>
    <t>Kwazulu-Natal: Hlabisa Big Five (KZN276) - Table C4 Quarterly Budgeted Financial Performance ( Water management                                   ) for 3rd Quarter ended 31 March 2024 (Figures Finalised as at 2024/04/26)</t>
  </si>
  <si>
    <t>Kwazulu-Natal: Umkhanyakude (DC27) - Table C4 Quarterly Budgeted Financial Performance ( Water management                                   ) for 3rd Quarter ended 31 March 2024 (Figures Finalised as at 2024/04/26)</t>
  </si>
  <si>
    <t>Kwazulu-Natal: Mfolozi (KZN281) - Table C4 Quarterly Budgeted Financial Performance ( Water management                                   ) for 3rd Quarter ended 31 March 2024 (Figures Finalised as at 2024/04/26)</t>
  </si>
  <si>
    <t>Kwazulu-Natal: uMhlathuze (KZN282) - Table C4 Quarterly Budgeted Financial Performance ( Water management                                   ) for 3rd Quarter ended 31 March 2024 (Figures Finalised as at 2024/04/26)</t>
  </si>
  <si>
    <t>Kwazulu-Natal: uMlalazi (KZN284) - Table C4 Quarterly Budgeted Financial Performance ( Water management                                   ) for 3rd Quarter ended 31 March 2024 (Figures Finalised as at 2024/04/26)</t>
  </si>
  <si>
    <t>Kwazulu-Natal: Mthonjaneni (KZN285) - Table C4 Quarterly Budgeted Financial Performance ( Water management                                   ) for 3rd Quarter ended 31 March 2024 (Figures Finalised as at 2024/04/26)</t>
  </si>
  <si>
    <t>Kwazulu-Natal: Nkandla (KZN286) - Table C4 Quarterly Budgeted Financial Performance ( Water management                                   ) for 3rd Quarter ended 31 March 2024 (Figures Finalised as at 2024/04/26)</t>
  </si>
  <si>
    <t>Kwazulu-Natal: King Cetshwayo (DC28) - Table C4 Quarterly Budgeted Financial Performance ( Water management                                   ) for 3rd Quarter ended 31 March 2024 (Figures Finalised as at 2024/04/26)</t>
  </si>
  <si>
    <t>Kwazulu-Natal: Mandeni (KZN291) - Table C4 Quarterly Budgeted Financial Performance ( Water management                                   ) for 3rd Quarter ended 31 March 2024 (Figures Finalised as at 2024/04/26)</t>
  </si>
  <si>
    <t>Kwazulu-Natal: KwaDukuza (KZN292) - Table C4 Quarterly Budgeted Financial Performance ( Water management                                   ) for 3rd Quarter ended 31 March 2024 (Figures Finalised as at 2024/04/26)</t>
  </si>
  <si>
    <t>Kwazulu-Natal: Ndwedwe (KZN293) - Table C4 Quarterly Budgeted Financial Performance ( Water management                                   ) for 3rd Quarter ended 31 March 2024 (Figures Finalised as at 2024/04/26)</t>
  </si>
  <si>
    <t>Kwazulu-Natal: Maphumulo (KZN294) - Table C4 Quarterly Budgeted Financial Performance ( Water management                                   ) for 3rd Quarter ended 31 March 2024 (Figures Finalised as at 2024/04/26)</t>
  </si>
  <si>
    <t>Kwazulu-Natal: iLembe (DC29) - Table C4 Quarterly Budgeted Financial Performance ( Water management                                   ) for 3rd Quarter ended 31 March 2024 (Figures Finalised as at 2024/04/26)</t>
  </si>
  <si>
    <t>Kwazulu-Natal: Greater Kokstad (KZN433) - Table C4 Quarterly Budgeted Financial Performance ( Water management                                   ) for 3rd Quarter ended 31 March 2024 (Figures Finalised as at 2024/04/26)</t>
  </si>
  <si>
    <t>Kwazulu-Natal: Ubuhlebezwe (KZN434) - Table C4 Quarterly Budgeted Financial Performance ( Water management                                   ) for 3rd Quarter ended 31 March 2024 (Figures Finalised as at 2024/04/26)</t>
  </si>
  <si>
    <t>Kwazulu-Natal: Umzimkhulu (KZN435) - Table C4 Quarterly Budgeted Financial Performance ( Water management                                   ) for 3rd Quarter ended 31 March 2024 (Figures Finalised as at 2024/04/26)</t>
  </si>
  <si>
    <t>Kwazulu-Natal: Dr Nkosazana Dlamini Zuma (KZN436) - Table C4 Quarterly Budgeted Financial Performance ( Water management                                   ) for 3rd Quarter ended 31 March 2024 (Figures Finalised as at 2024/04/26)</t>
  </si>
  <si>
    <t>Kwazulu-Natal: Harry Gwala (DC43) - Table C4 Quarterly Budgeted Financial Performance ( Water management                                   ) for 3rd Quarter ended 31 March 2024 (Figures Finalised as at 2024/04/26)</t>
  </si>
  <si>
    <t>Limpopo: Greater Giyani (LIM331) - Table C4 Quarterly Budgeted Financial Performance ( Water management                                   ) for 3rd Quarter ended 31 March 2024 (Figures Finalised as at 2024/04/26)</t>
  </si>
  <si>
    <t>Limpopo: Greater Letaba (LIM332) - Table C4 Quarterly Budgeted Financial Performance ( Water management                                   ) for 3rd Quarter ended 31 March 2024 (Figures Finalised as at 2024/04/26)</t>
  </si>
  <si>
    <t>Limpopo: Greater Tzaneen (LIM333) - Table C4 Quarterly Budgeted Financial Performance ( Water management                                   ) for 3rd Quarter ended 31 March 2024 (Figures Finalised as at 2024/04/26)</t>
  </si>
  <si>
    <t>Limpopo: Ba-Phalaborwa (LIM334) - Table C4 Quarterly Budgeted Financial Performance ( Water management                                   ) for 3rd Quarter ended 31 March 2024 (Figures Finalised as at 2024/04/26)</t>
  </si>
  <si>
    <t>Limpopo: Maruleng (LIM335) - Table C4 Quarterly Budgeted Financial Performance ( Water management                                   ) for 3rd Quarter ended 31 March 2024 (Figures Finalised as at 2024/04/26)</t>
  </si>
  <si>
    <t>Limpopo: Mopani (DC33) - Table C4 Quarterly Budgeted Financial Performance ( Water management                                   ) for 3rd Quarter ended 31 March 2024 (Figures Finalised as at 2024/04/26)</t>
  </si>
  <si>
    <t>Limpopo: Musina (LIM341) - Table C4 Quarterly Budgeted Financial Performance ( Water management                                   ) for 3rd Quarter ended 31 March 2024 (Figures Finalised as at 2024/04/26)</t>
  </si>
  <si>
    <t>Limpopo: Thulamela (LIM343) - Table C4 Quarterly Budgeted Financial Performance ( Water management                                   ) for 3rd Quarter ended 31 March 2024 (Figures Finalised as at 2024/04/26)</t>
  </si>
  <si>
    <t>Limpopo: Makhado (LIM344) - Table C4 Quarterly Budgeted Financial Performance ( Water management                                   ) for 3rd Quarter ended 31 March 2024 (Figures Finalised as at 2024/04/26)</t>
  </si>
  <si>
    <t>Limpopo: Collins Chabane (LIM345) - Table C4 Quarterly Budgeted Financial Performance ( Water management                                   ) for 3rd Quarter ended 31 March 2024 (Figures Finalised as at 2024/04/26)</t>
  </si>
  <si>
    <t>Limpopo: Vhembe (DC34) - Table C4 Quarterly Budgeted Financial Performance ( Water management                                   ) for 3rd Quarter ended 31 March 2024 (Figures Finalised as at 2024/04/26)</t>
  </si>
  <si>
    <t>Limpopo: Blouberg (LIM351) - Table C4 Quarterly Budgeted Financial Performance ( Water management                                   ) for 3rd Quarter ended 31 March 2024 (Figures Finalised as at 2024/04/26)</t>
  </si>
  <si>
    <t>Limpopo: Molemole (LIM353) - Table C4 Quarterly Budgeted Financial Performance ( Water management                                   ) for 3rd Quarter ended 31 March 2024 (Figures Finalised as at 2024/04/26)</t>
  </si>
  <si>
    <t>Limpopo: Polokwane (LIM354) - Table C4 Quarterly Budgeted Financial Performance ( Water management                                   ) for 3rd Quarter ended 31 March 2024 (Figures Finalised as at 2024/04/26)</t>
  </si>
  <si>
    <t>Limpopo: Lepelle-Nkumpi (LIM355) - Table C4 Quarterly Budgeted Financial Performance ( Water management                                   ) for 3rd Quarter ended 31 March 2024 (Figures Finalised as at 2024/04/26)</t>
  </si>
  <si>
    <t>Limpopo: Capricorn (DC35) - Table C4 Quarterly Budgeted Financial Performance ( Water management                                   ) for 3rd Quarter ended 31 March 2024 (Figures Finalised as at 2024/04/26)</t>
  </si>
  <si>
    <t>Limpopo: Thabazimbi (LIM361) - Table C4 Quarterly Budgeted Financial Performance ( Water management                                   ) for 3rd Quarter ended 31 March 2024 (Figures Finalised as at 2024/04/26)</t>
  </si>
  <si>
    <t>Limpopo: Lephalale (LIM362) - Table C4 Quarterly Budgeted Financial Performance ( Water management                                   ) for 3rd Quarter ended 31 March 2024 (Figures Finalised as at 2024/04/26)</t>
  </si>
  <si>
    <t>Limpopo: Bela Bela (LIM366) - Table C4 Quarterly Budgeted Financial Performance ( Water management                                   ) for 3rd Quarter ended 31 March 2024 (Figures Finalised as at 2024/04/26)</t>
  </si>
  <si>
    <t>Limpopo: Mogalakwena (LIM367) - Table C4 Quarterly Budgeted Financial Performance ( Water management                                   ) for 3rd Quarter ended 31 March 2024 (Figures Finalised as at 2024/04/26)</t>
  </si>
  <si>
    <t>Limpopo: Modimolle-Mookgopong (LIM368) - Table C4 Quarterly Budgeted Financial Performance ( Water management                                   ) for 3rd Quarter ended 31 March 2024 (Figures Finalised as at 2024/04/26)</t>
  </si>
  <si>
    <t>Limpopo: Waterberg (DC36) - Table C4 Quarterly Budgeted Financial Performance ( Water management                                   ) for 3rd Quarter ended 31 March 2024 (Figures Finalised as at 2024/04/26)</t>
  </si>
  <si>
    <t>Limpopo: Ephraim Mogale (LIM471) - Table C4 Quarterly Budgeted Financial Performance ( Water management                                   ) for 3rd Quarter ended 31 March 2024 (Figures Finalised as at 2024/04/26)</t>
  </si>
  <si>
    <t>Limpopo: Elias Motsoaledi (LIM472) - Table C4 Quarterly Budgeted Financial Performance ( Water management                                   ) for 3rd Quarter ended 31 March 2024 (Figures Finalised as at 2024/04/26)</t>
  </si>
  <si>
    <t>Limpopo: Makhuduthamaga (LIM473) - Table C4 Quarterly Budgeted Financial Performance ( Water management                                   ) for 3rd Quarter ended 31 March 2024 (Figures Finalised as at 2024/04/26)</t>
  </si>
  <si>
    <t>Limpopo: Tubatse Fetakgomo (LIM476) - Table C4 Quarterly Budgeted Financial Performance ( Water management                                   ) for 3rd Quarter ended 31 March 2024 (Figures Finalised as at 2024/04/26)</t>
  </si>
  <si>
    <t>Limpopo: Sekhukhune (DC47) - Table C4 Quarterly Budgeted Financial Performance ( Water management                                   ) for 3rd Quarter ended 31 March 2024 (Figures Finalised as at 2024/04/26)</t>
  </si>
  <si>
    <t>Mpumalanga: Albert Luthuli (MP301) - Table C4 Quarterly Budgeted Financial Performance ( Water management                                   ) for 3rd Quarter ended 31 March 2024 (Figures Finalised as at 2024/04/26)</t>
  </si>
  <si>
    <t>Mpumalanga: Msukaligwa (MP302) - Table C4 Quarterly Budgeted Financial Performance ( Water management                                   ) for 3rd Quarter ended 31 March 2024 (Figures Finalised as at 2024/04/26)</t>
  </si>
  <si>
    <t>Mpumalanga: Mkhondo (MP303) - Table C4 Quarterly Budgeted Financial Performance ( Water management                                   ) for 3rd Quarter ended 31 March 2024 (Figures Finalised as at 2024/04/26)</t>
  </si>
  <si>
    <t>Mpumalanga: Pixley Ka Seme (MP) (MP304) - Table C4 Quarterly Budgeted Financial Performance ( Water management                                   ) for 3rd Quarter ended 31 March 2024 (Figures Finalised as at 2024/04/26)</t>
  </si>
  <si>
    <t>Mpumalanga: Lekwa (MP305) - Table C4 Quarterly Budgeted Financial Performance ( Water management                                   ) for 3rd Quarter ended 31 March 2024 (Figures Finalised as at 2024/04/26)</t>
  </si>
  <si>
    <t>Mpumalanga: Dipaleseng (MP306) - Table C4 Quarterly Budgeted Financial Performance ( Water management                                   ) for 3rd Quarter ended 31 March 2024 (Figures Finalised as at 2024/04/26)</t>
  </si>
  <si>
    <t>Mpumalanga: Govan Mbeki (MP307) - Table C4 Quarterly Budgeted Financial Performance ( Water management                                   ) for 3rd Quarter ended 31 March 2024 (Figures Finalised as at 2024/04/26)</t>
  </si>
  <si>
    <t>Mpumalanga: Gert Sibande (DC30) - Table C4 Quarterly Budgeted Financial Performance ( Water management                                   ) for 3rd Quarter ended 31 March 2024 (Figures Finalised as at 2024/04/26)</t>
  </si>
  <si>
    <t>Mpumalanga: Victor Khanye (MP311) - Table C4 Quarterly Budgeted Financial Performance ( Water management                                   ) for 3rd Quarter ended 31 March 2024 (Figures Finalised as at 2024/04/26)</t>
  </si>
  <si>
    <t>Mpumalanga: Emalahleni (MP) (MP312) - Table C4 Quarterly Budgeted Financial Performance ( Water management                                   ) for 3rd Quarter ended 31 March 2024 (Figures Finalised as at 2024/04/26)</t>
  </si>
  <si>
    <t>Mpumalanga: Steve Tshwete (MP313) - Table C4 Quarterly Budgeted Financial Performance ( Water management                                   ) for 3rd Quarter ended 31 March 2024 (Figures Finalised as at 2024/04/26)</t>
  </si>
  <si>
    <t>Mpumalanga: Emakhazeni (MP314) - Table C4 Quarterly Budgeted Financial Performance ( Water management                                   ) for 3rd Quarter ended 31 March 2024 (Figures Finalised as at 2024/04/26)</t>
  </si>
  <si>
    <t>Mpumalanga: Thembisile Hani (MP315) - Table C4 Quarterly Budgeted Financial Performance ( Water management                                   ) for 3rd Quarter ended 31 March 2024 (Figures Finalised as at 2024/04/26)</t>
  </si>
  <si>
    <t>Mpumalanga: Dr J.S. Moroka (MP316) - Table C4 Quarterly Budgeted Financial Performance ( Water management                                   ) for 3rd Quarter ended 31 March 2024 (Figures Finalised as at 2024/04/26)</t>
  </si>
  <si>
    <t>Mpumalanga: Nkangala (DC31) - Table C4 Quarterly Budgeted Financial Performance ( Water management                                   ) for 3rd Quarter ended 31 March 2024 (Figures Finalised as at 2024/04/26)</t>
  </si>
  <si>
    <t>Mpumalanga: Thaba Chweu (MP321) - Table C4 Quarterly Budgeted Financial Performance ( Water management                                   ) for 3rd Quarter ended 31 March 2024 (Figures Finalised as at 2024/04/26)</t>
  </si>
  <si>
    <t>Mpumalanga: Nkomazi (MP324) - Table C4 Quarterly Budgeted Financial Performance ( Water management                                   ) for 3rd Quarter ended 31 March 2024 (Figures Finalised as at 2024/04/26)</t>
  </si>
  <si>
    <t>Mpumalanga: Bushbuckridge (MP325) - Table C4 Quarterly Budgeted Financial Performance ( Water management                                   ) for 3rd Quarter ended 31 March 2024 (Figures Finalised as at 2024/04/26)</t>
  </si>
  <si>
    <t>Mpumalanga: City of Mbombela (MP326) - Table C4 Quarterly Budgeted Financial Performance ( Water management                                   ) for 3rd Quarter ended 31 March 2024 (Figures Finalised as at 2024/04/26)</t>
  </si>
  <si>
    <t>Mpumalanga: Ehlanzeni (DC32) - Table C4 Quarterly Budgeted Financial Performance ( Water management                                   ) for 3rd Quarter ended 31 March 2024 (Figures Finalised as at 2024/04/26)</t>
  </si>
  <si>
    <t>Northern Cape: Joe Morolong (NC451) - Table C4 Quarterly Budgeted Financial Performance ( Water management                                   ) for 3rd Quarter ended 31 March 2024 (Figures Finalised as at 2024/04/26)</t>
  </si>
  <si>
    <t>Northern Cape: Ga-Segonyana (NC452) - Table C4 Quarterly Budgeted Financial Performance ( Water management                                   ) for 3rd Quarter ended 31 March 2024 (Figures Finalised as at 2024/04/26)</t>
  </si>
  <si>
    <t>Northern Cape: Gamagara (NC453) - Table C4 Quarterly Budgeted Financial Performance ( Water management                                   ) for 3rd Quarter ended 31 March 2024 (Figures Finalised as at 2024/04/26)</t>
  </si>
  <si>
    <t>Northern Cape: John Taolo Gaetsewe (DC45) - Table C4 Quarterly Budgeted Financial Performance ( Water management                                   ) for 3rd Quarter ended 31 March 2024 (Figures Finalised as at 2024/04/26)</t>
  </si>
  <si>
    <t>Northern Cape: Richtersveld (NC061) - Table C4 Quarterly Budgeted Financial Performance ( Water management                                   ) for 3rd Quarter ended 31 March 2024 (Figures Finalised as at 2024/04/26)</t>
  </si>
  <si>
    <t>Northern Cape: Nama Khoi (NC062) - Table C4 Quarterly Budgeted Financial Performance ( Water management                                   ) for 3rd Quarter ended 31 March 2024 (Figures Finalised as at 2024/04/26)</t>
  </si>
  <si>
    <t>Northern Cape: Kamiesberg (NC064) - Table C4 Quarterly Budgeted Financial Performance ( Water management                                   ) for 3rd Quarter ended 31 March 2024 (Figures Finalised as at 2024/04/26)</t>
  </si>
  <si>
    <t>Northern Cape: Hantam (NC065) - Table C4 Quarterly Budgeted Financial Performance ( Water management                                   ) for 3rd Quarter ended 31 March 2024 (Figures Finalised as at 2024/04/26)</t>
  </si>
  <si>
    <t>Northern Cape: Karoo Hoogland (NC066) - Table C4 Quarterly Budgeted Financial Performance ( Water management                                   ) for 3rd Quarter ended 31 March 2024 (Figures Finalised as at 2024/04/26)</t>
  </si>
  <si>
    <t>Northern Cape: Khai-Ma (NC067) - Table C4 Quarterly Budgeted Financial Performance ( Water management                                   ) for 3rd Quarter ended 31 March 2024 (Figures Finalised as at 2024/04/26)</t>
  </si>
  <si>
    <t>Northern Cape: Namakwa (DC6) - Table C4 Quarterly Budgeted Financial Performance ( Water management                                   ) for 3rd Quarter ended 31 March 2024 (Figures Finalised as at 2024/04/26)</t>
  </si>
  <si>
    <t>Northern Cape: Ubuntu (NC071) - Table C4 Quarterly Budgeted Financial Performance ( Water management                                   ) for 3rd Quarter ended 31 March 2024 (Figures Finalised as at 2024/04/26)</t>
  </si>
  <si>
    <t>Northern Cape: Umsobomvu (NC072) - Table C4 Quarterly Budgeted Financial Performance ( Water management                                   ) for 3rd Quarter ended 31 March 2024 (Figures Finalised as at 2024/04/26)</t>
  </si>
  <si>
    <t>Northern Cape: Emthanjeni (NC073) - Table C4 Quarterly Budgeted Financial Performance ( Water management                                   ) for 3rd Quarter ended 31 March 2024 (Figures Finalised as at 2024/04/26)</t>
  </si>
  <si>
    <t>Northern Cape: Kareeberg (NC074) - Table C4 Quarterly Budgeted Financial Performance ( Water management                                   ) for 3rd Quarter ended 31 March 2024 (Figures Finalised as at 2024/04/26)</t>
  </si>
  <si>
    <t>Northern Cape: Renosterberg (NC075) - Table C4 Quarterly Budgeted Financial Performance ( Water management                                   ) for 3rd Quarter ended 31 March 2024 (Figures Finalised as at 2024/04/26)</t>
  </si>
  <si>
    <t>Northern Cape: Thembelihle (NC076) - Table C4 Quarterly Budgeted Financial Performance ( Water management                                   ) for 3rd Quarter ended 31 March 2024 (Figures Finalised as at 2024/04/26)</t>
  </si>
  <si>
    <t>Northern Cape: Siyathemba (NC077) - Table C4 Quarterly Budgeted Financial Performance ( Water management                                   ) for 3rd Quarter ended 31 March 2024 (Figures Finalised as at 2024/04/26)</t>
  </si>
  <si>
    <t>Northern Cape: Siyancuma (NC078) - Table C4 Quarterly Budgeted Financial Performance ( Water management                                   ) for 3rd Quarter ended 31 March 2024 (Figures Finalised as at 2024/04/26)</t>
  </si>
  <si>
    <t>Northern Cape: Pixley Ka Seme (NC) (DC7) - Table C4 Quarterly Budgeted Financial Performance ( Water management                                   ) for 3rd Quarter ended 31 March 2024 (Figures Finalised as at 2024/04/26)</t>
  </si>
  <si>
    <t>Northern Cape: !Kai! Garib (NC082) - Table C4 Quarterly Budgeted Financial Performance ( Water management                                   ) for 3rd Quarter ended 31 March 2024 (Figures Finalised as at 2024/04/26)</t>
  </si>
  <si>
    <t>Northern Cape: !Kheis (NC084) - Table C4 Quarterly Budgeted Financial Performance ( Water management                                   ) for 3rd Quarter ended 31 March 2024 (Figures Finalised as at 2024/04/26)</t>
  </si>
  <si>
    <t>Northern Cape: Tsantsabane (NC085) - Table C4 Quarterly Budgeted Financial Performance ( Water management                                   ) for 3rd Quarter ended 31 March 2024 (Figures Finalised as at 2024/04/26)</t>
  </si>
  <si>
    <t>Northern Cape: Kgatelopele (NC086) - Table C4 Quarterly Budgeted Financial Performance ( Water management                                   ) for 3rd Quarter ended 31 March 2024 (Figures Finalised as at 2024/04/26)</t>
  </si>
  <si>
    <t>Northern Cape: Dawid Kruiper (NC087) - Table C4 Quarterly Budgeted Financial Performance ( Water management                                   ) for 3rd Quarter ended 31 March 2024 (Figures Finalised as at 2024/04/26)</t>
  </si>
  <si>
    <t>Northern Cape: Z F Mgcawu (DC8) - Table C4 Quarterly Budgeted Financial Performance ( Water management                                   ) for 3rd Quarter ended 31 March 2024 (Figures Finalised as at 2024/04/26)</t>
  </si>
  <si>
    <t>Northern Cape: Sol Plaatje (NC091) - Table C4 Quarterly Budgeted Financial Performance ( Water management                                   ) for 3rd Quarter ended 31 March 2024 (Figures Finalised as at 2024/04/26)</t>
  </si>
  <si>
    <t>Northern Cape: Dikgatlong (NC092) - Table C4 Quarterly Budgeted Financial Performance ( Water management                                   ) for 3rd Quarter ended 31 March 2024 (Figures Finalised as at 2024/04/26)</t>
  </si>
  <si>
    <t>Northern Cape: Magareng (NC093) - Table C4 Quarterly Budgeted Financial Performance ( Water management                                   ) for 3rd Quarter ended 31 March 2024 (Figures Finalised as at 2024/04/26)</t>
  </si>
  <si>
    <t>Northern Cape: Phokwane (NC094) - Table C4 Quarterly Budgeted Financial Performance ( Water management                                   ) for 3rd Quarter ended 31 March 2024 (Figures Finalised as at 2024/04/26)</t>
  </si>
  <si>
    <t>Northern Cape: Frances Baard (DC9) - Table C4 Quarterly Budgeted Financial Performance ( Water management                                   ) for 3rd Quarter ended 31 March 2024 (Figures Finalised as at 2024/04/26)</t>
  </si>
  <si>
    <t>North West: Moretele (NW371) - Table C4 Quarterly Budgeted Financial Performance ( Water management                                   ) for 3rd Quarter ended 31 March 2024 (Figures Finalised as at 2024/04/26)</t>
  </si>
  <si>
    <t>North West: Madibeng (NW372) - Table C4 Quarterly Budgeted Financial Performance ( Water management                                   ) for 3rd Quarter ended 31 March 2024 (Figures Finalised as at 2024/04/26)</t>
  </si>
  <si>
    <t>North West: Rustenburg (NW373) - Table C4 Quarterly Budgeted Financial Performance ( Water management                                   ) for 3rd Quarter ended 31 March 2024 (Figures Finalised as at 2024/04/26)</t>
  </si>
  <si>
    <t>North West: Kgetlengrivier (NW374) - Table C4 Quarterly Budgeted Financial Performance ( Water management                                   ) for 3rd Quarter ended 31 March 2024 (Figures Finalised as at 2024/04/26)</t>
  </si>
  <si>
    <t>North West: Moses Kotane (NW375) - Table C4 Quarterly Budgeted Financial Performance ( Water management                                   ) for 3rd Quarter ended 31 March 2024 (Figures Finalised as at 2024/04/26)</t>
  </si>
  <si>
    <t>North West: Bojanala Platinum (DC37) - Table C4 Quarterly Budgeted Financial Performance ( Water management                                   ) for 3rd Quarter ended 31 March 2024 (Figures Finalised as at 2024/04/26)</t>
  </si>
  <si>
    <t>North West: Ratlou (NW381) - Table C4 Quarterly Budgeted Financial Performance ( Water management                                   ) for 3rd Quarter ended 31 March 2024 (Figures Finalised as at 2024/04/26)</t>
  </si>
  <si>
    <t>North West: Tswaing (NW382) - Table C4 Quarterly Budgeted Financial Performance ( Water management                                   ) for 3rd Quarter ended 31 March 2024 (Figures Finalised as at 2024/04/26)</t>
  </si>
  <si>
    <t>North West: Mafikeng (NW383) - Table C4 Quarterly Budgeted Financial Performance ( Water management                                   ) for 3rd Quarter ended 31 March 2024 (Figures Finalised as at 2024/04/26)</t>
  </si>
  <si>
    <t>North West: Ditsobotla (NW384) - Table C4 Quarterly Budgeted Financial Performance ( Water management                                   ) for 3rd Quarter ended 31 March 2024 (Figures Finalised as at 2024/04/26)</t>
  </si>
  <si>
    <t>North West: Ramotshere Moiloa (NW385) - Table C4 Quarterly Budgeted Financial Performance ( Water management                                   ) for 3rd Quarter ended 31 March 2024 (Figures Finalised as at 2024/04/26)</t>
  </si>
  <si>
    <t>North West: Ngaka Modiri Molema (DC38) - Table C4 Quarterly Budgeted Financial Performance ( Water management                                   ) for 3rd Quarter ended 31 March 2024 (Figures Finalised as at 2024/04/26)</t>
  </si>
  <si>
    <t>North West: Naledi (NW) (NW392) - Table C4 Quarterly Budgeted Financial Performance ( Water management                                   ) for 3rd Quarter ended 31 March 2024 (Figures Finalised as at 2024/04/26)</t>
  </si>
  <si>
    <t>North West: Mamusa (NW393) - Table C4 Quarterly Budgeted Financial Performance ( Water management                                   ) for 3rd Quarter ended 31 March 2024 (Figures Finalised as at 2024/04/26)</t>
  </si>
  <si>
    <t>North West: Greater Taung (NW394) - Table C4 Quarterly Budgeted Financial Performance ( Water management                                   ) for 3rd Quarter ended 31 March 2024 (Figures Finalised as at 2024/04/26)</t>
  </si>
  <si>
    <t>North West: Lekwa-Teemane (NW396) - Table C4 Quarterly Budgeted Financial Performance ( Water management                                   ) for 3rd Quarter ended 31 March 2024 (Figures Finalised as at 2024/04/26)</t>
  </si>
  <si>
    <t>North West: Kagisano-Molopo (NW397) - Table C4 Quarterly Budgeted Financial Performance ( Water management                                   ) for 3rd Quarter ended 31 March 2024 (Figures Finalised as at 2024/04/26)</t>
  </si>
  <si>
    <t>North West: Dr Ruth Segomotsi Mompati (DC39) - Table C4 Quarterly Budgeted Financial Performance ( Water management                                   ) for 3rd Quarter ended 31 March 2024 (Figures Finalised as at 2024/04/26)</t>
  </si>
  <si>
    <t>North West: City of Matlosana (NW403) - Table C4 Quarterly Budgeted Financial Performance ( Water management                                   ) for 3rd Quarter ended 31 March 2024 (Figures Finalised as at 2024/04/26)</t>
  </si>
  <si>
    <t>North West: Maquassi Hills (NW404) - Table C4 Quarterly Budgeted Financial Performance ( Water management                                   ) for 3rd Quarter ended 31 March 2024 (Figures Finalised as at 2024/04/26)</t>
  </si>
  <si>
    <t>North West: J B Marks (NW405) - Table C4 Quarterly Budgeted Financial Performance ( Water management                                   ) for 3rd Quarter ended 31 March 2024 (Figures Finalised as at 2024/04/26)</t>
  </si>
  <si>
    <t>North West: Dr Kenneth Kaunda (DC40) - Table C4 Quarterly Budgeted Financial Performance ( Water management                                   ) for 3rd Quarter ended 31 March 2024 (Figures Finalised as at 2024/04/26)</t>
  </si>
  <si>
    <t>Western Cape: Cape Town (CPT) - Table C4 Quarterly Budgeted Financial Performance ( Water management                                   ) for 3rd Quarter ended 31 March 2024 (Figures Finalised as at 2024/04/26)</t>
  </si>
  <si>
    <t>Western Cape: Matzikama (WC011) - Table C4 Quarterly Budgeted Financial Performance ( Water management                                   ) for 3rd Quarter ended 31 March 2024 (Figures Finalised as at 2024/04/26)</t>
  </si>
  <si>
    <t>Western Cape: Cederberg (WC012) - Table C4 Quarterly Budgeted Financial Performance ( Water management                                   ) for 3rd Quarter ended 31 March 2024 (Figures Finalised as at 2024/04/26)</t>
  </si>
  <si>
    <t>Western Cape: Bergrivier (WC013) - Table C4 Quarterly Budgeted Financial Performance ( Water management                                   ) for 3rd Quarter ended 31 March 2024 (Figures Finalised as at 2024/04/26)</t>
  </si>
  <si>
    <t>Western Cape: Saldanha Bay (WC014) - Table C4 Quarterly Budgeted Financial Performance ( Water management                                   ) for 3rd Quarter ended 31 March 2024 (Figures Finalised as at 2024/04/26)</t>
  </si>
  <si>
    <t>Western Cape: Swartland (WC015) - Table C4 Quarterly Budgeted Financial Performance ( Water management                                   ) for 3rd Quarter ended 31 March 2024 (Figures Finalised as at 2024/04/26)</t>
  </si>
  <si>
    <t>Western Cape: West Coast (DC1) - Table C4 Quarterly Budgeted Financial Performance ( Water management                                   ) for 3rd Quarter ended 31 March 2024 (Figures Finalised as at 2024/04/26)</t>
  </si>
  <si>
    <t>Western Cape: Witzenberg (WC022) - Table C4 Quarterly Budgeted Financial Performance ( Water management                                   ) for 3rd Quarter ended 31 March 2024 (Figures Finalised as at 2024/04/26)</t>
  </si>
  <si>
    <t>Western Cape: Drakenstein (WC023) - Table C4 Quarterly Budgeted Financial Performance ( Water management                                   ) for 3rd Quarter ended 31 March 2024 (Figures Finalised as at 2024/04/26)</t>
  </si>
  <si>
    <t>Western Cape: Stellenbosch (WC024) - Table C4 Quarterly Budgeted Financial Performance ( Water management                                   ) for 3rd Quarter ended 31 March 2024 (Figures Finalised as at 2024/04/26)</t>
  </si>
  <si>
    <t>Western Cape: Breede Valley (WC025) - Table C4 Quarterly Budgeted Financial Performance ( Water management                                   ) for 3rd Quarter ended 31 March 2024 (Figures Finalised as at 2024/04/26)</t>
  </si>
  <si>
    <t>Western Cape: Langeberg (WC026) - Table C4 Quarterly Budgeted Financial Performance ( Water management                                   ) for 3rd Quarter ended 31 March 2024 (Figures Finalised as at 2024/04/26)</t>
  </si>
  <si>
    <t>Western Cape: Cape Winelands DM (DC2) - Table C4 Quarterly Budgeted Financial Performance ( Water management                                   ) for 3rd Quarter ended 31 March 2024 (Figures Finalised as at 2024/04/26)</t>
  </si>
  <si>
    <t>Western Cape: Theewaterskloof (WC031) - Table C4 Quarterly Budgeted Financial Performance ( Water management                                   ) for 3rd Quarter ended 31 March 2024 (Figures Finalised as at 2024/04/26)</t>
  </si>
  <si>
    <t>Western Cape: Overstrand (WC032) - Table C4 Quarterly Budgeted Financial Performance ( Water management                                   ) for 3rd Quarter ended 31 March 2024 (Figures Finalised as at 2024/04/26)</t>
  </si>
  <si>
    <t>Western Cape: Cape Agulhas (WC033) - Table C4 Quarterly Budgeted Financial Performance ( Water management                                   ) for 3rd Quarter ended 31 March 2024 (Figures Finalised as at 2024/04/26)</t>
  </si>
  <si>
    <t>Western Cape: Swellendam (WC034) - Table C4 Quarterly Budgeted Financial Performance ( Water management                                   ) for 3rd Quarter ended 31 March 2024 (Figures Finalised as at 2024/04/26)</t>
  </si>
  <si>
    <t>Western Cape: Overberg (DC3) - Table C4 Quarterly Budgeted Financial Performance ( Water management                                   ) for 3rd Quarter ended 31 March 2024 (Figures Finalised as at 2024/04/26)</t>
  </si>
  <si>
    <t>Western Cape: Kannaland (WC041) - Table C4 Quarterly Budgeted Financial Performance ( Water management                                   ) for 3rd Quarter ended 31 March 2024 (Figures Finalised as at 2024/04/26)</t>
  </si>
  <si>
    <t>Western Cape: Hessequa (WC042) - Table C4 Quarterly Budgeted Financial Performance ( Water management                                   ) for 3rd Quarter ended 31 March 2024 (Figures Finalised as at 2024/04/26)</t>
  </si>
  <si>
    <t>Western Cape: Mossel Bay (WC043) - Table C4 Quarterly Budgeted Financial Performance ( Water management                                   ) for 3rd Quarter ended 31 March 2024 (Figures Finalised as at 2024/04/26)</t>
  </si>
  <si>
    <t>Western Cape: George (WC044) - Table C4 Quarterly Budgeted Financial Performance ( Water management                                   ) for 3rd Quarter ended 31 March 2024 (Figures Finalised as at 2024/04/26)</t>
  </si>
  <si>
    <t>Western Cape: Oudtshoorn (WC045) - Table C4 Quarterly Budgeted Financial Performance ( Water management                                   ) for 3rd Quarter ended 31 March 2024 (Figures Finalised as at 2024/04/26)</t>
  </si>
  <si>
    <t>Western Cape: Bitou (WC047) - Table C4 Quarterly Budgeted Financial Performance ( Water management                                   ) for 3rd Quarter ended 31 March 2024 (Figures Finalised as at 2024/04/26)</t>
  </si>
  <si>
    <t>Western Cape: Knysna (WC048) - Table C4 Quarterly Budgeted Financial Performance ( Water management                                   ) for 3rd Quarter ended 31 March 2024 (Figures Finalised as at 2024/04/26)</t>
  </si>
  <si>
    <t>Western Cape: Garden Route (DC4) - Table C4 Quarterly Budgeted Financial Performance ( Water management                                   ) for 3rd Quarter ended 31 March 2024 (Figures Finalised as at 2024/04/26)</t>
  </si>
  <si>
    <t>Western Cape: Laingsburg (WC051) - Table C4 Quarterly Budgeted Financial Performance ( Water management                                   ) for 3rd Quarter ended 31 March 2024 (Figures Finalised as at 2024/04/26)</t>
  </si>
  <si>
    <t>Western Cape: Prince Albert (WC052) - Table C4 Quarterly Budgeted Financial Performance ( Water management                                   ) for 3rd Quarter ended 31 March 2024 (Figures Finalised as at 2024/04/26)</t>
  </si>
  <si>
    <t>Western Cape: Beaufort West (WC053) - Table C4 Quarterly Budgeted Financial Performance ( Water management                                   ) for 3rd Quarter ended 31 March 2024 (Figures Finalised as at 2024/04/26)</t>
  </si>
  <si>
    <t>Western Cape: Central Karoo (DC5)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</si>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</sst>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31956555</v>
      </c>
      <c r="D6" s="20"/>
      <c r="E6" s="21">
        <v>3961014</v>
      </c>
      <c r="F6" s="22">
        <v>4719084</v>
      </c>
      <c r="G6" s="22">
        <v>-131438</v>
      </c>
      <c r="H6" s="22">
        <v>-158544</v>
      </c>
      <c r="I6" s="22">
        <v>-152196</v>
      </c>
      <c r="J6" s="22">
        <v>-442178</v>
      </c>
      <c r="K6" s="22">
        <v>-2212040</v>
      </c>
      <c r="L6" s="22">
        <v>-6231195</v>
      </c>
      <c r="M6" s="22">
        <v>-3735383</v>
      </c>
      <c r="N6" s="22">
        <v>-12178618</v>
      </c>
      <c r="O6" s="22">
        <v>-3848746</v>
      </c>
      <c r="P6" s="22">
        <v>-2802414</v>
      </c>
      <c r="Q6" s="22">
        <v>-3495004</v>
      </c>
      <c r="R6" s="22">
        <v>-10146164</v>
      </c>
      <c r="S6" s="22"/>
      <c r="T6" s="22"/>
      <c r="U6" s="22"/>
      <c r="V6" s="22"/>
      <c r="W6" s="22">
        <v>-22766960</v>
      </c>
      <c r="X6" s="22">
        <v>3549613</v>
      </c>
      <c r="Y6" s="22">
        <v>-26316573</v>
      </c>
      <c r="Z6" s="23">
        <v>-741.39273774352296</v>
      </c>
      <c r="AA6" s="20">
        <v>4719084</v>
      </c>
    </row>
    <row r="7" spans="1:27" x14ac:dyDescent="0.25">
      <c r="A7" s="19" t="s">
        <v>35</v>
      </c>
      <c r="B7" s="15" t="s">
        <v>32</v>
      </c>
      <c r="C7" s="20">
        <v>33837151785</v>
      </c>
      <c r="D7" s="20"/>
      <c r="E7" s="21">
        <v>59848448884</v>
      </c>
      <c r="F7" s="22">
        <v>59894185470</v>
      </c>
      <c r="G7" s="22">
        <v>3804859413</v>
      </c>
      <c r="H7" s="22">
        <v>3647441000</v>
      </c>
      <c r="I7" s="22">
        <v>5326875341</v>
      </c>
      <c r="J7" s="22">
        <v>12779175754</v>
      </c>
      <c r="K7" s="22">
        <v>5443273923</v>
      </c>
      <c r="L7" s="22">
        <v>3010817781</v>
      </c>
      <c r="M7" s="22">
        <v>4958087051</v>
      </c>
      <c r="N7" s="22">
        <v>13412178755</v>
      </c>
      <c r="O7" s="22">
        <v>4436599311</v>
      </c>
      <c r="P7" s="22">
        <v>5522686599</v>
      </c>
      <c r="Q7" s="22">
        <v>4638622004</v>
      </c>
      <c r="R7" s="22">
        <v>14597907914</v>
      </c>
      <c r="S7" s="22"/>
      <c r="T7" s="22"/>
      <c r="U7" s="22"/>
      <c r="V7" s="22"/>
      <c r="W7" s="22">
        <v>40789262423</v>
      </c>
      <c r="X7" s="22">
        <v>44996977120</v>
      </c>
      <c r="Y7" s="22">
        <v>-4207714697</v>
      </c>
      <c r="Z7" s="23">
        <v>-9.3511052659796974</v>
      </c>
      <c r="AA7" s="20">
        <v>59894185470</v>
      </c>
    </row>
    <row r="8" spans="1:27" x14ac:dyDescent="0.25">
      <c r="A8" s="19" t="s">
        <v>36</v>
      </c>
      <c r="B8" s="15" t="s">
        <v>32</v>
      </c>
      <c r="C8" s="20">
        <v>68532672</v>
      </c>
      <c r="D8" s="20"/>
      <c r="E8" s="21">
        <v>3437272164</v>
      </c>
      <c r="F8" s="22">
        <v>3433291792</v>
      </c>
      <c r="G8" s="22">
        <v>256145794</v>
      </c>
      <c r="H8" s="22">
        <v>392810117</v>
      </c>
      <c r="I8" s="22">
        <v>161432775</v>
      </c>
      <c r="J8" s="22">
        <v>810388686</v>
      </c>
      <c r="K8" s="22">
        <v>295557419</v>
      </c>
      <c r="L8" s="22">
        <v>236331159</v>
      </c>
      <c r="M8" s="22">
        <v>304872230</v>
      </c>
      <c r="N8" s="22">
        <v>836760808</v>
      </c>
      <c r="O8" s="22">
        <v>160709116</v>
      </c>
      <c r="P8" s="22">
        <v>306881059</v>
      </c>
      <c r="Q8" s="22">
        <v>257145726</v>
      </c>
      <c r="R8" s="22">
        <v>724735901</v>
      </c>
      <c r="S8" s="22"/>
      <c r="T8" s="22"/>
      <c r="U8" s="22"/>
      <c r="V8" s="22"/>
      <c r="W8" s="22">
        <v>2371885395</v>
      </c>
      <c r="X8" s="22">
        <v>2574348006</v>
      </c>
      <c r="Y8" s="22">
        <v>-202462611</v>
      </c>
      <c r="Z8" s="23">
        <v>-7.86461700314499</v>
      </c>
      <c r="AA8" s="20">
        <v>3433291792</v>
      </c>
    </row>
    <row r="9" spans="1:27" x14ac:dyDescent="0.25">
      <c r="A9" s="19" t="s">
        <v>37</v>
      </c>
      <c r="B9" s="15" t="s">
        <v>32</v>
      </c>
      <c r="C9" s="20">
        <v>23771355</v>
      </c>
      <c r="D9" s="20"/>
      <c r="E9" s="21">
        <v>24711762</v>
      </c>
      <c r="F9" s="22">
        <v>162040</v>
      </c>
      <c r="G9" s="22">
        <v>-12163</v>
      </c>
      <c r="H9" s="22">
        <v>-11901</v>
      </c>
      <c r="I9" s="22">
        <v>995</v>
      </c>
      <c r="J9" s="22">
        <v>-23069</v>
      </c>
      <c r="K9" s="22">
        <v>-17918</v>
      </c>
      <c r="L9" s="22">
        <v>-14025</v>
      </c>
      <c r="M9" s="22">
        <v>-17639</v>
      </c>
      <c r="N9" s="22">
        <v>-49582</v>
      </c>
      <c r="O9" s="22">
        <v>-17918</v>
      </c>
      <c r="P9" s="22">
        <v>-17918</v>
      </c>
      <c r="Q9" s="22">
        <v>-5162</v>
      </c>
      <c r="R9" s="22">
        <v>-40998</v>
      </c>
      <c r="S9" s="22"/>
      <c r="T9" s="22"/>
      <c r="U9" s="22"/>
      <c r="V9" s="22"/>
      <c r="W9" s="22">
        <v>-113649</v>
      </c>
      <c r="X9" s="22">
        <v>34096</v>
      </c>
      <c r="Y9" s="22">
        <v>-147745</v>
      </c>
      <c r="Z9" s="23">
        <v>-433.32062412013136</v>
      </c>
      <c r="AA9" s="20">
        <v>162040</v>
      </c>
    </row>
    <row r="10" spans="1:27" x14ac:dyDescent="0.25">
      <c r="A10" s="19" t="s">
        <v>38</v>
      </c>
      <c r="B10" s="15" t="s">
        <v>32</v>
      </c>
      <c r="C10" s="20">
        <v>21348775</v>
      </c>
      <c r="D10" s="20"/>
      <c r="E10" s="21">
        <v>165198048</v>
      </c>
      <c r="F10" s="22">
        <v>86038500</v>
      </c>
      <c r="G10" s="22">
        <v>-2750761</v>
      </c>
      <c r="H10" s="22">
        <v>-12694040</v>
      </c>
      <c r="I10" s="22">
        <v>-2050982</v>
      </c>
      <c r="J10" s="22">
        <v>-17495783</v>
      </c>
      <c r="K10" s="22">
        <v>7995174</v>
      </c>
      <c r="L10" s="22">
        <v>19146484</v>
      </c>
      <c r="M10" s="22">
        <v>64492363</v>
      </c>
      <c r="N10" s="22">
        <v>91634021</v>
      </c>
      <c r="O10" s="22">
        <v>-1587357</v>
      </c>
      <c r="P10" s="22">
        <v>3340511</v>
      </c>
      <c r="Q10" s="22">
        <v>18132479</v>
      </c>
      <c r="R10" s="22">
        <v>19885633</v>
      </c>
      <c r="S10" s="22"/>
      <c r="T10" s="22"/>
      <c r="U10" s="22"/>
      <c r="V10" s="22"/>
      <c r="W10" s="22">
        <v>94023871</v>
      </c>
      <c r="X10" s="22">
        <v>96004235</v>
      </c>
      <c r="Y10" s="22">
        <v>-1980364</v>
      </c>
      <c r="Z10" s="23">
        <v>-2.0627881676261466</v>
      </c>
      <c r="AA10" s="20">
        <v>86038500</v>
      </c>
    </row>
    <row r="11" spans="1:27" x14ac:dyDescent="0.25">
      <c r="A11" s="19" t="s">
        <v>39</v>
      </c>
      <c r="B11" s="15" t="s">
        <v>32</v>
      </c>
      <c r="C11" s="20">
        <v>2423503</v>
      </c>
      <c r="D11" s="20"/>
      <c r="E11" s="21">
        <v>2306689</v>
      </c>
      <c r="F11" s="22">
        <v>2306689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>
        <v>71512</v>
      </c>
      <c r="P11" s="22">
        <v>1742611</v>
      </c>
      <c r="Q11" s="22">
        <v>64104</v>
      </c>
      <c r="R11" s="22">
        <v>1878227</v>
      </c>
      <c r="S11" s="22"/>
      <c r="T11" s="22"/>
      <c r="U11" s="22"/>
      <c r="V11" s="22"/>
      <c r="W11" s="22">
        <v>2386042</v>
      </c>
      <c r="X11" s="22">
        <v>1730007</v>
      </c>
      <c r="Y11" s="22">
        <v>656035</v>
      </c>
      <c r="Z11" s="23">
        <v>37.920944828546936</v>
      </c>
      <c r="AA11" s="20">
        <v>2306689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4053090738</v>
      </c>
      <c r="D13" s="20"/>
      <c r="E13" s="21">
        <v>3543587472</v>
      </c>
      <c r="F13" s="22">
        <v>4183547442</v>
      </c>
      <c r="G13" s="22">
        <v>325273022</v>
      </c>
      <c r="H13" s="22">
        <v>345022683</v>
      </c>
      <c r="I13" s="22">
        <v>507677197</v>
      </c>
      <c r="J13" s="22">
        <v>1177972902</v>
      </c>
      <c r="K13" s="22">
        <v>384655919</v>
      </c>
      <c r="L13" s="22">
        <v>352941594</v>
      </c>
      <c r="M13" s="22">
        <v>403983070</v>
      </c>
      <c r="N13" s="22">
        <v>1141580583</v>
      </c>
      <c r="O13" s="22">
        <v>785267974</v>
      </c>
      <c r="P13" s="22">
        <v>404057791</v>
      </c>
      <c r="Q13" s="22">
        <v>472508253</v>
      </c>
      <c r="R13" s="22">
        <v>1661834018</v>
      </c>
      <c r="S13" s="22"/>
      <c r="T13" s="22"/>
      <c r="U13" s="22"/>
      <c r="V13" s="22"/>
      <c r="W13" s="22">
        <v>3981387503</v>
      </c>
      <c r="X13" s="22">
        <v>3051511105</v>
      </c>
      <c r="Y13" s="22">
        <v>929876398</v>
      </c>
      <c r="Z13" s="23">
        <v>30.472653252887312</v>
      </c>
      <c r="AA13" s="20">
        <v>4183547442</v>
      </c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>
        <v>11605294</v>
      </c>
      <c r="F14" s="22">
        <v>12424326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>
        <v>29941</v>
      </c>
      <c r="P14" s="22"/>
      <c r="Q14" s="22"/>
      <c r="R14" s="22">
        <v>29941</v>
      </c>
      <c r="S14" s="22"/>
      <c r="T14" s="22"/>
      <c r="U14" s="22"/>
      <c r="V14" s="22"/>
      <c r="W14" s="22">
        <v>29940</v>
      </c>
      <c r="X14" s="22">
        <v>9318249</v>
      </c>
      <c r="Y14" s="22">
        <v>-9288309</v>
      </c>
      <c r="Z14" s="23">
        <v>-99.67869499945752</v>
      </c>
      <c r="AA14" s="20">
        <v>12424326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20742871</v>
      </c>
      <c r="D17" s="20"/>
      <c r="E17" s="21">
        <v>19713082</v>
      </c>
      <c r="F17" s="22">
        <v>20053761</v>
      </c>
      <c r="G17" s="22">
        <v>2142888</v>
      </c>
      <c r="H17" s="22">
        <v>1568801</v>
      </c>
      <c r="I17" s="22">
        <v>1309262</v>
      </c>
      <c r="J17" s="22">
        <v>5020951</v>
      </c>
      <c r="K17" s="22">
        <v>1358196</v>
      </c>
      <c r="L17" s="22">
        <v>1400585</v>
      </c>
      <c r="M17" s="22">
        <v>1387045</v>
      </c>
      <c r="N17" s="22">
        <v>4145826</v>
      </c>
      <c r="O17" s="22">
        <v>1385551</v>
      </c>
      <c r="P17" s="22">
        <v>1406694</v>
      </c>
      <c r="Q17" s="22">
        <v>1412362</v>
      </c>
      <c r="R17" s="22">
        <v>4204607</v>
      </c>
      <c r="S17" s="22"/>
      <c r="T17" s="22"/>
      <c r="U17" s="22"/>
      <c r="V17" s="22"/>
      <c r="W17" s="22">
        <v>13371384</v>
      </c>
      <c r="X17" s="22">
        <v>15142944</v>
      </c>
      <c r="Y17" s="22">
        <v>-1771560</v>
      </c>
      <c r="Z17" s="23">
        <v>-11.698914028870476</v>
      </c>
      <c r="AA17" s="20">
        <v>20053761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604</v>
      </c>
      <c r="J18" s="22">
        <v>604</v>
      </c>
      <c r="K18" s="22">
        <v>475</v>
      </c>
      <c r="L18" s="22">
        <v>40</v>
      </c>
      <c r="M18" s="22">
        <v>325</v>
      </c>
      <c r="N18" s="22">
        <v>840</v>
      </c>
      <c r="O18" s="22">
        <v>1920</v>
      </c>
      <c r="P18" s="22">
        <v>420</v>
      </c>
      <c r="Q18" s="22">
        <v>80</v>
      </c>
      <c r="R18" s="22">
        <v>2420</v>
      </c>
      <c r="S18" s="22"/>
      <c r="T18" s="22"/>
      <c r="U18" s="22"/>
      <c r="V18" s="22"/>
      <c r="W18" s="22">
        <v>3864</v>
      </c>
      <c r="X18" s="22">
        <v>4113</v>
      </c>
      <c r="Y18" s="22">
        <v>-249</v>
      </c>
      <c r="Z18" s="23">
        <v>-6.0539752005835155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141240142</v>
      </c>
      <c r="D19" s="20"/>
      <c r="E19" s="21">
        <v>131400853</v>
      </c>
      <c r="F19" s="22">
        <v>170756502</v>
      </c>
      <c r="G19" s="22">
        <v>19919214</v>
      </c>
      <c r="H19" s="22">
        <v>31735356</v>
      </c>
      <c r="I19" s="22">
        <v>9107373</v>
      </c>
      <c r="J19" s="22">
        <v>60761943</v>
      </c>
      <c r="K19" s="22">
        <v>16588820</v>
      </c>
      <c r="L19" s="22">
        <v>9193367</v>
      </c>
      <c r="M19" s="22">
        <v>5462985</v>
      </c>
      <c r="N19" s="22">
        <v>31245172</v>
      </c>
      <c r="O19" s="22">
        <v>11145812</v>
      </c>
      <c r="P19" s="22">
        <v>15450086</v>
      </c>
      <c r="Q19" s="22">
        <v>42511053</v>
      </c>
      <c r="R19" s="22">
        <v>69106951</v>
      </c>
      <c r="S19" s="22"/>
      <c r="T19" s="22"/>
      <c r="U19" s="22"/>
      <c r="V19" s="22"/>
      <c r="W19" s="22">
        <v>161114066</v>
      </c>
      <c r="X19" s="22">
        <v>114932924</v>
      </c>
      <c r="Y19" s="22">
        <v>46181142</v>
      </c>
      <c r="Z19" s="23">
        <v>40.180951108491769</v>
      </c>
      <c r="AA19" s="20">
        <v>170756502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>
        <v>-32452</v>
      </c>
      <c r="P21" s="22">
        <v>-31775</v>
      </c>
      <c r="Q21" s="22"/>
      <c r="R21" s="22">
        <v>-64227</v>
      </c>
      <c r="S21" s="22"/>
      <c r="T21" s="22"/>
      <c r="U21" s="22"/>
      <c r="V21" s="22"/>
      <c r="W21" s="22">
        <v>-190648</v>
      </c>
      <c r="X21" s="22"/>
      <c r="Y21" s="22">
        <v>-190648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217094815</v>
      </c>
      <c r="D22" s="20"/>
      <c r="E22" s="21">
        <v>351729770</v>
      </c>
      <c r="F22" s="22">
        <v>358457281</v>
      </c>
      <c r="G22" s="22">
        <v>240394</v>
      </c>
      <c r="H22" s="22">
        <v>457961</v>
      </c>
      <c r="I22" s="22">
        <v>931222</v>
      </c>
      <c r="J22" s="22">
        <v>1629577</v>
      </c>
      <c r="K22" s="22">
        <v>2774152</v>
      </c>
      <c r="L22" s="22">
        <v>85041535</v>
      </c>
      <c r="M22" s="22">
        <v>100309</v>
      </c>
      <c r="N22" s="22">
        <v>87915996</v>
      </c>
      <c r="O22" s="22">
        <v>16402019</v>
      </c>
      <c r="P22" s="22">
        <v>42877452</v>
      </c>
      <c r="Q22" s="22">
        <v>31040975</v>
      </c>
      <c r="R22" s="22">
        <v>90320446</v>
      </c>
      <c r="S22" s="22"/>
      <c r="T22" s="22"/>
      <c r="U22" s="22"/>
      <c r="V22" s="22"/>
      <c r="W22" s="22">
        <v>179866019</v>
      </c>
      <c r="X22" s="22">
        <v>274961364</v>
      </c>
      <c r="Y22" s="22">
        <v>-95095345</v>
      </c>
      <c r="Z22" s="23">
        <v>-34.584984456216183</v>
      </c>
      <c r="AA22" s="20">
        <v>358457281</v>
      </c>
    </row>
    <row r="23" spans="1:27" x14ac:dyDescent="0.25">
      <c r="A23" s="19" t="s">
        <v>51</v>
      </c>
      <c r="B23" s="15" t="s">
        <v>32</v>
      </c>
      <c r="C23" s="20">
        <v>3807410</v>
      </c>
      <c r="D23" s="20"/>
      <c r="E23" s="21">
        <v>3684459</v>
      </c>
      <c r="F23" s="22">
        <v>14077938</v>
      </c>
      <c r="G23" s="22">
        <v>164726</v>
      </c>
      <c r="H23" s="22">
        <v>278135</v>
      </c>
      <c r="I23" s="22">
        <v>510917</v>
      </c>
      <c r="J23" s="22">
        <v>953778</v>
      </c>
      <c r="K23" s="22">
        <v>844548</v>
      </c>
      <c r="L23" s="22">
        <v>890254</v>
      </c>
      <c r="M23" s="22">
        <v>363482</v>
      </c>
      <c r="N23" s="22">
        <v>2098284</v>
      </c>
      <c r="O23" s="22">
        <v>-220396</v>
      </c>
      <c r="P23" s="22">
        <v>34932231</v>
      </c>
      <c r="Q23" s="22">
        <v>9772542</v>
      </c>
      <c r="R23" s="22">
        <v>44484377</v>
      </c>
      <c r="S23" s="22"/>
      <c r="T23" s="22"/>
      <c r="U23" s="22"/>
      <c r="V23" s="22"/>
      <c r="W23" s="22">
        <v>47536439</v>
      </c>
      <c r="X23" s="22">
        <v>12737716</v>
      </c>
      <c r="Y23" s="22">
        <v>34798723</v>
      </c>
      <c r="Z23" s="23">
        <v>273.19437016808979</v>
      </c>
      <c r="AA23" s="20">
        <v>14077938</v>
      </c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12380131027</v>
      </c>
      <c r="D25" s="20"/>
      <c r="E25" s="21">
        <v>10302393361</v>
      </c>
      <c r="F25" s="22">
        <v>9993423147</v>
      </c>
      <c r="G25" s="22">
        <v>2975861279</v>
      </c>
      <c r="H25" s="22">
        <v>642693566</v>
      </c>
      <c r="I25" s="22">
        <v>205363021</v>
      </c>
      <c r="J25" s="22">
        <v>3823917866</v>
      </c>
      <c r="K25" s="22">
        <v>358332209</v>
      </c>
      <c r="L25" s="22">
        <v>149433219</v>
      </c>
      <c r="M25" s="22">
        <v>2195995690</v>
      </c>
      <c r="N25" s="22">
        <v>2703761118</v>
      </c>
      <c r="O25" s="22">
        <v>882090302</v>
      </c>
      <c r="P25" s="22">
        <v>107687815</v>
      </c>
      <c r="Q25" s="22">
        <v>2032834776</v>
      </c>
      <c r="R25" s="22">
        <v>3022612893</v>
      </c>
      <c r="S25" s="22"/>
      <c r="T25" s="22"/>
      <c r="U25" s="22"/>
      <c r="V25" s="22"/>
      <c r="W25" s="22">
        <v>9550291877</v>
      </c>
      <c r="X25" s="22">
        <v>8989619187</v>
      </c>
      <c r="Y25" s="22">
        <v>560672690</v>
      </c>
      <c r="Z25" s="23">
        <v>6.2368903324714324</v>
      </c>
      <c r="AA25" s="20">
        <v>9993423147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25422070</v>
      </c>
      <c r="D28" s="20"/>
      <c r="E28" s="21">
        <v>359813705</v>
      </c>
      <c r="F28" s="22">
        <v>255869959</v>
      </c>
      <c r="G28" s="22">
        <v>13225881</v>
      </c>
      <c r="H28" s="22">
        <v>11877966</v>
      </c>
      <c r="I28" s="22">
        <v>16003357</v>
      </c>
      <c r="J28" s="22">
        <v>41107204</v>
      </c>
      <c r="K28" s="22">
        <v>13214007</v>
      </c>
      <c r="L28" s="22">
        <v>25961087</v>
      </c>
      <c r="M28" s="22">
        <v>35449737</v>
      </c>
      <c r="N28" s="22">
        <v>74624831</v>
      </c>
      <c r="O28" s="22">
        <v>40140849</v>
      </c>
      <c r="P28" s="22">
        <v>34115488</v>
      </c>
      <c r="Q28" s="22">
        <v>36778384</v>
      </c>
      <c r="R28" s="22">
        <v>111034721</v>
      </c>
      <c r="S28" s="22"/>
      <c r="T28" s="22"/>
      <c r="U28" s="22"/>
      <c r="V28" s="22"/>
      <c r="W28" s="22">
        <v>226766756</v>
      </c>
      <c r="X28" s="22">
        <v>191544635</v>
      </c>
      <c r="Y28" s="22">
        <v>35222121</v>
      </c>
      <c r="Z28" s="23">
        <v>18.388466479366546</v>
      </c>
      <c r="AA28" s="20">
        <v>255869959</v>
      </c>
    </row>
    <row r="29" spans="1:27" x14ac:dyDescent="0.25">
      <c r="A29" s="19" t="s">
        <v>55</v>
      </c>
      <c r="B29" s="15" t="s">
        <v>32</v>
      </c>
      <c r="C29" s="20">
        <v>-2089451</v>
      </c>
      <c r="D29" s="20"/>
      <c r="E29" s="21">
        <v>1038276</v>
      </c>
      <c r="F29" s="22">
        <v>1061099</v>
      </c>
      <c r="G29" s="22"/>
      <c r="H29" s="22"/>
      <c r="I29" s="22"/>
      <c r="J29" s="22"/>
      <c r="K29" s="22">
        <v>1717655</v>
      </c>
      <c r="L29" s="22"/>
      <c r="M29" s="22">
        <v>21099</v>
      </c>
      <c r="N29" s="22">
        <v>1738754</v>
      </c>
      <c r="O29" s="22">
        <v>127295</v>
      </c>
      <c r="P29" s="22"/>
      <c r="Q29" s="22">
        <v>52957</v>
      </c>
      <c r="R29" s="22">
        <v>180252</v>
      </c>
      <c r="S29" s="22"/>
      <c r="T29" s="22"/>
      <c r="U29" s="22"/>
      <c r="V29" s="22"/>
      <c r="W29" s="22">
        <v>1919006</v>
      </c>
      <c r="X29" s="22">
        <v>771096</v>
      </c>
      <c r="Y29" s="22">
        <v>1147910</v>
      </c>
      <c r="Z29" s="23">
        <v>148.8673265066866</v>
      </c>
      <c r="AA29" s="20">
        <v>1061099</v>
      </c>
    </row>
    <row r="30" spans="1:27" x14ac:dyDescent="0.25">
      <c r="A30" s="19" t="s">
        <v>56</v>
      </c>
      <c r="B30" s="15" t="s">
        <v>32</v>
      </c>
      <c r="C30" s="20">
        <v>4737187429</v>
      </c>
      <c r="D30" s="20"/>
      <c r="E30" s="21">
        <v>5437417212</v>
      </c>
      <c r="F30" s="22">
        <v>5797095008</v>
      </c>
      <c r="G30" s="22">
        <v>53136032</v>
      </c>
      <c r="H30" s="22">
        <v>60552089</v>
      </c>
      <c r="I30" s="22">
        <v>40994252</v>
      </c>
      <c r="J30" s="22">
        <v>154682373</v>
      </c>
      <c r="K30" s="22">
        <v>1121037064</v>
      </c>
      <c r="L30" s="22">
        <v>74971519</v>
      </c>
      <c r="M30" s="22">
        <v>414113391</v>
      </c>
      <c r="N30" s="22">
        <v>1610121974</v>
      </c>
      <c r="O30" s="22">
        <v>38237454</v>
      </c>
      <c r="P30" s="22">
        <v>47626931</v>
      </c>
      <c r="Q30" s="22">
        <v>43914790</v>
      </c>
      <c r="R30" s="22">
        <v>129779175</v>
      </c>
      <c r="S30" s="22"/>
      <c r="T30" s="22"/>
      <c r="U30" s="22"/>
      <c r="V30" s="22"/>
      <c r="W30" s="22">
        <v>1894583522</v>
      </c>
      <c r="X30" s="22">
        <v>3803732629</v>
      </c>
      <c r="Y30" s="22">
        <v>-1909149107</v>
      </c>
      <c r="Z30" s="23">
        <v>-50.191464364358197</v>
      </c>
      <c r="AA30" s="20">
        <v>5797095008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55561807461</v>
      </c>
      <c r="D32" s="29">
        <f t="shared" ref="D32:Y32" si="0">SUM(D6:D31)</f>
        <v>0</v>
      </c>
      <c r="E32" s="30">
        <f t="shared" si="0"/>
        <v>83644287310</v>
      </c>
      <c r="F32" s="31">
        <f t="shared" si="0"/>
        <v>84227475303</v>
      </c>
      <c r="G32" s="31">
        <f t="shared" si="0"/>
        <v>7448168778</v>
      </c>
      <c r="H32" s="31">
        <f t="shared" si="0"/>
        <v>5121984904</v>
      </c>
      <c r="I32" s="31">
        <f t="shared" si="0"/>
        <v>6268204346</v>
      </c>
      <c r="J32" s="31">
        <f t="shared" si="0"/>
        <v>18838358028</v>
      </c>
      <c r="K32" s="31">
        <f t="shared" si="0"/>
        <v>7645301552</v>
      </c>
      <c r="L32" s="31">
        <f t="shared" si="0"/>
        <v>3960025088</v>
      </c>
      <c r="M32" s="31">
        <f t="shared" si="0"/>
        <v>8379926095</v>
      </c>
      <c r="N32" s="31">
        <f t="shared" si="0"/>
        <v>19985252735</v>
      </c>
      <c r="O32" s="31">
        <f t="shared" si="0"/>
        <v>6366502187</v>
      </c>
      <c r="P32" s="31">
        <f t="shared" si="0"/>
        <v>6519953581</v>
      </c>
      <c r="Q32" s="31">
        <f t="shared" si="0"/>
        <v>7581290319</v>
      </c>
      <c r="R32" s="31">
        <f t="shared" si="0"/>
        <v>20467746087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59291356850</v>
      </c>
      <c r="X32" s="31">
        <f t="shared" si="0"/>
        <v>64136919039</v>
      </c>
      <c r="Y32" s="31">
        <f t="shared" si="0"/>
        <v>-4845562189</v>
      </c>
      <c r="Z32" s="32">
        <f>+IF(X32&lt;&gt;0,+(Y32/X32)*100,0)</f>
        <v>-7.5550279957375857</v>
      </c>
      <c r="AA32" s="29">
        <f>SUM(AA6:AA31)</f>
        <v>84227475303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8086568135</v>
      </c>
      <c r="D34" s="20"/>
      <c r="E34" s="21">
        <v>10899589348</v>
      </c>
      <c r="F34" s="22">
        <v>10796701462</v>
      </c>
      <c r="G34" s="22">
        <v>765541626</v>
      </c>
      <c r="H34" s="22">
        <v>777063824</v>
      </c>
      <c r="I34" s="22">
        <v>982501707</v>
      </c>
      <c r="J34" s="22">
        <v>2525107157</v>
      </c>
      <c r="K34" s="22">
        <v>947537647</v>
      </c>
      <c r="L34" s="22">
        <v>1087802778</v>
      </c>
      <c r="M34" s="22">
        <v>888028709</v>
      </c>
      <c r="N34" s="22">
        <v>2923369134</v>
      </c>
      <c r="O34" s="22">
        <v>934265045</v>
      </c>
      <c r="P34" s="22">
        <v>869634151</v>
      </c>
      <c r="Q34" s="22">
        <v>911966479</v>
      </c>
      <c r="R34" s="22">
        <v>2715865675</v>
      </c>
      <c r="S34" s="22"/>
      <c r="T34" s="22"/>
      <c r="U34" s="22"/>
      <c r="V34" s="22"/>
      <c r="W34" s="22">
        <v>8164341966</v>
      </c>
      <c r="X34" s="22">
        <v>8049241696</v>
      </c>
      <c r="Y34" s="22">
        <v>115100270</v>
      </c>
      <c r="Z34" s="23">
        <v>1.4299517190196696</v>
      </c>
      <c r="AA34" s="20">
        <v>10796701462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>
        <v>-2494</v>
      </c>
      <c r="P35" s="22"/>
      <c r="Q35" s="22"/>
      <c r="R35" s="22">
        <v>-2494</v>
      </c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28363679434</v>
      </c>
      <c r="D37" s="20"/>
      <c r="E37" s="21">
        <v>34321921442</v>
      </c>
      <c r="F37" s="22">
        <v>33881856026</v>
      </c>
      <c r="G37" s="22">
        <v>1391062049</v>
      </c>
      <c r="H37" s="22">
        <v>1640122290</v>
      </c>
      <c r="I37" s="22">
        <v>2782994201</v>
      </c>
      <c r="J37" s="22">
        <v>5814178540</v>
      </c>
      <c r="K37" s="22">
        <v>4180659655</v>
      </c>
      <c r="L37" s="22">
        <v>3125946304</v>
      </c>
      <c r="M37" s="22">
        <v>3013807566</v>
      </c>
      <c r="N37" s="22">
        <v>10320413525</v>
      </c>
      <c r="O37" s="22">
        <v>1470421657</v>
      </c>
      <c r="P37" s="22">
        <v>2149752187</v>
      </c>
      <c r="Q37" s="22">
        <v>2400174891</v>
      </c>
      <c r="R37" s="22">
        <v>6020348735</v>
      </c>
      <c r="S37" s="22"/>
      <c r="T37" s="22"/>
      <c r="U37" s="22"/>
      <c r="V37" s="22"/>
      <c r="W37" s="22">
        <v>22154940800</v>
      </c>
      <c r="X37" s="22">
        <v>24885730809</v>
      </c>
      <c r="Y37" s="22">
        <v>-2730790009</v>
      </c>
      <c r="Z37" s="23">
        <v>-10.97331651603497</v>
      </c>
      <c r="AA37" s="20">
        <v>33881856026</v>
      </c>
    </row>
    <row r="38" spans="1:27" x14ac:dyDescent="0.25">
      <c r="A38" s="19" t="s">
        <v>64</v>
      </c>
      <c r="B38" s="15" t="s">
        <v>32</v>
      </c>
      <c r="C38" s="20">
        <v>11999742682</v>
      </c>
      <c r="D38" s="20"/>
      <c r="E38" s="21">
        <v>13444035033</v>
      </c>
      <c r="F38" s="22">
        <v>13072217898</v>
      </c>
      <c r="G38" s="22">
        <v>733255702</v>
      </c>
      <c r="H38" s="22">
        <v>423978869</v>
      </c>
      <c r="I38" s="22">
        <v>451829011</v>
      </c>
      <c r="J38" s="22">
        <v>1609063582</v>
      </c>
      <c r="K38" s="22">
        <v>337191235</v>
      </c>
      <c r="L38" s="22">
        <v>333016252</v>
      </c>
      <c r="M38" s="22">
        <v>604459011</v>
      </c>
      <c r="N38" s="22">
        <v>1274666498</v>
      </c>
      <c r="O38" s="22">
        <v>389335996</v>
      </c>
      <c r="P38" s="22">
        <v>427537527</v>
      </c>
      <c r="Q38" s="22">
        <v>527565835</v>
      </c>
      <c r="R38" s="22">
        <v>1344439358</v>
      </c>
      <c r="S38" s="22"/>
      <c r="T38" s="22"/>
      <c r="U38" s="22"/>
      <c r="V38" s="22"/>
      <c r="W38" s="22">
        <v>4228169438</v>
      </c>
      <c r="X38" s="22">
        <v>10003811304</v>
      </c>
      <c r="Y38" s="22">
        <v>-5775641866</v>
      </c>
      <c r="Z38" s="23">
        <v>-57.734414319576608</v>
      </c>
      <c r="AA38" s="20">
        <v>13072217898</v>
      </c>
    </row>
    <row r="39" spans="1:27" x14ac:dyDescent="0.25">
      <c r="A39" s="19" t="s">
        <v>65</v>
      </c>
      <c r="B39" s="15" t="s">
        <v>32</v>
      </c>
      <c r="C39" s="20">
        <v>4595164632</v>
      </c>
      <c r="D39" s="20"/>
      <c r="E39" s="21">
        <v>4893084248</v>
      </c>
      <c r="F39" s="22">
        <v>4704175534</v>
      </c>
      <c r="G39" s="22">
        <v>148929044</v>
      </c>
      <c r="H39" s="22">
        <v>233197484</v>
      </c>
      <c r="I39" s="22">
        <v>740266255</v>
      </c>
      <c r="J39" s="22">
        <v>1122392783</v>
      </c>
      <c r="K39" s="22">
        <v>-49466506</v>
      </c>
      <c r="L39" s="22">
        <v>238537694</v>
      </c>
      <c r="M39" s="22">
        <v>417359328</v>
      </c>
      <c r="N39" s="22">
        <v>606430516</v>
      </c>
      <c r="O39" s="22">
        <v>303703326</v>
      </c>
      <c r="P39" s="22">
        <v>159683313</v>
      </c>
      <c r="Q39" s="22">
        <v>308573176</v>
      </c>
      <c r="R39" s="22">
        <v>771959815</v>
      </c>
      <c r="S39" s="22"/>
      <c r="T39" s="22"/>
      <c r="U39" s="22"/>
      <c r="V39" s="22"/>
      <c r="W39" s="22">
        <v>2500783114</v>
      </c>
      <c r="X39" s="22">
        <v>3297384377</v>
      </c>
      <c r="Y39" s="22">
        <v>-796601263</v>
      </c>
      <c r="Z39" s="23">
        <v>-24.158580617912595</v>
      </c>
      <c r="AA39" s="20">
        <v>4704175534</v>
      </c>
    </row>
    <row r="40" spans="1:27" x14ac:dyDescent="0.25">
      <c r="A40" s="19" t="s">
        <v>40</v>
      </c>
      <c r="B40" s="15" t="s">
        <v>32</v>
      </c>
      <c r="C40" s="20">
        <v>765500572</v>
      </c>
      <c r="D40" s="20"/>
      <c r="E40" s="21">
        <v>659601211</v>
      </c>
      <c r="F40" s="22">
        <v>635014086</v>
      </c>
      <c r="G40" s="22">
        <v>46387372</v>
      </c>
      <c r="H40" s="22">
        <v>23131233</v>
      </c>
      <c r="I40" s="22">
        <v>42573499</v>
      </c>
      <c r="J40" s="22">
        <v>112092104</v>
      </c>
      <c r="K40" s="22">
        <v>57371708</v>
      </c>
      <c r="L40" s="22">
        <v>-13231073</v>
      </c>
      <c r="M40" s="22">
        <v>168108710</v>
      </c>
      <c r="N40" s="22">
        <v>212249345</v>
      </c>
      <c r="O40" s="22">
        <v>64959282</v>
      </c>
      <c r="P40" s="22">
        <v>29060182</v>
      </c>
      <c r="Q40" s="22">
        <v>25551881</v>
      </c>
      <c r="R40" s="22">
        <v>119571345</v>
      </c>
      <c r="S40" s="22"/>
      <c r="T40" s="22"/>
      <c r="U40" s="22"/>
      <c r="V40" s="22"/>
      <c r="W40" s="22">
        <v>443912794</v>
      </c>
      <c r="X40" s="22">
        <v>422486022</v>
      </c>
      <c r="Y40" s="22">
        <v>21426772</v>
      </c>
      <c r="Z40" s="23">
        <v>5.0715931141504136</v>
      </c>
      <c r="AA40" s="20">
        <v>635014086</v>
      </c>
    </row>
    <row r="41" spans="1:27" x14ac:dyDescent="0.25">
      <c r="A41" s="19" t="s">
        <v>66</v>
      </c>
      <c r="B41" s="15" t="s">
        <v>32</v>
      </c>
      <c r="C41" s="20">
        <v>6435562675</v>
      </c>
      <c r="D41" s="20"/>
      <c r="E41" s="21">
        <v>6806459087</v>
      </c>
      <c r="F41" s="22">
        <v>7330099033</v>
      </c>
      <c r="G41" s="22">
        <v>244001495</v>
      </c>
      <c r="H41" s="22">
        <v>415716415</v>
      </c>
      <c r="I41" s="22">
        <v>609286047</v>
      </c>
      <c r="J41" s="22">
        <v>1269003957</v>
      </c>
      <c r="K41" s="22">
        <v>428693787</v>
      </c>
      <c r="L41" s="22">
        <v>691846088</v>
      </c>
      <c r="M41" s="22">
        <v>456826080</v>
      </c>
      <c r="N41" s="22">
        <v>1577365955</v>
      </c>
      <c r="O41" s="22">
        <v>830264998</v>
      </c>
      <c r="P41" s="22">
        <v>367404763</v>
      </c>
      <c r="Q41" s="22">
        <v>629497555</v>
      </c>
      <c r="R41" s="22">
        <v>1827167316</v>
      </c>
      <c r="S41" s="22"/>
      <c r="T41" s="22"/>
      <c r="U41" s="22"/>
      <c r="V41" s="22"/>
      <c r="W41" s="22">
        <v>4673537228</v>
      </c>
      <c r="X41" s="22">
        <v>5269787957</v>
      </c>
      <c r="Y41" s="22">
        <v>-596250729</v>
      </c>
      <c r="Z41" s="23">
        <v>-11.314510827859483</v>
      </c>
      <c r="AA41" s="20">
        <v>7330099033</v>
      </c>
    </row>
    <row r="42" spans="1:27" x14ac:dyDescent="0.25">
      <c r="A42" s="19" t="s">
        <v>67</v>
      </c>
      <c r="B42" s="15" t="s">
        <v>32</v>
      </c>
      <c r="C42" s="20">
        <v>714473616</v>
      </c>
      <c r="D42" s="20"/>
      <c r="E42" s="21">
        <v>689900793</v>
      </c>
      <c r="F42" s="22">
        <v>705095279</v>
      </c>
      <c r="G42" s="22">
        <v>190062</v>
      </c>
      <c r="H42" s="22">
        <v>13960649</v>
      </c>
      <c r="I42" s="22">
        <v>60187878</v>
      </c>
      <c r="J42" s="22">
        <v>74338589</v>
      </c>
      <c r="K42" s="22">
        <v>62944965</v>
      </c>
      <c r="L42" s="22">
        <v>39670564</v>
      </c>
      <c r="M42" s="22">
        <v>34722720</v>
      </c>
      <c r="N42" s="22">
        <v>137338249</v>
      </c>
      <c r="O42" s="22">
        <v>60541312</v>
      </c>
      <c r="P42" s="22">
        <v>50037174</v>
      </c>
      <c r="Q42" s="22">
        <v>81843126</v>
      </c>
      <c r="R42" s="22">
        <v>192421612</v>
      </c>
      <c r="S42" s="22"/>
      <c r="T42" s="22"/>
      <c r="U42" s="22"/>
      <c r="V42" s="22"/>
      <c r="W42" s="22">
        <v>404098450</v>
      </c>
      <c r="X42" s="22">
        <v>339227122</v>
      </c>
      <c r="Y42" s="22">
        <v>64871328</v>
      </c>
      <c r="Z42" s="23">
        <v>19.123272814253337</v>
      </c>
      <c r="AA42" s="20">
        <v>705095279</v>
      </c>
    </row>
    <row r="43" spans="1:27" x14ac:dyDescent="0.25">
      <c r="A43" s="19" t="s">
        <v>68</v>
      </c>
      <c r="B43" s="15" t="s">
        <v>32</v>
      </c>
      <c r="C43" s="20">
        <v>2993527083</v>
      </c>
      <c r="D43" s="20"/>
      <c r="E43" s="21">
        <v>1011940809</v>
      </c>
      <c r="F43" s="22">
        <v>1233538747</v>
      </c>
      <c r="G43" s="22">
        <v>623395324</v>
      </c>
      <c r="H43" s="22">
        <v>2690199089</v>
      </c>
      <c r="I43" s="22">
        <v>73843439</v>
      </c>
      <c r="J43" s="22">
        <v>3387437852</v>
      </c>
      <c r="K43" s="22">
        <v>92113148</v>
      </c>
      <c r="L43" s="22">
        <v>85999870</v>
      </c>
      <c r="M43" s="22">
        <v>82993533</v>
      </c>
      <c r="N43" s="22">
        <v>261106551</v>
      </c>
      <c r="O43" s="22">
        <v>359692089</v>
      </c>
      <c r="P43" s="22">
        <v>-447967051</v>
      </c>
      <c r="Q43" s="22">
        <v>287453845</v>
      </c>
      <c r="R43" s="22">
        <v>199178883</v>
      </c>
      <c r="S43" s="22"/>
      <c r="T43" s="22"/>
      <c r="U43" s="22"/>
      <c r="V43" s="22"/>
      <c r="W43" s="22">
        <v>3847723286</v>
      </c>
      <c r="X43" s="22">
        <v>882302911</v>
      </c>
      <c r="Y43" s="22">
        <v>2965420375</v>
      </c>
      <c r="Z43" s="23">
        <v>336.10003299649094</v>
      </c>
      <c r="AA43" s="20">
        <v>1233538747</v>
      </c>
    </row>
    <row r="44" spans="1:27" x14ac:dyDescent="0.25">
      <c r="A44" s="19" t="s">
        <v>69</v>
      </c>
      <c r="B44" s="15" t="s">
        <v>32</v>
      </c>
      <c r="C44" s="20">
        <v>2464818840</v>
      </c>
      <c r="D44" s="20"/>
      <c r="E44" s="21">
        <v>2505502905</v>
      </c>
      <c r="F44" s="22">
        <v>2798097217</v>
      </c>
      <c r="G44" s="22">
        <v>124349187</v>
      </c>
      <c r="H44" s="22">
        <v>211042325</v>
      </c>
      <c r="I44" s="22">
        <v>306746727</v>
      </c>
      <c r="J44" s="22">
        <v>642138239</v>
      </c>
      <c r="K44" s="22">
        <v>233599647</v>
      </c>
      <c r="L44" s="22">
        <v>302867960</v>
      </c>
      <c r="M44" s="22">
        <v>210151357</v>
      </c>
      <c r="N44" s="22">
        <v>746618964</v>
      </c>
      <c r="O44" s="22">
        <v>229004710</v>
      </c>
      <c r="P44" s="22">
        <v>266996094</v>
      </c>
      <c r="Q44" s="22">
        <v>132410708</v>
      </c>
      <c r="R44" s="22">
        <v>628411512</v>
      </c>
      <c r="S44" s="22"/>
      <c r="T44" s="22"/>
      <c r="U44" s="22"/>
      <c r="V44" s="22"/>
      <c r="W44" s="22">
        <v>2017168715</v>
      </c>
      <c r="X44" s="22">
        <v>2084776726</v>
      </c>
      <c r="Y44" s="22">
        <v>-67608011</v>
      </c>
      <c r="Z44" s="23">
        <v>-3.2429377283829099</v>
      </c>
      <c r="AA44" s="20">
        <v>2798097217</v>
      </c>
    </row>
    <row r="45" spans="1:27" x14ac:dyDescent="0.25">
      <c r="A45" s="19" t="s">
        <v>70</v>
      </c>
      <c r="B45" s="15" t="s">
        <v>32</v>
      </c>
      <c r="C45" s="20">
        <v>106177063</v>
      </c>
      <c r="D45" s="20"/>
      <c r="E45" s="21">
        <v>10649180</v>
      </c>
      <c r="F45" s="22">
        <v>21934606</v>
      </c>
      <c r="G45" s="22"/>
      <c r="H45" s="22">
        <v>3403339</v>
      </c>
      <c r="I45" s="22">
        <v>3821</v>
      </c>
      <c r="J45" s="22">
        <v>3407160</v>
      </c>
      <c r="K45" s="22">
        <v>-3372180</v>
      </c>
      <c r="L45" s="22">
        <v>29074</v>
      </c>
      <c r="M45" s="22">
        <v>32103</v>
      </c>
      <c r="N45" s="22">
        <v>-3311003</v>
      </c>
      <c r="O45" s="22">
        <v>466340</v>
      </c>
      <c r="P45" s="22">
        <v>2183</v>
      </c>
      <c r="Q45" s="22">
        <v>902484</v>
      </c>
      <c r="R45" s="22">
        <v>1371007</v>
      </c>
      <c r="S45" s="22"/>
      <c r="T45" s="22"/>
      <c r="U45" s="22"/>
      <c r="V45" s="22"/>
      <c r="W45" s="22">
        <v>1467164</v>
      </c>
      <c r="X45" s="22">
        <v>5144575</v>
      </c>
      <c r="Y45" s="22">
        <v>-3677411</v>
      </c>
      <c r="Z45" s="23">
        <v>-71.481337136692531</v>
      </c>
      <c r="AA45" s="20">
        <v>21934606</v>
      </c>
    </row>
    <row r="46" spans="1:27" x14ac:dyDescent="0.25">
      <c r="A46" s="19" t="s">
        <v>71</v>
      </c>
      <c r="B46" s="15" t="s">
        <v>32</v>
      </c>
      <c r="C46" s="20">
        <v>3719067447</v>
      </c>
      <c r="D46" s="20"/>
      <c r="E46" s="21">
        <v>5614581854</v>
      </c>
      <c r="F46" s="22">
        <v>6386906921</v>
      </c>
      <c r="G46" s="22">
        <v>473027634</v>
      </c>
      <c r="H46" s="22">
        <v>377648073</v>
      </c>
      <c r="I46" s="22">
        <v>560999922</v>
      </c>
      <c r="J46" s="22">
        <v>1411675629</v>
      </c>
      <c r="K46" s="22">
        <v>648934776</v>
      </c>
      <c r="L46" s="22">
        <v>482695641</v>
      </c>
      <c r="M46" s="22">
        <v>712372079</v>
      </c>
      <c r="N46" s="22">
        <v>1844002496</v>
      </c>
      <c r="O46" s="22">
        <v>286262623</v>
      </c>
      <c r="P46" s="22">
        <v>432016776</v>
      </c>
      <c r="Q46" s="22">
        <v>477953169</v>
      </c>
      <c r="R46" s="22">
        <v>1196232568</v>
      </c>
      <c r="S46" s="22"/>
      <c r="T46" s="22"/>
      <c r="U46" s="22"/>
      <c r="V46" s="22"/>
      <c r="W46" s="22">
        <v>4451910693</v>
      </c>
      <c r="X46" s="22">
        <v>4763221334</v>
      </c>
      <c r="Y46" s="22">
        <v>-311310641</v>
      </c>
      <c r="Z46" s="23">
        <v>-6.5357164651967015</v>
      </c>
      <c r="AA46" s="20">
        <v>6386906921</v>
      </c>
    </row>
    <row r="47" spans="1:27" x14ac:dyDescent="0.25">
      <c r="A47" s="37" t="s">
        <v>72</v>
      </c>
      <c r="B47" s="28" t="s">
        <v>32</v>
      </c>
      <c r="C47" s="29">
        <f>SUM(C34:C46)</f>
        <v>70244282179</v>
      </c>
      <c r="D47" s="29">
        <f t="shared" ref="D47:Y47" si="1">SUM(D34:D46)</f>
        <v>0</v>
      </c>
      <c r="E47" s="30">
        <f t="shared" si="1"/>
        <v>80857265910</v>
      </c>
      <c r="F47" s="31">
        <f t="shared" si="1"/>
        <v>81565636809</v>
      </c>
      <c r="G47" s="31">
        <f t="shared" si="1"/>
        <v>4550139495</v>
      </c>
      <c r="H47" s="31">
        <f t="shared" si="1"/>
        <v>6809463590</v>
      </c>
      <c r="I47" s="31">
        <f t="shared" si="1"/>
        <v>6611232507</v>
      </c>
      <c r="J47" s="31">
        <f t="shared" si="1"/>
        <v>17970835592</v>
      </c>
      <c r="K47" s="31">
        <f t="shared" si="1"/>
        <v>6936207882</v>
      </c>
      <c r="L47" s="31">
        <f t="shared" si="1"/>
        <v>6375181152</v>
      </c>
      <c r="M47" s="31">
        <f t="shared" si="1"/>
        <v>6588863690</v>
      </c>
      <c r="N47" s="31">
        <f t="shared" si="1"/>
        <v>19900252724</v>
      </c>
      <c r="O47" s="31">
        <f t="shared" si="1"/>
        <v>4928914884</v>
      </c>
      <c r="P47" s="31">
        <f t="shared" si="1"/>
        <v>4304157299</v>
      </c>
      <c r="Q47" s="31">
        <f t="shared" si="1"/>
        <v>5783893149</v>
      </c>
      <c r="R47" s="31">
        <f t="shared" si="1"/>
        <v>15016965332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52888053648</v>
      </c>
      <c r="X47" s="31">
        <f t="shared" si="1"/>
        <v>60003114833</v>
      </c>
      <c r="Y47" s="31">
        <f t="shared" si="1"/>
        <v>-7115061185</v>
      </c>
      <c r="Z47" s="32">
        <f>+IF(X47&lt;&gt;0,+(Y47/X47)*100,0)</f>
        <v>-11.857819722863653</v>
      </c>
      <c r="AA47" s="29">
        <f>SUM(AA34:AA46)</f>
        <v>81565636809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-14682474718</v>
      </c>
      <c r="D48" s="39">
        <f t="shared" si="2"/>
        <v>0</v>
      </c>
      <c r="E48" s="40">
        <f t="shared" si="2"/>
        <v>2787021400</v>
      </c>
      <c r="F48" s="41">
        <f t="shared" si="2"/>
        <v>2661838494</v>
      </c>
      <c r="G48" s="41">
        <f t="shared" si="2"/>
        <v>2898029283</v>
      </c>
      <c r="H48" s="41">
        <f t="shared" si="2"/>
        <v>-1687478686</v>
      </c>
      <c r="I48" s="41">
        <f t="shared" si="2"/>
        <v>-343028161</v>
      </c>
      <c r="J48" s="41">
        <f t="shared" si="2"/>
        <v>867522436</v>
      </c>
      <c r="K48" s="41">
        <f t="shared" si="2"/>
        <v>709093670</v>
      </c>
      <c r="L48" s="41">
        <f t="shared" si="2"/>
        <v>-2415156064</v>
      </c>
      <c r="M48" s="41">
        <f t="shared" si="2"/>
        <v>1791062405</v>
      </c>
      <c r="N48" s="41">
        <f t="shared" si="2"/>
        <v>85000011</v>
      </c>
      <c r="O48" s="41">
        <f t="shared" si="2"/>
        <v>1437587303</v>
      </c>
      <c r="P48" s="41">
        <f t="shared" si="2"/>
        <v>2215796282</v>
      </c>
      <c r="Q48" s="41">
        <f t="shared" si="2"/>
        <v>1797397170</v>
      </c>
      <c r="R48" s="41">
        <f t="shared" si="2"/>
        <v>5450780755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6403303202</v>
      </c>
      <c r="X48" s="41">
        <f t="shared" si="2"/>
        <v>4133804206</v>
      </c>
      <c r="Y48" s="41">
        <f t="shared" si="2"/>
        <v>2269498996</v>
      </c>
      <c r="Z48" s="42">
        <f>+IF(X48&lt;&gt;0,+(Y48/X48)*100,0)</f>
        <v>54.900979410344142</v>
      </c>
      <c r="AA48" s="39">
        <f>+AA32-AA47</f>
        <v>2661838494</v>
      </c>
    </row>
    <row r="49" spans="1:27" x14ac:dyDescent="0.25">
      <c r="A49" s="43" t="s">
        <v>74</v>
      </c>
      <c r="B49" s="15" t="s">
        <v>32</v>
      </c>
      <c r="C49" s="20">
        <v>10381703882</v>
      </c>
      <c r="D49" s="20"/>
      <c r="E49" s="21">
        <v>12711637621</v>
      </c>
      <c r="F49" s="22">
        <v>13552724303</v>
      </c>
      <c r="G49" s="22">
        <v>158695862</v>
      </c>
      <c r="H49" s="22">
        <v>516667705</v>
      </c>
      <c r="I49" s="22">
        <v>899098187</v>
      </c>
      <c r="J49" s="22">
        <v>1574461754</v>
      </c>
      <c r="K49" s="22">
        <v>1123387868</v>
      </c>
      <c r="L49" s="22">
        <v>967761640</v>
      </c>
      <c r="M49" s="22">
        <v>1245916062</v>
      </c>
      <c r="N49" s="22">
        <v>3337065570</v>
      </c>
      <c r="O49" s="22">
        <v>621565663</v>
      </c>
      <c r="P49" s="22">
        <v>688274022</v>
      </c>
      <c r="Q49" s="22">
        <v>1545641587</v>
      </c>
      <c r="R49" s="22">
        <v>2855481272</v>
      </c>
      <c r="S49" s="22"/>
      <c r="T49" s="22"/>
      <c r="U49" s="22"/>
      <c r="V49" s="22"/>
      <c r="W49" s="22">
        <v>7767008596</v>
      </c>
      <c r="X49" s="22">
        <v>10338988976</v>
      </c>
      <c r="Y49" s="22">
        <v>-2571980380</v>
      </c>
      <c r="Z49" s="23">
        <v>-24.876517287815705</v>
      </c>
      <c r="AA49" s="20">
        <v>13552724303</v>
      </c>
    </row>
    <row r="50" spans="1:27" x14ac:dyDescent="0.25">
      <c r="A50" s="43" t="s">
        <v>75</v>
      </c>
      <c r="B50" s="15" t="s">
        <v>32</v>
      </c>
      <c r="C50" s="44">
        <v>250578440</v>
      </c>
      <c r="D50" s="44"/>
      <c r="E50" s="21">
        <v>3000000</v>
      </c>
      <c r="F50" s="22">
        <v>48743960</v>
      </c>
      <c r="G50" s="45"/>
      <c r="H50" s="45"/>
      <c r="I50" s="45"/>
      <c r="J50" s="22"/>
      <c r="K50" s="45"/>
      <c r="L50" s="45"/>
      <c r="M50" s="22"/>
      <c r="N50" s="45"/>
      <c r="O50" s="45"/>
      <c r="P50" s="45">
        <v>1246586</v>
      </c>
      <c r="Q50" s="22">
        <v>23619643</v>
      </c>
      <c r="R50" s="45">
        <v>24866229</v>
      </c>
      <c r="S50" s="45"/>
      <c r="T50" s="22"/>
      <c r="U50" s="45"/>
      <c r="V50" s="45"/>
      <c r="W50" s="45">
        <v>24866229</v>
      </c>
      <c r="X50" s="22">
        <v>14114618</v>
      </c>
      <c r="Y50" s="45">
        <v>10751611</v>
      </c>
      <c r="Z50" s="46">
        <v>76.173588261474734</v>
      </c>
      <c r="AA50" s="44">
        <v>48743960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-4050192396</v>
      </c>
      <c r="D51" s="48">
        <f t="shared" si="3"/>
        <v>0</v>
      </c>
      <c r="E51" s="49">
        <f t="shared" si="3"/>
        <v>15501659021</v>
      </c>
      <c r="F51" s="50">
        <f t="shared" si="3"/>
        <v>16263306757</v>
      </c>
      <c r="G51" s="50">
        <f t="shared" si="3"/>
        <v>3056725145</v>
      </c>
      <c r="H51" s="50">
        <f t="shared" si="3"/>
        <v>-1170810981</v>
      </c>
      <c r="I51" s="50">
        <f t="shared" si="3"/>
        <v>556070026</v>
      </c>
      <c r="J51" s="50">
        <f t="shared" si="3"/>
        <v>2441984190</v>
      </c>
      <c r="K51" s="50">
        <f t="shared" si="3"/>
        <v>1832481538</v>
      </c>
      <c r="L51" s="50">
        <f t="shared" si="3"/>
        <v>-1447394424</v>
      </c>
      <c r="M51" s="50">
        <f t="shared" si="3"/>
        <v>3036978467</v>
      </c>
      <c r="N51" s="50">
        <f t="shared" si="3"/>
        <v>3422065581</v>
      </c>
      <c r="O51" s="50">
        <f t="shared" si="3"/>
        <v>2059152966</v>
      </c>
      <c r="P51" s="50">
        <f t="shared" si="3"/>
        <v>2905316890</v>
      </c>
      <c r="Q51" s="50">
        <f t="shared" si="3"/>
        <v>3366658400</v>
      </c>
      <c r="R51" s="50">
        <f t="shared" si="3"/>
        <v>8331128256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14195178027</v>
      </c>
      <c r="X51" s="50">
        <f t="shared" si="3"/>
        <v>14486907800</v>
      </c>
      <c r="Y51" s="50">
        <f t="shared" si="3"/>
        <v>-291729773</v>
      </c>
      <c r="Z51" s="51">
        <f>+IF(X51&lt;&gt;0,+(Y51/X51)*100,0)</f>
        <v>-2.0137477025980659</v>
      </c>
      <c r="AA51" s="48">
        <f>SUM(AA48:AA50)</f>
        <v>16263306757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-4050192396</v>
      </c>
      <c r="D53" s="54">
        <f>+D51-D52</f>
        <v>0</v>
      </c>
      <c r="E53" s="55">
        <f t="shared" si="4"/>
        <v>15501659021</v>
      </c>
      <c r="F53" s="56">
        <f t="shared" si="4"/>
        <v>16263306757</v>
      </c>
      <c r="G53" s="56">
        <f t="shared" si="4"/>
        <v>3056725145</v>
      </c>
      <c r="H53" s="56">
        <f t="shared" si="4"/>
        <v>-1170810981</v>
      </c>
      <c r="I53" s="56">
        <f t="shared" si="4"/>
        <v>556070026</v>
      </c>
      <c r="J53" s="56">
        <f t="shared" si="4"/>
        <v>2441984190</v>
      </c>
      <c r="K53" s="56">
        <f t="shared" si="4"/>
        <v>1832481538</v>
      </c>
      <c r="L53" s="56">
        <f t="shared" si="4"/>
        <v>-1447394424</v>
      </c>
      <c r="M53" s="56">
        <f t="shared" si="4"/>
        <v>3036978467</v>
      </c>
      <c r="N53" s="56">
        <f t="shared" si="4"/>
        <v>3422065581</v>
      </c>
      <c r="O53" s="56">
        <f t="shared" si="4"/>
        <v>2059152966</v>
      </c>
      <c r="P53" s="56">
        <f t="shared" si="4"/>
        <v>2905316890</v>
      </c>
      <c r="Q53" s="56">
        <f t="shared" si="4"/>
        <v>3366658400</v>
      </c>
      <c r="R53" s="56">
        <f t="shared" si="4"/>
        <v>8331128256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14195178027</v>
      </c>
      <c r="X53" s="56">
        <f t="shared" si="4"/>
        <v>14486907800</v>
      </c>
      <c r="Y53" s="56">
        <f t="shared" si="4"/>
        <v>-291729773</v>
      </c>
      <c r="Z53" s="57">
        <f>+IF(X53&lt;&gt;0,+(Y53/X53)*100,0)</f>
        <v>-2.0137477025980659</v>
      </c>
      <c r="AA53" s="54">
        <f>+AA51-AA52</f>
        <v>16263306757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-4050192396</v>
      </c>
      <c r="D56" s="48">
        <f>SUM(D53:D55)</f>
        <v>0</v>
      </c>
      <c r="E56" s="49">
        <f t="shared" si="5"/>
        <v>15501659021</v>
      </c>
      <c r="F56" s="50">
        <f t="shared" si="5"/>
        <v>16263306757</v>
      </c>
      <c r="G56" s="50">
        <f t="shared" si="5"/>
        <v>3056725145</v>
      </c>
      <c r="H56" s="50">
        <f t="shared" si="5"/>
        <v>-1170810981</v>
      </c>
      <c r="I56" s="50">
        <f t="shared" si="5"/>
        <v>556070026</v>
      </c>
      <c r="J56" s="50">
        <f t="shared" si="5"/>
        <v>2441984190</v>
      </c>
      <c r="K56" s="50">
        <f t="shared" si="5"/>
        <v>1832481538</v>
      </c>
      <c r="L56" s="50">
        <f t="shared" si="5"/>
        <v>-1447394424</v>
      </c>
      <c r="M56" s="50">
        <f t="shared" si="5"/>
        <v>3036978467</v>
      </c>
      <c r="N56" s="50">
        <f t="shared" si="5"/>
        <v>3422065581</v>
      </c>
      <c r="O56" s="50">
        <f t="shared" si="5"/>
        <v>2059152966</v>
      </c>
      <c r="P56" s="50">
        <f t="shared" si="5"/>
        <v>2905316890</v>
      </c>
      <c r="Q56" s="50">
        <f t="shared" si="5"/>
        <v>3366658400</v>
      </c>
      <c r="R56" s="50">
        <f t="shared" si="5"/>
        <v>8331128256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14195178027</v>
      </c>
      <c r="X56" s="50">
        <f t="shared" si="5"/>
        <v>14486907800</v>
      </c>
      <c r="Y56" s="50">
        <f t="shared" si="5"/>
        <v>-291729773</v>
      </c>
      <c r="Z56" s="51">
        <f>+IF(X56&lt;&gt;0,+(Y56/X56)*100,0)</f>
        <v>-2.0137477025980659</v>
      </c>
      <c r="AA56" s="48">
        <f>SUM(AA53:AA55)</f>
        <v>16263306757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86104</v>
      </c>
      <c r="F58" s="45">
        <v>71100</v>
      </c>
      <c r="G58" s="22">
        <v>7518</v>
      </c>
      <c r="H58" s="22">
        <v>8242</v>
      </c>
      <c r="I58" s="26">
        <v>8025</v>
      </c>
      <c r="J58" s="22">
        <v>23785</v>
      </c>
      <c r="K58" s="22">
        <v>8793</v>
      </c>
      <c r="L58" s="22">
        <v>34687</v>
      </c>
      <c r="M58" s="45">
        <v>11469</v>
      </c>
      <c r="N58" s="22">
        <v>54949</v>
      </c>
      <c r="O58" s="22">
        <v>11329</v>
      </c>
      <c r="P58" s="26">
        <v>10778</v>
      </c>
      <c r="Q58" s="22">
        <v>7677</v>
      </c>
      <c r="R58" s="22">
        <v>29784</v>
      </c>
      <c r="S58" s="22"/>
      <c r="T58" s="45"/>
      <c r="U58" s="22"/>
      <c r="V58" s="22"/>
      <c r="W58" s="26">
        <v>108518</v>
      </c>
      <c r="X58" s="22">
        <v>49571</v>
      </c>
      <c r="Y58" s="22">
        <v>58947</v>
      </c>
      <c r="Z58" s="23">
        <v>118.91428456153798</v>
      </c>
      <c r="AA58" s="20">
        <v>71100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-4050183243</v>
      </c>
      <c r="D59" s="65">
        <f>SUM(D56:D58)</f>
        <v>0</v>
      </c>
      <c r="E59" s="66">
        <f t="shared" si="6"/>
        <v>15501745125</v>
      </c>
      <c r="F59" s="67">
        <f t="shared" si="6"/>
        <v>16263377857</v>
      </c>
      <c r="G59" s="67">
        <f t="shared" si="6"/>
        <v>3056732663</v>
      </c>
      <c r="H59" s="67">
        <f t="shared" si="6"/>
        <v>-1170802739</v>
      </c>
      <c r="I59" s="67">
        <f t="shared" si="6"/>
        <v>556078051</v>
      </c>
      <c r="J59" s="67">
        <f t="shared" si="6"/>
        <v>2442007975</v>
      </c>
      <c r="K59" s="67">
        <f t="shared" si="6"/>
        <v>1832490331</v>
      </c>
      <c r="L59" s="67">
        <f t="shared" si="6"/>
        <v>-1447359737</v>
      </c>
      <c r="M59" s="67">
        <f t="shared" si="6"/>
        <v>3036989936</v>
      </c>
      <c r="N59" s="67">
        <f t="shared" si="6"/>
        <v>3422120530</v>
      </c>
      <c r="O59" s="67">
        <f t="shared" si="6"/>
        <v>2059164295</v>
      </c>
      <c r="P59" s="67">
        <f t="shared" si="6"/>
        <v>2905327668</v>
      </c>
      <c r="Q59" s="67">
        <f t="shared" si="6"/>
        <v>3366666077</v>
      </c>
      <c r="R59" s="67">
        <f t="shared" si="6"/>
        <v>8331158040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14195286545</v>
      </c>
      <c r="X59" s="67">
        <f t="shared" si="6"/>
        <v>14486957371</v>
      </c>
      <c r="Y59" s="67">
        <f t="shared" si="6"/>
        <v>-291670826</v>
      </c>
      <c r="Z59" s="68">
        <f>+IF(X59&lt;&gt;0,+(Y59/X59)*100,0)</f>
        <v>-2.0133339149866405</v>
      </c>
      <c r="AA59" s="65">
        <f>SUM(AA56:AA58)</f>
        <v>16263377857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845688567</v>
      </c>
      <c r="G7" s="22">
        <v>54910141</v>
      </c>
      <c r="H7" s="22">
        <v>77291269</v>
      </c>
      <c r="I7" s="22">
        <v>68200028</v>
      </c>
      <c r="J7" s="22">
        <v>200401438</v>
      </c>
      <c r="K7" s="22">
        <v>67528655</v>
      </c>
      <c r="L7" s="22">
        <v>76150516</v>
      </c>
      <c r="M7" s="22">
        <v>71263673</v>
      </c>
      <c r="N7" s="22">
        <v>214942844</v>
      </c>
      <c r="O7" s="22">
        <v>64128789</v>
      </c>
      <c r="P7" s="22">
        <v>64844085</v>
      </c>
      <c r="Q7" s="22">
        <v>66814143</v>
      </c>
      <c r="R7" s="22">
        <v>195787017</v>
      </c>
      <c r="S7" s="22"/>
      <c r="T7" s="22"/>
      <c r="U7" s="22"/>
      <c r="V7" s="22"/>
      <c r="W7" s="22">
        <v>611131299</v>
      </c>
      <c r="X7" s="22">
        <v>621798526</v>
      </c>
      <c r="Y7" s="22">
        <v>-10667227</v>
      </c>
      <c r="Z7" s="23">
        <v>-1.7155439509678092</v>
      </c>
      <c r="AA7" s="20">
        <v>845688567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>
        <v>36</v>
      </c>
      <c r="P19" s="22"/>
      <c r="Q19" s="22"/>
      <c r="R19" s="22">
        <v>36</v>
      </c>
      <c r="S19" s="22"/>
      <c r="T19" s="22"/>
      <c r="U19" s="22"/>
      <c r="V19" s="22"/>
      <c r="W19" s="22">
        <v>36</v>
      </c>
      <c r="X19" s="22">
        <v>738921</v>
      </c>
      <c r="Y19" s="22">
        <v>-738885</v>
      </c>
      <c r="Z19" s="23">
        <v>-99.995128031278028</v>
      </c>
      <c r="AA19" s="20">
        <v>786103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228055994</v>
      </c>
      <c r="G25" s="22">
        <v>94606498</v>
      </c>
      <c r="H25" s="22"/>
      <c r="I25" s="22"/>
      <c r="J25" s="22">
        <v>94606498</v>
      </c>
      <c r="K25" s="22"/>
      <c r="L25" s="22"/>
      <c r="M25" s="22">
        <v>75669836</v>
      </c>
      <c r="N25" s="22">
        <v>75669836</v>
      </c>
      <c r="O25" s="22"/>
      <c r="P25" s="22"/>
      <c r="Q25" s="22">
        <v>56779660</v>
      </c>
      <c r="R25" s="22">
        <v>56779660</v>
      </c>
      <c r="S25" s="22"/>
      <c r="T25" s="22"/>
      <c r="U25" s="22"/>
      <c r="V25" s="22"/>
      <c r="W25" s="22">
        <v>227055994</v>
      </c>
      <c r="X25" s="22">
        <v>180124225</v>
      </c>
      <c r="Y25" s="22">
        <v>46931769</v>
      </c>
      <c r="Z25" s="23">
        <v>26.055223277157751</v>
      </c>
      <c r="AA25" s="20">
        <v>228055994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1074530664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67528655</v>
      </c>
      <c r="L32" s="31">
        <f t="shared" si="0"/>
        <v>76150516</v>
      </c>
      <c r="M32" s="31">
        <f t="shared" si="0"/>
        <v>146933509</v>
      </c>
      <c r="N32" s="31">
        <f t="shared" si="0"/>
        <v>290612680</v>
      </c>
      <c r="O32" s="31">
        <f t="shared" si="0"/>
        <v>64128825</v>
      </c>
      <c r="P32" s="31">
        <f t="shared" si="0"/>
        <v>64844085</v>
      </c>
      <c r="Q32" s="31">
        <f t="shared" si="0"/>
        <v>123593803</v>
      </c>
      <c r="R32" s="31">
        <f t="shared" si="0"/>
        <v>252566713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838187329</v>
      </c>
      <c r="X32" s="31">
        <f t="shared" si="0"/>
        <v>802661672</v>
      </c>
      <c r="Y32" s="31">
        <f t="shared" si="0"/>
        <v>35525657</v>
      </c>
      <c r="Z32" s="32">
        <f>+IF(X32&lt;&gt;0,+(Y32/X32)*100,0)</f>
        <v>4.4259814862568891</v>
      </c>
      <c r="AA32" s="29">
        <f>SUM(AA6:AA31)</f>
        <v>1074530664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156302399</v>
      </c>
      <c r="G34" s="22">
        <v>15015200</v>
      </c>
      <c r="H34" s="22">
        <v>14443480</v>
      </c>
      <c r="I34" s="22">
        <v>14431212</v>
      </c>
      <c r="J34" s="22">
        <v>43889892</v>
      </c>
      <c r="K34" s="22">
        <v>14729992</v>
      </c>
      <c r="L34" s="22">
        <v>15355847</v>
      </c>
      <c r="M34" s="22">
        <v>15121820</v>
      </c>
      <c r="N34" s="22">
        <v>45207659</v>
      </c>
      <c r="O34" s="22">
        <v>14398067</v>
      </c>
      <c r="P34" s="22">
        <v>13839875</v>
      </c>
      <c r="Q34" s="22">
        <v>14341259</v>
      </c>
      <c r="R34" s="22">
        <v>42579201</v>
      </c>
      <c r="S34" s="22"/>
      <c r="T34" s="22"/>
      <c r="U34" s="22"/>
      <c r="V34" s="22"/>
      <c r="W34" s="22">
        <v>131676752</v>
      </c>
      <c r="X34" s="22">
        <v>116570849</v>
      </c>
      <c r="Y34" s="22">
        <v>15105903</v>
      </c>
      <c r="Z34" s="23">
        <v>12.958559648132956</v>
      </c>
      <c r="AA34" s="20">
        <v>156302399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223679568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>
        <v>87738368</v>
      </c>
      <c r="L37" s="22">
        <v>-98580328</v>
      </c>
      <c r="M37" s="22">
        <v>968712</v>
      </c>
      <c r="N37" s="22">
        <v>-9873248</v>
      </c>
      <c r="O37" s="22">
        <v>37845098</v>
      </c>
      <c r="P37" s="22">
        <v>14973659</v>
      </c>
      <c r="Q37" s="22">
        <v>17036332</v>
      </c>
      <c r="R37" s="22">
        <v>69855089</v>
      </c>
      <c r="S37" s="22"/>
      <c r="T37" s="22"/>
      <c r="U37" s="22"/>
      <c r="V37" s="22"/>
      <c r="W37" s="22">
        <v>160300177</v>
      </c>
      <c r="X37" s="22">
        <v>159190298</v>
      </c>
      <c r="Y37" s="22">
        <v>1109879</v>
      </c>
      <c r="Z37" s="23">
        <v>0.69720266495135275</v>
      </c>
      <c r="AA37" s="20">
        <v>223679568</v>
      </c>
    </row>
    <row r="38" spans="1:27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186051485</v>
      </c>
      <c r="G38" s="22">
        <v>15168131</v>
      </c>
      <c r="H38" s="22">
        <v>15168131</v>
      </c>
      <c r="I38" s="22">
        <v>15168131</v>
      </c>
      <c r="J38" s="22">
        <v>45504393</v>
      </c>
      <c r="K38" s="22">
        <v>15168131</v>
      </c>
      <c r="L38" s="22">
        <v>15168131</v>
      </c>
      <c r="M38" s="22">
        <v>15168131</v>
      </c>
      <c r="N38" s="22">
        <v>45504393</v>
      </c>
      <c r="O38" s="22">
        <v>15168131</v>
      </c>
      <c r="P38" s="22">
        <v>15168131</v>
      </c>
      <c r="Q38" s="22">
        <v>15168131</v>
      </c>
      <c r="R38" s="22">
        <v>45504393</v>
      </c>
      <c r="S38" s="22"/>
      <c r="T38" s="22"/>
      <c r="U38" s="22"/>
      <c r="V38" s="22"/>
      <c r="W38" s="22">
        <v>136513179</v>
      </c>
      <c r="X38" s="22">
        <v>139538610</v>
      </c>
      <c r="Y38" s="22">
        <v>-3025431</v>
      </c>
      <c r="Z38" s="23">
        <v>-2.1681676490829314</v>
      </c>
      <c r="AA38" s="20">
        <v>186051485</v>
      </c>
    </row>
    <row r="39" spans="1:27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>
        <v>14154585</v>
      </c>
      <c r="L39" s="22">
        <v>13697987</v>
      </c>
      <c r="M39" s="22">
        <v>14154584</v>
      </c>
      <c r="N39" s="22">
        <v>42007156</v>
      </c>
      <c r="O39" s="22">
        <v>14154584</v>
      </c>
      <c r="P39" s="22">
        <v>495679</v>
      </c>
      <c r="Q39" s="22">
        <v>12535245</v>
      </c>
      <c r="R39" s="22">
        <v>27185508</v>
      </c>
      <c r="S39" s="22"/>
      <c r="T39" s="22"/>
      <c r="U39" s="22"/>
      <c r="V39" s="22"/>
      <c r="W39" s="22">
        <v>111199818</v>
      </c>
      <c r="X39" s="22">
        <v>37217580</v>
      </c>
      <c r="Y39" s="22">
        <v>73982238</v>
      </c>
      <c r="Z39" s="23">
        <v>198.78304285232946</v>
      </c>
      <c r="AA39" s="20">
        <v>50982883</v>
      </c>
    </row>
    <row r="40" spans="1:27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>
        <v>541222</v>
      </c>
      <c r="M40" s="22">
        <v>414238</v>
      </c>
      <c r="N40" s="22">
        <v>955460</v>
      </c>
      <c r="O40" s="22">
        <v>262863</v>
      </c>
      <c r="P40" s="22">
        <v>245905</v>
      </c>
      <c r="Q40" s="22">
        <v>262863</v>
      </c>
      <c r="R40" s="22">
        <v>771631</v>
      </c>
      <c r="S40" s="22"/>
      <c r="T40" s="22"/>
      <c r="U40" s="22"/>
      <c r="V40" s="22"/>
      <c r="W40" s="22">
        <v>2614327</v>
      </c>
      <c r="X40" s="22">
        <v>2793009</v>
      </c>
      <c r="Y40" s="22">
        <v>-178682</v>
      </c>
      <c r="Z40" s="23">
        <v>-6.3974731194922754</v>
      </c>
      <c r="AA40" s="20">
        <v>3719046</v>
      </c>
    </row>
    <row r="41" spans="1:27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84389184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>
        <v>4104365</v>
      </c>
      <c r="L41" s="22">
        <v>5622133</v>
      </c>
      <c r="M41" s="22">
        <v>5799788</v>
      </c>
      <c r="N41" s="22">
        <v>15526286</v>
      </c>
      <c r="O41" s="22">
        <v>1043817</v>
      </c>
      <c r="P41" s="22">
        <v>2389895</v>
      </c>
      <c r="Q41" s="22">
        <v>2972897</v>
      </c>
      <c r="R41" s="22">
        <v>6406609</v>
      </c>
      <c r="S41" s="22"/>
      <c r="T41" s="22"/>
      <c r="U41" s="22"/>
      <c r="V41" s="22"/>
      <c r="W41" s="22">
        <v>41997538</v>
      </c>
      <c r="X41" s="22">
        <v>52924648</v>
      </c>
      <c r="Y41" s="22">
        <v>-10927110</v>
      </c>
      <c r="Z41" s="23">
        <v>-20.646542609031616</v>
      </c>
      <c r="AA41" s="20">
        <v>84389184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5382</v>
      </c>
      <c r="Q43" s="22">
        <v>100133</v>
      </c>
      <c r="R43" s="22">
        <v>105515</v>
      </c>
      <c r="S43" s="22"/>
      <c r="T43" s="22"/>
      <c r="U43" s="22"/>
      <c r="V43" s="22"/>
      <c r="W43" s="22">
        <v>105515</v>
      </c>
      <c r="X43" s="22"/>
      <c r="Y43" s="22">
        <v>105515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43062140</v>
      </c>
      <c r="G44" s="22">
        <v>488626</v>
      </c>
      <c r="H44" s="22">
        <v>8566484</v>
      </c>
      <c r="I44" s="22">
        <v>4478781</v>
      </c>
      <c r="J44" s="22">
        <v>13533891</v>
      </c>
      <c r="K44" s="22">
        <v>5554068</v>
      </c>
      <c r="L44" s="22">
        <v>10194933</v>
      </c>
      <c r="M44" s="22">
        <v>3530016</v>
      </c>
      <c r="N44" s="22">
        <v>19279017</v>
      </c>
      <c r="O44" s="22">
        <v>3965720</v>
      </c>
      <c r="P44" s="22">
        <v>2777500</v>
      </c>
      <c r="Q44" s="22">
        <v>6978945</v>
      </c>
      <c r="R44" s="22">
        <v>13722165</v>
      </c>
      <c r="S44" s="22"/>
      <c r="T44" s="22"/>
      <c r="U44" s="22"/>
      <c r="V44" s="22"/>
      <c r="W44" s="22">
        <v>46535073</v>
      </c>
      <c r="X44" s="22">
        <v>31643695</v>
      </c>
      <c r="Y44" s="22">
        <v>14891378</v>
      </c>
      <c r="Z44" s="23">
        <v>47.059542193160439</v>
      </c>
      <c r="AA44" s="20">
        <v>43062140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7545600</v>
      </c>
      <c r="N46" s="22">
        <v>36142133</v>
      </c>
      <c r="O46" s="22">
        <v>7649904</v>
      </c>
      <c r="P46" s="22">
        <v>7886075</v>
      </c>
      <c r="Q46" s="22">
        <v>6557186</v>
      </c>
      <c r="R46" s="22">
        <v>22093165</v>
      </c>
      <c r="S46" s="22"/>
      <c r="T46" s="22"/>
      <c r="U46" s="22"/>
      <c r="V46" s="22"/>
      <c r="W46" s="22">
        <v>65484060</v>
      </c>
      <c r="X46" s="22">
        <v>66216108</v>
      </c>
      <c r="Y46" s="22">
        <v>-732048</v>
      </c>
      <c r="Z46" s="23">
        <v>-1.1055436843252702</v>
      </c>
      <c r="AA46" s="20">
        <v>92539935</v>
      </c>
    </row>
    <row r="47" spans="1:27" x14ac:dyDescent="0.25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840726640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162632896</v>
      </c>
      <c r="L47" s="31">
        <f t="shared" si="1"/>
        <v>-30586929</v>
      </c>
      <c r="M47" s="31">
        <f t="shared" si="1"/>
        <v>62702889</v>
      </c>
      <c r="N47" s="31">
        <f t="shared" si="1"/>
        <v>194748856</v>
      </c>
      <c r="O47" s="31">
        <f t="shared" si="1"/>
        <v>94488184</v>
      </c>
      <c r="P47" s="31">
        <f t="shared" si="1"/>
        <v>57782101</v>
      </c>
      <c r="Q47" s="31">
        <f t="shared" si="1"/>
        <v>75952991</v>
      </c>
      <c r="R47" s="31">
        <f t="shared" si="1"/>
        <v>228223276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696426439</v>
      </c>
      <c r="X47" s="31">
        <f t="shared" si="1"/>
        <v>606094797</v>
      </c>
      <c r="Y47" s="31">
        <f t="shared" si="1"/>
        <v>90331642</v>
      </c>
      <c r="Z47" s="32">
        <f>+IF(X47&lt;&gt;0,+(Y47/X47)*100,0)</f>
        <v>14.90388012685745</v>
      </c>
      <c r="AA47" s="29">
        <f>SUM(AA34:AA46)</f>
        <v>840726640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233804024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-95104241</v>
      </c>
      <c r="L48" s="41">
        <f t="shared" si="2"/>
        <v>106737445</v>
      </c>
      <c r="M48" s="41">
        <f t="shared" si="2"/>
        <v>84230620</v>
      </c>
      <c r="N48" s="41">
        <f t="shared" si="2"/>
        <v>95863824</v>
      </c>
      <c r="O48" s="41">
        <f t="shared" si="2"/>
        <v>-30359359</v>
      </c>
      <c r="P48" s="41">
        <f t="shared" si="2"/>
        <v>7061984</v>
      </c>
      <c r="Q48" s="41">
        <f t="shared" si="2"/>
        <v>47640812</v>
      </c>
      <c r="R48" s="41">
        <f t="shared" si="2"/>
        <v>24343437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141760890</v>
      </c>
      <c r="X48" s="41">
        <f t="shared" si="2"/>
        <v>196566875</v>
      </c>
      <c r="Y48" s="41">
        <f t="shared" si="2"/>
        <v>-54805985</v>
      </c>
      <c r="Z48" s="42">
        <f>+IF(X48&lt;&gt;0,+(Y48/X48)*100,0)</f>
        <v>-27.881597547908317</v>
      </c>
      <c r="AA48" s="39">
        <f>+AA32-AA47</f>
        <v>233804024</v>
      </c>
    </row>
    <row r="49" spans="1:27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>
        <v>8029655</v>
      </c>
      <c r="L49" s="22">
        <v>6685602</v>
      </c>
      <c r="M49" s="22">
        <v>7222775</v>
      </c>
      <c r="N49" s="22">
        <v>21938032</v>
      </c>
      <c r="O49" s="22">
        <v>21467533</v>
      </c>
      <c r="P49" s="22">
        <v>1973211</v>
      </c>
      <c r="Q49" s="22">
        <v>2103775</v>
      </c>
      <c r="R49" s="22">
        <v>25544519</v>
      </c>
      <c r="S49" s="22"/>
      <c r="T49" s="22"/>
      <c r="U49" s="22"/>
      <c r="V49" s="22"/>
      <c r="W49" s="22">
        <v>47482551</v>
      </c>
      <c r="X49" s="22">
        <v>29565325</v>
      </c>
      <c r="Y49" s="22">
        <v>17917226</v>
      </c>
      <c r="Z49" s="23">
        <v>60.602161484779892</v>
      </c>
      <c r="AA49" s="20">
        <v>76705315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310509339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-87074586</v>
      </c>
      <c r="L51" s="50">
        <f t="shared" si="3"/>
        <v>113423047</v>
      </c>
      <c r="M51" s="50">
        <f t="shared" si="3"/>
        <v>91453395</v>
      </c>
      <c r="N51" s="50">
        <f t="shared" si="3"/>
        <v>117801856</v>
      </c>
      <c r="O51" s="50">
        <f t="shared" si="3"/>
        <v>-8891826</v>
      </c>
      <c r="P51" s="50">
        <f t="shared" si="3"/>
        <v>9035195</v>
      </c>
      <c r="Q51" s="50">
        <f t="shared" si="3"/>
        <v>49744587</v>
      </c>
      <c r="R51" s="50">
        <f t="shared" si="3"/>
        <v>49887956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189243441</v>
      </c>
      <c r="X51" s="50">
        <f t="shared" si="3"/>
        <v>226132200</v>
      </c>
      <c r="Y51" s="50">
        <f t="shared" si="3"/>
        <v>-36888759</v>
      </c>
      <c r="Z51" s="51">
        <f>+IF(X51&lt;&gt;0,+(Y51/X51)*100,0)</f>
        <v>-16.312917399644984</v>
      </c>
      <c r="AA51" s="48">
        <f>SUM(AA48:AA50)</f>
        <v>310509339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310509339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-87074586</v>
      </c>
      <c r="L53" s="56">
        <f t="shared" si="4"/>
        <v>113423047</v>
      </c>
      <c r="M53" s="56">
        <f t="shared" si="4"/>
        <v>91453395</v>
      </c>
      <c r="N53" s="56">
        <f t="shared" si="4"/>
        <v>117801856</v>
      </c>
      <c r="O53" s="56">
        <f t="shared" si="4"/>
        <v>-8891826</v>
      </c>
      <c r="P53" s="56">
        <f t="shared" si="4"/>
        <v>9035195</v>
      </c>
      <c r="Q53" s="56">
        <f t="shared" si="4"/>
        <v>49744587</v>
      </c>
      <c r="R53" s="56">
        <f t="shared" si="4"/>
        <v>49887956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189243441</v>
      </c>
      <c r="X53" s="56">
        <f t="shared" si="4"/>
        <v>226132200</v>
      </c>
      <c r="Y53" s="56">
        <f t="shared" si="4"/>
        <v>-36888759</v>
      </c>
      <c r="Z53" s="57">
        <f>+IF(X53&lt;&gt;0,+(Y53/X53)*100,0)</f>
        <v>-16.312917399644984</v>
      </c>
      <c r="AA53" s="54">
        <f>+AA51-AA52</f>
        <v>310509339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310509339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-87074586</v>
      </c>
      <c r="L56" s="50">
        <f t="shared" si="5"/>
        <v>113423047</v>
      </c>
      <c r="M56" s="50">
        <f t="shared" si="5"/>
        <v>91453395</v>
      </c>
      <c r="N56" s="50">
        <f t="shared" si="5"/>
        <v>117801856</v>
      </c>
      <c r="O56" s="50">
        <f t="shared" si="5"/>
        <v>-8891826</v>
      </c>
      <c r="P56" s="50">
        <f t="shared" si="5"/>
        <v>9035195</v>
      </c>
      <c r="Q56" s="50">
        <f t="shared" si="5"/>
        <v>49744587</v>
      </c>
      <c r="R56" s="50">
        <f t="shared" si="5"/>
        <v>49887956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189243441</v>
      </c>
      <c r="X56" s="50">
        <f t="shared" si="5"/>
        <v>226132200</v>
      </c>
      <c r="Y56" s="50">
        <f t="shared" si="5"/>
        <v>-36888759</v>
      </c>
      <c r="Z56" s="51">
        <f>+IF(X56&lt;&gt;0,+(Y56/X56)*100,0)</f>
        <v>-16.312917399644984</v>
      </c>
      <c r="AA56" s="48">
        <f>SUM(AA53:AA55)</f>
        <v>310509339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310509339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-87074586</v>
      </c>
      <c r="L59" s="67">
        <f t="shared" si="6"/>
        <v>113423047</v>
      </c>
      <c r="M59" s="67">
        <f t="shared" si="6"/>
        <v>91453395</v>
      </c>
      <c r="N59" s="67">
        <f t="shared" si="6"/>
        <v>117801856</v>
      </c>
      <c r="O59" s="67">
        <f t="shared" si="6"/>
        <v>-8891826</v>
      </c>
      <c r="P59" s="67">
        <f t="shared" si="6"/>
        <v>9035195</v>
      </c>
      <c r="Q59" s="67">
        <f t="shared" si="6"/>
        <v>49744587</v>
      </c>
      <c r="R59" s="67">
        <f t="shared" si="6"/>
        <v>49887956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189243441</v>
      </c>
      <c r="X59" s="67">
        <f t="shared" si="6"/>
        <v>226132200</v>
      </c>
      <c r="Y59" s="67">
        <f t="shared" si="6"/>
        <v>-36888759</v>
      </c>
      <c r="Z59" s="68">
        <f>+IF(X59&lt;&gt;0,+(Y59/X59)*100,0)</f>
        <v>-16.312917399644984</v>
      </c>
      <c r="AA59" s="65">
        <f>SUM(AA56:AA58)</f>
        <v>310509339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4851512136</v>
      </c>
      <c r="D7" s="20"/>
      <c r="E7" s="21">
        <v>2943776280</v>
      </c>
      <c r="F7" s="22">
        <v>2912998980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>
        <v>140037503</v>
      </c>
      <c r="L7" s="22">
        <v>119519045</v>
      </c>
      <c r="M7" s="22">
        <v>224268841</v>
      </c>
      <c r="N7" s="22">
        <v>483825389</v>
      </c>
      <c r="O7" s="22">
        <v>154350969</v>
      </c>
      <c r="P7" s="22">
        <v>146055471</v>
      </c>
      <c r="Q7" s="22">
        <v>233180661</v>
      </c>
      <c r="R7" s="22">
        <v>533587101</v>
      </c>
      <c r="S7" s="22"/>
      <c r="T7" s="22"/>
      <c r="U7" s="22"/>
      <c r="V7" s="22"/>
      <c r="W7" s="22">
        <v>1570595400</v>
      </c>
      <c r="X7" s="22">
        <v>2184749253</v>
      </c>
      <c r="Y7" s="22">
        <v>-614153853</v>
      </c>
      <c r="Z7" s="23">
        <v>-28.110953792828692</v>
      </c>
      <c r="AA7" s="20">
        <v>2912998980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>
        <v>9798</v>
      </c>
      <c r="Q10" s="22"/>
      <c r="R10" s="22">
        <v>9798</v>
      </c>
      <c r="S10" s="22"/>
      <c r="T10" s="22"/>
      <c r="U10" s="22"/>
      <c r="V10" s="22"/>
      <c r="W10" s="22">
        <v>-24713027</v>
      </c>
      <c r="X10" s="22"/>
      <c r="Y10" s="22">
        <v>-24713027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647211677</v>
      </c>
      <c r="D13" s="20"/>
      <c r="E13" s="21">
        <v>261834410</v>
      </c>
      <c r="F13" s="22">
        <v>536044380</v>
      </c>
      <c r="G13" s="22"/>
      <c r="H13" s="22"/>
      <c r="I13" s="22"/>
      <c r="J13" s="22"/>
      <c r="K13" s="22"/>
      <c r="L13" s="22"/>
      <c r="M13" s="22"/>
      <c r="N13" s="22"/>
      <c r="O13" s="22">
        <v>385793803</v>
      </c>
      <c r="P13" s="22"/>
      <c r="Q13" s="22"/>
      <c r="R13" s="22">
        <v>385793803</v>
      </c>
      <c r="S13" s="22"/>
      <c r="T13" s="22"/>
      <c r="U13" s="22"/>
      <c r="V13" s="22"/>
      <c r="W13" s="22">
        <v>385793803</v>
      </c>
      <c r="X13" s="22">
        <v>402033285</v>
      </c>
      <c r="Y13" s="22">
        <v>-16239482</v>
      </c>
      <c r="Z13" s="23">
        <v>-4.0393376881717646</v>
      </c>
      <c r="AA13" s="20">
        <v>536044380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709534</v>
      </c>
      <c r="D17" s="20"/>
      <c r="E17" s="21">
        <v>726110</v>
      </c>
      <c r="F17" s="22">
        <v>815180</v>
      </c>
      <c r="G17" s="22">
        <v>62868</v>
      </c>
      <c r="H17" s="22">
        <v>62868</v>
      </c>
      <c r="I17" s="22">
        <v>62868</v>
      </c>
      <c r="J17" s="22">
        <v>188604</v>
      </c>
      <c r="K17" s="22">
        <v>64251</v>
      </c>
      <c r="L17" s="22">
        <v>64786</v>
      </c>
      <c r="M17" s="22">
        <v>64786</v>
      </c>
      <c r="N17" s="22">
        <v>193823</v>
      </c>
      <c r="O17" s="22">
        <v>67229</v>
      </c>
      <c r="P17" s="22">
        <v>67229</v>
      </c>
      <c r="Q17" s="22">
        <v>69126</v>
      </c>
      <c r="R17" s="22">
        <v>203584</v>
      </c>
      <c r="S17" s="22"/>
      <c r="T17" s="22"/>
      <c r="U17" s="22"/>
      <c r="V17" s="22"/>
      <c r="W17" s="22">
        <v>586011</v>
      </c>
      <c r="X17" s="22">
        <v>611388</v>
      </c>
      <c r="Y17" s="22">
        <v>-25377</v>
      </c>
      <c r="Z17" s="23">
        <v>-4.1507193467977777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139534</v>
      </c>
      <c r="D19" s="20"/>
      <c r="E19" s="21"/>
      <c r="F19" s="22">
        <v>150000</v>
      </c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>
        <v>112500</v>
      </c>
      <c r="Y19" s="22">
        <v>12168</v>
      </c>
      <c r="Z19" s="23">
        <v>10.816000000000001</v>
      </c>
      <c r="AA19" s="20">
        <v>150000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164646890</v>
      </c>
      <c r="D25" s="20"/>
      <c r="E25" s="21">
        <v>220100760</v>
      </c>
      <c r="F25" s="22">
        <v>246602890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184952169</v>
      </c>
      <c r="Y25" s="22">
        <v>-122219906</v>
      </c>
      <c r="Z25" s="23">
        <v>-66.081899261208449</v>
      </c>
      <c r="AA25" s="20">
        <v>246602890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5664219771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3696611430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140101754</v>
      </c>
      <c r="L32" s="31">
        <f t="shared" si="0"/>
        <v>119583831</v>
      </c>
      <c r="M32" s="31">
        <f t="shared" si="0"/>
        <v>224333627</v>
      </c>
      <c r="N32" s="31">
        <f t="shared" si="0"/>
        <v>484019212</v>
      </c>
      <c r="O32" s="31">
        <f t="shared" si="0"/>
        <v>540212001</v>
      </c>
      <c r="P32" s="31">
        <f t="shared" si="0"/>
        <v>146132498</v>
      </c>
      <c r="Q32" s="31">
        <f t="shared" si="0"/>
        <v>233249787</v>
      </c>
      <c r="R32" s="31">
        <f t="shared" si="0"/>
        <v>919594286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1995119118</v>
      </c>
      <c r="X32" s="31">
        <f t="shared" si="0"/>
        <v>2772458595</v>
      </c>
      <c r="Y32" s="31">
        <f t="shared" si="0"/>
        <v>-777339477</v>
      </c>
      <c r="Z32" s="32">
        <f>+IF(X32&lt;&gt;0,+(Y32/X32)*100,0)</f>
        <v>-28.037911130643955</v>
      </c>
      <c r="AA32" s="29">
        <f>SUM(AA6:AA31)</f>
        <v>3696611430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242073843</v>
      </c>
      <c r="D34" s="20"/>
      <c r="E34" s="21">
        <v>267323080</v>
      </c>
      <c r="F34" s="22">
        <v>258034810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>
        <v>18367015</v>
      </c>
      <c r="L34" s="22">
        <v>25780347</v>
      </c>
      <c r="M34" s="22">
        <v>20180874</v>
      </c>
      <c r="N34" s="22">
        <v>64328236</v>
      </c>
      <c r="O34" s="22">
        <v>19309932</v>
      </c>
      <c r="P34" s="22">
        <v>18731679</v>
      </c>
      <c r="Q34" s="22">
        <v>19155977</v>
      </c>
      <c r="R34" s="22">
        <v>57197588</v>
      </c>
      <c r="S34" s="22"/>
      <c r="T34" s="22"/>
      <c r="U34" s="22"/>
      <c r="V34" s="22"/>
      <c r="W34" s="22">
        <v>171284615</v>
      </c>
      <c r="X34" s="22">
        <v>193526163</v>
      </c>
      <c r="Y34" s="22">
        <v>-22241548</v>
      </c>
      <c r="Z34" s="23">
        <v>-11.492786120086512</v>
      </c>
      <c r="AA34" s="20">
        <v>258034810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-48353276</v>
      </c>
      <c r="D37" s="20"/>
      <c r="E37" s="21">
        <v>138064180</v>
      </c>
      <c r="F37" s="22">
        <v>138075680</v>
      </c>
      <c r="G37" s="22">
        <v>4947489</v>
      </c>
      <c r="H37" s="22">
        <v>4648236</v>
      </c>
      <c r="I37" s="22">
        <v>5302817</v>
      </c>
      <c r="J37" s="22">
        <v>14898542</v>
      </c>
      <c r="K37" s="22">
        <v>4469125</v>
      </c>
      <c r="L37" s="22">
        <v>5620600</v>
      </c>
      <c r="M37" s="22">
        <v>2513589</v>
      </c>
      <c r="N37" s="22">
        <v>12603314</v>
      </c>
      <c r="O37" s="22">
        <v>1222239</v>
      </c>
      <c r="P37" s="22">
        <v>1560913</v>
      </c>
      <c r="Q37" s="22">
        <v>7700181</v>
      </c>
      <c r="R37" s="22">
        <v>10483333</v>
      </c>
      <c r="S37" s="22"/>
      <c r="T37" s="22"/>
      <c r="U37" s="22"/>
      <c r="V37" s="22"/>
      <c r="W37" s="22">
        <v>37985189</v>
      </c>
      <c r="X37" s="22">
        <v>103556790</v>
      </c>
      <c r="Y37" s="22">
        <v>-65571601</v>
      </c>
      <c r="Z37" s="23">
        <v>-63.319460751921717</v>
      </c>
      <c r="AA37" s="20">
        <v>138075680</v>
      </c>
    </row>
    <row r="38" spans="1:27" x14ac:dyDescent="0.25">
      <c r="A38" s="19" t="s">
        <v>64</v>
      </c>
      <c r="B38" s="15" t="s">
        <v>32</v>
      </c>
      <c r="C38" s="20">
        <v>3044163754</v>
      </c>
      <c r="D38" s="20"/>
      <c r="E38" s="21">
        <v>1156259870</v>
      </c>
      <c r="F38" s="22">
        <v>1156529820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867397365</v>
      </c>
      <c r="Y38" s="22">
        <v>-867397365</v>
      </c>
      <c r="Z38" s="23">
        <v>-100</v>
      </c>
      <c r="AA38" s="20">
        <v>1156529820</v>
      </c>
    </row>
    <row r="39" spans="1:27" x14ac:dyDescent="0.25">
      <c r="A39" s="19" t="s">
        <v>65</v>
      </c>
      <c r="B39" s="15" t="s">
        <v>32</v>
      </c>
      <c r="C39" s="20">
        <v>139545607</v>
      </c>
      <c r="D39" s="20"/>
      <c r="E39" s="21">
        <v>145836130</v>
      </c>
      <c r="F39" s="22">
        <v>154477570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83709862</v>
      </c>
      <c r="Q39" s="22"/>
      <c r="R39" s="22">
        <v>83709862</v>
      </c>
      <c r="S39" s="22"/>
      <c r="T39" s="22"/>
      <c r="U39" s="22"/>
      <c r="V39" s="22"/>
      <c r="W39" s="22">
        <v>83709862</v>
      </c>
      <c r="X39" s="22">
        <v>115858188</v>
      </c>
      <c r="Y39" s="22">
        <v>-32148326</v>
      </c>
      <c r="Z39" s="23">
        <v>-27.747996542117509</v>
      </c>
      <c r="AA39" s="20">
        <v>154477570</v>
      </c>
    </row>
    <row r="40" spans="1:27" x14ac:dyDescent="0.25">
      <c r="A40" s="19" t="s">
        <v>40</v>
      </c>
      <c r="B40" s="15" t="s">
        <v>32</v>
      </c>
      <c r="C40" s="20">
        <v>39196918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>
        <v>1985663</v>
      </c>
      <c r="M40" s="22"/>
      <c r="N40" s="22">
        <v>1985663</v>
      </c>
      <c r="O40" s="22">
        <v>14543580</v>
      </c>
      <c r="P40" s="22"/>
      <c r="Q40" s="22">
        <v>2383319</v>
      </c>
      <c r="R40" s="22">
        <v>16926899</v>
      </c>
      <c r="S40" s="22"/>
      <c r="T40" s="22"/>
      <c r="U40" s="22"/>
      <c r="V40" s="22"/>
      <c r="W40" s="22">
        <v>24283721</v>
      </c>
      <c r="X40" s="22">
        <v>28971387</v>
      </c>
      <c r="Y40" s="22">
        <v>-4687666</v>
      </c>
      <c r="Z40" s="23">
        <v>-16.180329923451716</v>
      </c>
      <c r="AA40" s="20">
        <v>38628520</v>
      </c>
    </row>
    <row r="41" spans="1:27" x14ac:dyDescent="0.25">
      <c r="A41" s="19" t="s">
        <v>66</v>
      </c>
      <c r="B41" s="15" t="s">
        <v>32</v>
      </c>
      <c r="C41" s="20">
        <v>118152526</v>
      </c>
      <c r="D41" s="20"/>
      <c r="E41" s="21">
        <v>161484150</v>
      </c>
      <c r="F41" s="22">
        <v>161284150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>
        <v>6885435</v>
      </c>
      <c r="L41" s="22">
        <v>16071806</v>
      </c>
      <c r="M41" s="22">
        <v>16908242</v>
      </c>
      <c r="N41" s="22">
        <v>39865483</v>
      </c>
      <c r="O41" s="22">
        <v>9803182</v>
      </c>
      <c r="P41" s="22">
        <v>-2885076</v>
      </c>
      <c r="Q41" s="22">
        <v>12468323</v>
      </c>
      <c r="R41" s="22">
        <v>19386429</v>
      </c>
      <c r="S41" s="22"/>
      <c r="T41" s="22"/>
      <c r="U41" s="22"/>
      <c r="V41" s="22"/>
      <c r="W41" s="22">
        <v>89943917</v>
      </c>
      <c r="X41" s="22">
        <v>120963222</v>
      </c>
      <c r="Y41" s="22">
        <v>-31019305</v>
      </c>
      <c r="Z41" s="23">
        <v>-25.643583634040436</v>
      </c>
      <c r="AA41" s="20">
        <v>161284150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>
        <v>33124727</v>
      </c>
      <c r="L43" s="22">
        <v>24848477</v>
      </c>
      <c r="M43" s="22">
        <v>46940607</v>
      </c>
      <c r="N43" s="22">
        <v>104913811</v>
      </c>
      <c r="O43" s="22"/>
      <c r="P43" s="22"/>
      <c r="Q43" s="22">
        <v>98919850</v>
      </c>
      <c r="R43" s="22">
        <v>98919850</v>
      </c>
      <c r="S43" s="22"/>
      <c r="T43" s="22"/>
      <c r="U43" s="22"/>
      <c r="V43" s="22"/>
      <c r="W43" s="22">
        <v>2715695069</v>
      </c>
      <c r="X43" s="22">
        <v>325034496</v>
      </c>
      <c r="Y43" s="22">
        <v>2390660573</v>
      </c>
      <c r="Z43" s="23">
        <v>735.50980047360883</v>
      </c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125735246</v>
      </c>
      <c r="D44" s="20"/>
      <c r="E44" s="21">
        <v>163485520</v>
      </c>
      <c r="F44" s="22">
        <v>163686520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>
        <v>13057744</v>
      </c>
      <c r="L44" s="22">
        <v>5722747</v>
      </c>
      <c r="M44" s="22">
        <v>9289597</v>
      </c>
      <c r="N44" s="22">
        <v>28070088</v>
      </c>
      <c r="O44" s="22">
        <v>10945328</v>
      </c>
      <c r="P44" s="22">
        <v>2075532</v>
      </c>
      <c r="Q44" s="22">
        <v>2467807</v>
      </c>
      <c r="R44" s="22">
        <v>15488667</v>
      </c>
      <c r="S44" s="22"/>
      <c r="T44" s="22"/>
      <c r="U44" s="22"/>
      <c r="V44" s="22"/>
      <c r="W44" s="22">
        <v>80612141</v>
      </c>
      <c r="X44" s="22">
        <v>122764896</v>
      </c>
      <c r="Y44" s="22">
        <v>-42152755</v>
      </c>
      <c r="Z44" s="23">
        <v>-34.336163165079377</v>
      </c>
      <c r="AA44" s="20">
        <v>163686520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253195620</v>
      </c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178996707</v>
      </c>
      <c r="Y46" s="22">
        <v>-178996707</v>
      </c>
      <c r="Z46" s="23">
        <v>-100</v>
      </c>
      <c r="AA46" s="20">
        <v>238662270</v>
      </c>
    </row>
    <row r="47" spans="1:27" x14ac:dyDescent="0.25">
      <c r="A47" s="37" t="s">
        <v>72</v>
      </c>
      <c r="B47" s="28" t="s">
        <v>32</v>
      </c>
      <c r="C47" s="29">
        <f>SUM(C34:C46)</f>
        <v>3913710238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2742758670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75904046</v>
      </c>
      <c r="L47" s="31">
        <f t="shared" si="1"/>
        <v>80029640</v>
      </c>
      <c r="M47" s="31">
        <f t="shared" si="1"/>
        <v>95832909</v>
      </c>
      <c r="N47" s="31">
        <f t="shared" si="1"/>
        <v>251766595</v>
      </c>
      <c r="O47" s="31">
        <f t="shared" si="1"/>
        <v>55824261</v>
      </c>
      <c r="P47" s="31">
        <f t="shared" si="1"/>
        <v>103192910</v>
      </c>
      <c r="Q47" s="31">
        <f t="shared" si="1"/>
        <v>143095457</v>
      </c>
      <c r="R47" s="31">
        <f t="shared" si="1"/>
        <v>302112628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3203514514</v>
      </c>
      <c r="X47" s="31">
        <f t="shared" si="1"/>
        <v>2057069214</v>
      </c>
      <c r="Y47" s="31">
        <f t="shared" si="1"/>
        <v>1146445300</v>
      </c>
      <c r="Z47" s="32">
        <f>+IF(X47&lt;&gt;0,+(Y47/X47)*100,0)</f>
        <v>55.731974996151003</v>
      </c>
      <c r="AA47" s="29">
        <f>SUM(AA34:AA46)</f>
        <v>2742758670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1750509533</v>
      </c>
      <c r="D48" s="39">
        <f t="shared" si="2"/>
        <v>0</v>
      </c>
      <c r="E48" s="40">
        <f t="shared" si="2"/>
        <v>683314510</v>
      </c>
      <c r="F48" s="41">
        <f t="shared" si="2"/>
        <v>953852760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64197708</v>
      </c>
      <c r="L48" s="41">
        <f t="shared" si="2"/>
        <v>39554191</v>
      </c>
      <c r="M48" s="41">
        <f t="shared" si="2"/>
        <v>128500718</v>
      </c>
      <c r="N48" s="41">
        <f t="shared" si="2"/>
        <v>232252617</v>
      </c>
      <c r="O48" s="41">
        <f t="shared" si="2"/>
        <v>484387740</v>
      </c>
      <c r="P48" s="41">
        <f t="shared" si="2"/>
        <v>42939588</v>
      </c>
      <c r="Q48" s="41">
        <f t="shared" si="2"/>
        <v>90154330</v>
      </c>
      <c r="R48" s="41">
        <f t="shared" si="2"/>
        <v>617481658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-1208395396</v>
      </c>
      <c r="X48" s="41">
        <f t="shared" si="2"/>
        <v>715389381</v>
      </c>
      <c r="Y48" s="41">
        <f t="shared" si="2"/>
        <v>-1923784777</v>
      </c>
      <c r="Z48" s="42">
        <f>+IF(X48&lt;&gt;0,+(Y48/X48)*100,0)</f>
        <v>-268.91436022028404</v>
      </c>
      <c r="AA48" s="39">
        <f>+AA32-AA47</f>
        <v>953852760</v>
      </c>
    </row>
    <row r="49" spans="1:27" x14ac:dyDescent="0.25">
      <c r="A49" s="43" t="s">
        <v>74</v>
      </c>
      <c r="B49" s="15" t="s">
        <v>32</v>
      </c>
      <c r="C49" s="20">
        <v>191382285</v>
      </c>
      <c r="D49" s="20"/>
      <c r="E49" s="21">
        <v>404134310</v>
      </c>
      <c r="F49" s="22">
        <v>404525620</v>
      </c>
      <c r="G49" s="22"/>
      <c r="H49" s="22"/>
      <c r="I49" s="22"/>
      <c r="J49" s="22"/>
      <c r="K49" s="22">
        <v>21475606</v>
      </c>
      <c r="L49" s="22"/>
      <c r="M49" s="22"/>
      <c r="N49" s="22">
        <v>21475606</v>
      </c>
      <c r="O49" s="22"/>
      <c r="P49" s="22"/>
      <c r="Q49" s="22">
        <v>119358647</v>
      </c>
      <c r="R49" s="22">
        <v>119358647</v>
      </c>
      <c r="S49" s="22"/>
      <c r="T49" s="22"/>
      <c r="U49" s="22"/>
      <c r="V49" s="22"/>
      <c r="W49" s="22">
        <v>140834253</v>
      </c>
      <c r="X49" s="22">
        <v>303394221</v>
      </c>
      <c r="Y49" s="22">
        <v>-162559968</v>
      </c>
      <c r="Z49" s="23">
        <v>-53.58044311595507</v>
      </c>
      <c r="AA49" s="20">
        <v>404525620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1941891818</v>
      </c>
      <c r="D51" s="48">
        <f t="shared" si="3"/>
        <v>0</v>
      </c>
      <c r="E51" s="49">
        <f t="shared" si="3"/>
        <v>1087448820</v>
      </c>
      <c r="F51" s="50">
        <f t="shared" si="3"/>
        <v>1358378380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85673314</v>
      </c>
      <c r="L51" s="50">
        <f t="shared" si="3"/>
        <v>39554191</v>
      </c>
      <c r="M51" s="50">
        <f t="shared" si="3"/>
        <v>128500718</v>
      </c>
      <c r="N51" s="50">
        <f t="shared" si="3"/>
        <v>253728223</v>
      </c>
      <c r="O51" s="50">
        <f t="shared" si="3"/>
        <v>484387740</v>
      </c>
      <c r="P51" s="50">
        <f t="shared" si="3"/>
        <v>42939588</v>
      </c>
      <c r="Q51" s="50">
        <f t="shared" si="3"/>
        <v>209512977</v>
      </c>
      <c r="R51" s="50">
        <f t="shared" si="3"/>
        <v>736840305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-1067561143</v>
      </c>
      <c r="X51" s="50">
        <f t="shared" si="3"/>
        <v>1018783602</v>
      </c>
      <c r="Y51" s="50">
        <f t="shared" si="3"/>
        <v>-2086344745</v>
      </c>
      <c r="Z51" s="51">
        <f>+IF(X51&lt;&gt;0,+(Y51/X51)*100,0)</f>
        <v>-204.78782156527095</v>
      </c>
      <c r="AA51" s="48">
        <f>SUM(AA48:AA50)</f>
        <v>1358378380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1941891818</v>
      </c>
      <c r="D53" s="54">
        <f>+D51-D52</f>
        <v>0</v>
      </c>
      <c r="E53" s="55">
        <f t="shared" si="4"/>
        <v>1087448820</v>
      </c>
      <c r="F53" s="56">
        <f t="shared" si="4"/>
        <v>1358378380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85673314</v>
      </c>
      <c r="L53" s="56">
        <f t="shared" si="4"/>
        <v>39554191</v>
      </c>
      <c r="M53" s="56">
        <f t="shared" si="4"/>
        <v>128500718</v>
      </c>
      <c r="N53" s="56">
        <f t="shared" si="4"/>
        <v>253728223</v>
      </c>
      <c r="O53" s="56">
        <f t="shared" si="4"/>
        <v>484387740</v>
      </c>
      <c r="P53" s="56">
        <f t="shared" si="4"/>
        <v>42939588</v>
      </c>
      <c r="Q53" s="56">
        <f t="shared" si="4"/>
        <v>209512977</v>
      </c>
      <c r="R53" s="56">
        <f t="shared" si="4"/>
        <v>736840305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-1067561143</v>
      </c>
      <c r="X53" s="56">
        <f t="shared" si="4"/>
        <v>1018783602</v>
      </c>
      <c r="Y53" s="56">
        <f t="shared" si="4"/>
        <v>-2086344745</v>
      </c>
      <c r="Z53" s="57">
        <f>+IF(X53&lt;&gt;0,+(Y53/X53)*100,0)</f>
        <v>-204.78782156527095</v>
      </c>
      <c r="AA53" s="54">
        <f>+AA51-AA52</f>
        <v>1358378380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1941891818</v>
      </c>
      <c r="D56" s="48">
        <f>SUM(D53:D55)</f>
        <v>0</v>
      </c>
      <c r="E56" s="49">
        <f t="shared" si="5"/>
        <v>1087448820</v>
      </c>
      <c r="F56" s="50">
        <f t="shared" si="5"/>
        <v>1358378380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85673314</v>
      </c>
      <c r="L56" s="50">
        <f t="shared" si="5"/>
        <v>39554191</v>
      </c>
      <c r="M56" s="50">
        <f t="shared" si="5"/>
        <v>128500718</v>
      </c>
      <c r="N56" s="50">
        <f t="shared" si="5"/>
        <v>253728223</v>
      </c>
      <c r="O56" s="50">
        <f t="shared" si="5"/>
        <v>484387740</v>
      </c>
      <c r="P56" s="50">
        <f t="shared" si="5"/>
        <v>42939588</v>
      </c>
      <c r="Q56" s="50">
        <f t="shared" si="5"/>
        <v>209512977</v>
      </c>
      <c r="R56" s="50">
        <f t="shared" si="5"/>
        <v>736840305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-1067561143</v>
      </c>
      <c r="X56" s="50">
        <f t="shared" si="5"/>
        <v>1018783602</v>
      </c>
      <c r="Y56" s="50">
        <f t="shared" si="5"/>
        <v>-2086344745</v>
      </c>
      <c r="Z56" s="51">
        <f>+IF(X56&lt;&gt;0,+(Y56/X56)*100,0)</f>
        <v>-204.78782156527095</v>
      </c>
      <c r="AA56" s="48">
        <f>SUM(AA53:AA55)</f>
        <v>1358378380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1941891818</v>
      </c>
      <c r="D59" s="65">
        <f>SUM(D56:D58)</f>
        <v>0</v>
      </c>
      <c r="E59" s="66">
        <f t="shared" si="6"/>
        <v>1087448820</v>
      </c>
      <c r="F59" s="67">
        <f t="shared" si="6"/>
        <v>1358378380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85673314</v>
      </c>
      <c r="L59" s="67">
        <f t="shared" si="6"/>
        <v>39554191</v>
      </c>
      <c r="M59" s="67">
        <f t="shared" si="6"/>
        <v>128500718</v>
      </c>
      <c r="N59" s="67">
        <f t="shared" si="6"/>
        <v>253728223</v>
      </c>
      <c r="O59" s="67">
        <f t="shared" si="6"/>
        <v>484387740</v>
      </c>
      <c r="P59" s="67">
        <f t="shared" si="6"/>
        <v>42939588</v>
      </c>
      <c r="Q59" s="67">
        <f t="shared" si="6"/>
        <v>209512977</v>
      </c>
      <c r="R59" s="67">
        <f t="shared" si="6"/>
        <v>736840305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-1067561143</v>
      </c>
      <c r="X59" s="67">
        <f t="shared" si="6"/>
        <v>1018783602</v>
      </c>
      <c r="Y59" s="67">
        <f t="shared" si="6"/>
        <v>-2086344745</v>
      </c>
      <c r="Z59" s="68">
        <f>+IF(X59&lt;&gt;0,+(Y59/X59)*100,0)</f>
        <v>-204.78782156527095</v>
      </c>
      <c r="AA59" s="65">
        <f>SUM(AA56:AA58)</f>
        <v>1358378380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45846468</v>
      </c>
      <c r="D7" s="20"/>
      <c r="E7" s="21">
        <v>48375437</v>
      </c>
      <c r="F7" s="22">
        <v>60076352</v>
      </c>
      <c r="G7" s="22">
        <v>4963480</v>
      </c>
      <c r="H7" s="22">
        <v>5206534</v>
      </c>
      <c r="I7" s="22">
        <v>4449767</v>
      </c>
      <c r="J7" s="22">
        <v>14619781</v>
      </c>
      <c r="K7" s="22">
        <v>5406779</v>
      </c>
      <c r="L7" s="22">
        <v>4599671</v>
      </c>
      <c r="M7" s="22">
        <v>4742838</v>
      </c>
      <c r="N7" s="22">
        <v>14749288</v>
      </c>
      <c r="O7" s="22">
        <v>8290623</v>
      </c>
      <c r="P7" s="22"/>
      <c r="Q7" s="22">
        <v>9324874</v>
      </c>
      <c r="R7" s="22">
        <v>17615497</v>
      </c>
      <c r="S7" s="22"/>
      <c r="T7" s="22"/>
      <c r="U7" s="22"/>
      <c r="V7" s="22"/>
      <c r="W7" s="22">
        <v>46984566</v>
      </c>
      <c r="X7" s="22">
        <v>45057321</v>
      </c>
      <c r="Y7" s="22">
        <v>1927245</v>
      </c>
      <c r="Z7" s="23">
        <v>4.2773182187196612</v>
      </c>
      <c r="AA7" s="20">
        <v>60076352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21560</v>
      </c>
      <c r="D17" s="20"/>
      <c r="E17" s="21">
        <v>36143</v>
      </c>
      <c r="F17" s="22">
        <v>35473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>
        <v>1744</v>
      </c>
      <c r="P17" s="22"/>
      <c r="Q17" s="22"/>
      <c r="R17" s="22">
        <v>1744</v>
      </c>
      <c r="S17" s="22"/>
      <c r="T17" s="22"/>
      <c r="U17" s="22"/>
      <c r="V17" s="22"/>
      <c r="W17" s="22">
        <v>20692</v>
      </c>
      <c r="X17" s="22">
        <v>26604</v>
      </c>
      <c r="Y17" s="22">
        <v>-5912</v>
      </c>
      <c r="Z17" s="23">
        <v>-22.222222222222221</v>
      </c>
      <c r="AA17" s="20">
        <v>35473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1000</v>
      </c>
      <c r="D19" s="20"/>
      <c r="E19" s="21">
        <v>3212</v>
      </c>
      <c r="F19" s="22">
        <v>15284</v>
      </c>
      <c r="G19" s="22"/>
      <c r="H19" s="22">
        <v>5026</v>
      </c>
      <c r="I19" s="22">
        <v>826</v>
      </c>
      <c r="J19" s="22">
        <v>5852</v>
      </c>
      <c r="K19" s="22">
        <v>3064</v>
      </c>
      <c r="L19" s="22"/>
      <c r="M19" s="22"/>
      <c r="N19" s="22">
        <v>3064</v>
      </c>
      <c r="O19" s="22"/>
      <c r="P19" s="22"/>
      <c r="Q19" s="22"/>
      <c r="R19" s="22"/>
      <c r="S19" s="22"/>
      <c r="T19" s="22"/>
      <c r="U19" s="22"/>
      <c r="V19" s="22"/>
      <c r="W19" s="22">
        <v>8916</v>
      </c>
      <c r="X19" s="22">
        <v>11466</v>
      </c>
      <c r="Y19" s="22">
        <v>-2550</v>
      </c>
      <c r="Z19" s="23">
        <v>-22.239665096807954</v>
      </c>
      <c r="AA19" s="20">
        <v>15284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6379851</v>
      </c>
      <c r="D22" s="20"/>
      <c r="E22" s="21"/>
      <c r="F22" s="22">
        <v>5877572</v>
      </c>
      <c r="G22" s="22">
        <v>240394</v>
      </c>
      <c r="H22" s="22">
        <v>176895</v>
      </c>
      <c r="I22" s="22">
        <v>604312</v>
      </c>
      <c r="J22" s="22">
        <v>1021601</v>
      </c>
      <c r="K22" s="22">
        <v>974326</v>
      </c>
      <c r="L22" s="22">
        <v>1296004</v>
      </c>
      <c r="M22" s="22">
        <v>52785</v>
      </c>
      <c r="N22" s="22">
        <v>2323115</v>
      </c>
      <c r="O22" s="22">
        <v>83867</v>
      </c>
      <c r="P22" s="22"/>
      <c r="Q22" s="22">
        <v>617897</v>
      </c>
      <c r="R22" s="22">
        <v>701764</v>
      </c>
      <c r="S22" s="22"/>
      <c r="T22" s="22"/>
      <c r="U22" s="22"/>
      <c r="V22" s="22"/>
      <c r="W22" s="22">
        <v>4046480</v>
      </c>
      <c r="X22" s="22">
        <v>4408182</v>
      </c>
      <c r="Y22" s="22">
        <v>-361702</v>
      </c>
      <c r="Z22" s="23">
        <v>-8.2052419795734384</v>
      </c>
      <c r="AA22" s="20">
        <v>5877572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52248879</v>
      </c>
      <c r="D32" s="29">
        <f t="shared" ref="D32:Y32" si="0">SUM(D6:D31)</f>
        <v>0</v>
      </c>
      <c r="E32" s="30">
        <f t="shared" si="0"/>
        <v>48414792</v>
      </c>
      <c r="F32" s="31">
        <f t="shared" si="0"/>
        <v>66004681</v>
      </c>
      <c r="G32" s="31">
        <f t="shared" si="0"/>
        <v>5205618</v>
      </c>
      <c r="H32" s="31">
        <f t="shared" si="0"/>
        <v>5388455</v>
      </c>
      <c r="I32" s="31">
        <f t="shared" si="0"/>
        <v>5054905</v>
      </c>
      <c r="J32" s="31">
        <f t="shared" si="0"/>
        <v>15648978</v>
      </c>
      <c r="K32" s="31">
        <f t="shared" si="0"/>
        <v>6400399</v>
      </c>
      <c r="L32" s="31">
        <f t="shared" si="0"/>
        <v>5895675</v>
      </c>
      <c r="M32" s="31">
        <f t="shared" si="0"/>
        <v>4796597</v>
      </c>
      <c r="N32" s="31">
        <f t="shared" si="0"/>
        <v>17092671</v>
      </c>
      <c r="O32" s="31">
        <f t="shared" si="0"/>
        <v>8376234</v>
      </c>
      <c r="P32" s="31">
        <f t="shared" si="0"/>
        <v>0</v>
      </c>
      <c r="Q32" s="31">
        <f t="shared" si="0"/>
        <v>9942771</v>
      </c>
      <c r="R32" s="31">
        <f t="shared" si="0"/>
        <v>18319005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51060654</v>
      </c>
      <c r="X32" s="31">
        <f t="shared" si="0"/>
        <v>49503573</v>
      </c>
      <c r="Y32" s="31">
        <f t="shared" si="0"/>
        <v>1557081</v>
      </c>
      <c r="Z32" s="32">
        <f>+IF(X32&lt;&gt;0,+(Y32/X32)*100,0)</f>
        <v>3.1453911417666762</v>
      </c>
      <c r="AA32" s="29">
        <f>SUM(AA6:AA31)</f>
        <v>66004681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12987599</v>
      </c>
      <c r="D34" s="20"/>
      <c r="E34" s="21">
        <v>13127910</v>
      </c>
      <c r="F34" s="22">
        <v>13135165</v>
      </c>
      <c r="G34" s="22">
        <v>792760</v>
      </c>
      <c r="H34" s="22">
        <v>1106940</v>
      </c>
      <c r="I34" s="22">
        <v>1038554</v>
      </c>
      <c r="J34" s="22">
        <v>2938254</v>
      </c>
      <c r="K34" s="22">
        <v>1113556</v>
      </c>
      <c r="L34" s="22">
        <v>1628551</v>
      </c>
      <c r="M34" s="22">
        <v>1086211</v>
      </c>
      <c r="N34" s="22">
        <v>3828318</v>
      </c>
      <c r="O34" s="22">
        <v>1120440</v>
      </c>
      <c r="P34" s="22"/>
      <c r="Q34" s="22">
        <v>2032664</v>
      </c>
      <c r="R34" s="22">
        <v>3153104</v>
      </c>
      <c r="S34" s="22"/>
      <c r="T34" s="22"/>
      <c r="U34" s="22"/>
      <c r="V34" s="22"/>
      <c r="W34" s="22">
        <v>9919676</v>
      </c>
      <c r="X34" s="22">
        <v>9851382</v>
      </c>
      <c r="Y34" s="22">
        <v>68294</v>
      </c>
      <c r="Z34" s="23">
        <v>0.69324283638579842</v>
      </c>
      <c r="AA34" s="20">
        <v>13135165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2348740</v>
      </c>
      <c r="D37" s="20"/>
      <c r="E37" s="21">
        <v>1500000</v>
      </c>
      <c r="F37" s="22">
        <v>500000</v>
      </c>
      <c r="G37" s="22"/>
      <c r="H37" s="22"/>
      <c r="I37" s="22"/>
      <c r="J37" s="22"/>
      <c r="K37" s="22">
        <v>1690</v>
      </c>
      <c r="L37" s="22">
        <v>2957</v>
      </c>
      <c r="M37" s="22"/>
      <c r="N37" s="22">
        <v>4647</v>
      </c>
      <c r="O37" s="22"/>
      <c r="P37" s="22"/>
      <c r="Q37" s="22">
        <v>9301</v>
      </c>
      <c r="R37" s="22">
        <v>9301</v>
      </c>
      <c r="S37" s="22"/>
      <c r="T37" s="22"/>
      <c r="U37" s="22"/>
      <c r="V37" s="22"/>
      <c r="W37" s="22">
        <v>13948</v>
      </c>
      <c r="X37" s="22">
        <v>375003</v>
      </c>
      <c r="Y37" s="22">
        <v>-361055</v>
      </c>
      <c r="Z37" s="23">
        <v>-96.280563088828615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1529100</v>
      </c>
      <c r="Y38" s="22">
        <v>-1529100</v>
      </c>
      <c r="Z38" s="23">
        <v>-100</v>
      </c>
      <c r="AA38" s="20">
        <v>2038801</v>
      </c>
    </row>
    <row r="39" spans="1:27" x14ac:dyDescent="0.25">
      <c r="A39" s="19" t="s">
        <v>65</v>
      </c>
      <c r="B39" s="15" t="s">
        <v>32</v>
      </c>
      <c r="C39" s="20">
        <v>30196416</v>
      </c>
      <c r="D39" s="20"/>
      <c r="E39" s="21">
        <v>31627626</v>
      </c>
      <c r="F39" s="22">
        <v>31627626</v>
      </c>
      <c r="G39" s="22">
        <v>2483095</v>
      </c>
      <c r="H39" s="22">
        <v>2483095</v>
      </c>
      <c r="I39" s="22">
        <v>2483579</v>
      </c>
      <c r="J39" s="22">
        <v>7449769</v>
      </c>
      <c r="K39" s="22">
        <v>2483518</v>
      </c>
      <c r="L39" s="22">
        <v>2483518</v>
      </c>
      <c r="M39" s="22">
        <v>2484074</v>
      </c>
      <c r="N39" s="22">
        <v>7451110</v>
      </c>
      <c r="O39" s="22">
        <v>2484101</v>
      </c>
      <c r="P39" s="22"/>
      <c r="Q39" s="22">
        <v>4975114</v>
      </c>
      <c r="R39" s="22">
        <v>7459215</v>
      </c>
      <c r="S39" s="22"/>
      <c r="T39" s="22"/>
      <c r="U39" s="22"/>
      <c r="V39" s="22"/>
      <c r="W39" s="22">
        <v>22360094</v>
      </c>
      <c r="X39" s="22">
        <v>23720724</v>
      </c>
      <c r="Y39" s="22">
        <v>-1360630</v>
      </c>
      <c r="Z39" s="23">
        <v>-5.7360390854849115</v>
      </c>
      <c r="AA39" s="20">
        <v>31627626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9529607</v>
      </c>
      <c r="D41" s="20"/>
      <c r="E41" s="21">
        <v>1455610</v>
      </c>
      <c r="F41" s="22">
        <v>5138240</v>
      </c>
      <c r="G41" s="22"/>
      <c r="H41" s="22">
        <v>917136</v>
      </c>
      <c r="I41" s="22"/>
      <c r="J41" s="22">
        <v>917136</v>
      </c>
      <c r="K41" s="22"/>
      <c r="L41" s="22"/>
      <c r="M41" s="22"/>
      <c r="N41" s="22"/>
      <c r="O41" s="22">
        <v>1911004</v>
      </c>
      <c r="P41" s="22"/>
      <c r="Q41" s="22"/>
      <c r="R41" s="22">
        <v>1911004</v>
      </c>
      <c r="S41" s="22"/>
      <c r="T41" s="22"/>
      <c r="U41" s="22"/>
      <c r="V41" s="22"/>
      <c r="W41" s="22">
        <v>2828140</v>
      </c>
      <c r="X41" s="22">
        <v>3853683</v>
      </c>
      <c r="Y41" s="22">
        <v>-1025543</v>
      </c>
      <c r="Z41" s="23">
        <v>-26.612022836336045</v>
      </c>
      <c r="AA41" s="20">
        <v>5138240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-2553528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797526</v>
      </c>
      <c r="Y43" s="22">
        <v>-797526</v>
      </c>
      <c r="Z43" s="23">
        <v>-100</v>
      </c>
      <c r="AA43" s="20">
        <v>1063372</v>
      </c>
    </row>
    <row r="44" spans="1:27" x14ac:dyDescent="0.25">
      <c r="A44" s="19" t="s">
        <v>69</v>
      </c>
      <c r="B44" s="15" t="s">
        <v>32</v>
      </c>
      <c r="C44" s="20">
        <v>15157810</v>
      </c>
      <c r="D44" s="20"/>
      <c r="E44" s="21">
        <v>18091311</v>
      </c>
      <c r="F44" s="22">
        <v>22327030</v>
      </c>
      <c r="G44" s="22">
        <v>975656</v>
      </c>
      <c r="H44" s="22">
        <v>1614164</v>
      </c>
      <c r="I44" s="22">
        <v>1066485</v>
      </c>
      <c r="J44" s="22">
        <v>3656305</v>
      </c>
      <c r="K44" s="22">
        <v>1611842</v>
      </c>
      <c r="L44" s="22">
        <v>1676688</v>
      </c>
      <c r="M44" s="22">
        <v>1246161</v>
      </c>
      <c r="N44" s="22">
        <v>4534691</v>
      </c>
      <c r="O44" s="22">
        <v>1099003</v>
      </c>
      <c r="P44" s="22"/>
      <c r="Q44" s="22">
        <v>4376254</v>
      </c>
      <c r="R44" s="22">
        <v>5475257</v>
      </c>
      <c r="S44" s="22"/>
      <c r="T44" s="22"/>
      <c r="U44" s="22"/>
      <c r="V44" s="22"/>
      <c r="W44" s="22">
        <v>13666253</v>
      </c>
      <c r="X44" s="22">
        <v>16745274</v>
      </c>
      <c r="Y44" s="22">
        <v>-3079021</v>
      </c>
      <c r="Z44" s="23">
        <v>-18.387402917384332</v>
      </c>
      <c r="AA44" s="20">
        <v>22327030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67666644</v>
      </c>
      <c r="D47" s="29">
        <f t="shared" ref="D47:Y47" si="1">SUM(D34:D46)</f>
        <v>0</v>
      </c>
      <c r="E47" s="30">
        <f t="shared" si="1"/>
        <v>68904630</v>
      </c>
      <c r="F47" s="31">
        <f t="shared" si="1"/>
        <v>75830234</v>
      </c>
      <c r="G47" s="31">
        <f t="shared" si="1"/>
        <v>4251511</v>
      </c>
      <c r="H47" s="31">
        <f t="shared" si="1"/>
        <v>6121335</v>
      </c>
      <c r="I47" s="31">
        <f t="shared" si="1"/>
        <v>4588618</v>
      </c>
      <c r="J47" s="31">
        <f t="shared" si="1"/>
        <v>14961464</v>
      </c>
      <c r="K47" s="31">
        <f t="shared" si="1"/>
        <v>5210606</v>
      </c>
      <c r="L47" s="31">
        <f t="shared" si="1"/>
        <v>5791714</v>
      </c>
      <c r="M47" s="31">
        <f t="shared" si="1"/>
        <v>4816446</v>
      </c>
      <c r="N47" s="31">
        <f t="shared" si="1"/>
        <v>15818766</v>
      </c>
      <c r="O47" s="31">
        <f t="shared" si="1"/>
        <v>6614548</v>
      </c>
      <c r="P47" s="31">
        <f t="shared" si="1"/>
        <v>0</v>
      </c>
      <c r="Q47" s="31">
        <f t="shared" si="1"/>
        <v>11393333</v>
      </c>
      <c r="R47" s="31">
        <f t="shared" si="1"/>
        <v>18007881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48788111</v>
      </c>
      <c r="X47" s="31">
        <f t="shared" si="1"/>
        <v>56872692</v>
      </c>
      <c r="Y47" s="31">
        <f t="shared" si="1"/>
        <v>-8084581</v>
      </c>
      <c r="Z47" s="32">
        <f>+IF(X47&lt;&gt;0,+(Y47/X47)*100,0)</f>
        <v>-14.215224769033263</v>
      </c>
      <c r="AA47" s="29">
        <f>SUM(AA34:AA46)</f>
        <v>75830234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-15417765</v>
      </c>
      <c r="D48" s="39">
        <f t="shared" si="2"/>
        <v>0</v>
      </c>
      <c r="E48" s="40">
        <f t="shared" si="2"/>
        <v>-20489838</v>
      </c>
      <c r="F48" s="41">
        <f t="shared" si="2"/>
        <v>-9825553</v>
      </c>
      <c r="G48" s="41">
        <f t="shared" si="2"/>
        <v>954107</v>
      </c>
      <c r="H48" s="41">
        <f t="shared" si="2"/>
        <v>-732880</v>
      </c>
      <c r="I48" s="41">
        <f t="shared" si="2"/>
        <v>466287</v>
      </c>
      <c r="J48" s="41">
        <f t="shared" si="2"/>
        <v>687514</v>
      </c>
      <c r="K48" s="41">
        <f t="shared" si="2"/>
        <v>1189793</v>
      </c>
      <c r="L48" s="41">
        <f t="shared" si="2"/>
        <v>103961</v>
      </c>
      <c r="M48" s="41">
        <f t="shared" si="2"/>
        <v>-19849</v>
      </c>
      <c r="N48" s="41">
        <f t="shared" si="2"/>
        <v>1273905</v>
      </c>
      <c r="O48" s="41">
        <f t="shared" si="2"/>
        <v>1761686</v>
      </c>
      <c r="P48" s="41">
        <f t="shared" si="2"/>
        <v>0</v>
      </c>
      <c r="Q48" s="41">
        <f t="shared" si="2"/>
        <v>-1450562</v>
      </c>
      <c r="R48" s="41">
        <f t="shared" si="2"/>
        <v>311124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2272543</v>
      </c>
      <c r="X48" s="41">
        <f t="shared" si="2"/>
        <v>-7369119</v>
      </c>
      <c r="Y48" s="41">
        <f t="shared" si="2"/>
        <v>9641662</v>
      </c>
      <c r="Z48" s="42">
        <f>+IF(X48&lt;&gt;0,+(Y48/X48)*100,0)</f>
        <v>-130.83873391106863</v>
      </c>
      <c r="AA48" s="39">
        <f>+AA32-AA47</f>
        <v>-9825553</v>
      </c>
    </row>
    <row r="49" spans="1:27" x14ac:dyDescent="0.25">
      <c r="A49" s="43" t="s">
        <v>74</v>
      </c>
      <c r="B49" s="15" t="s">
        <v>32</v>
      </c>
      <c r="C49" s="20">
        <v>42532335</v>
      </c>
      <c r="D49" s="20"/>
      <c r="E49" s="21">
        <v>51000000</v>
      </c>
      <c r="F49" s="22">
        <v>50307391</v>
      </c>
      <c r="G49" s="22">
        <v>1602629</v>
      </c>
      <c r="H49" s="22">
        <v>1179302</v>
      </c>
      <c r="I49" s="22">
        <v>4233206</v>
      </c>
      <c r="J49" s="22">
        <v>7015137</v>
      </c>
      <c r="K49" s="22">
        <v>6291041</v>
      </c>
      <c r="L49" s="22">
        <v>8640034</v>
      </c>
      <c r="M49" s="22">
        <v>351899</v>
      </c>
      <c r="N49" s="22">
        <v>15282974</v>
      </c>
      <c r="O49" s="22">
        <v>559110</v>
      </c>
      <c r="P49" s="22"/>
      <c r="Q49" s="22">
        <v>4119313</v>
      </c>
      <c r="R49" s="22">
        <v>4678423</v>
      </c>
      <c r="S49" s="22"/>
      <c r="T49" s="22"/>
      <c r="U49" s="22"/>
      <c r="V49" s="22"/>
      <c r="W49" s="22">
        <v>26976534</v>
      </c>
      <c r="X49" s="22">
        <v>37730547</v>
      </c>
      <c r="Y49" s="22">
        <v>-10754013</v>
      </c>
      <c r="Z49" s="23">
        <v>-28.502139128807226</v>
      </c>
      <c r="AA49" s="20">
        <v>50307391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27114570</v>
      </c>
      <c r="D51" s="48">
        <f t="shared" si="3"/>
        <v>0</v>
      </c>
      <c r="E51" s="49">
        <f t="shared" si="3"/>
        <v>30510162</v>
      </c>
      <c r="F51" s="50">
        <f t="shared" si="3"/>
        <v>40481838</v>
      </c>
      <c r="G51" s="50">
        <f t="shared" si="3"/>
        <v>2556736</v>
      </c>
      <c r="H51" s="50">
        <f t="shared" si="3"/>
        <v>446422</v>
      </c>
      <c r="I51" s="50">
        <f t="shared" si="3"/>
        <v>4699493</v>
      </c>
      <c r="J51" s="50">
        <f t="shared" si="3"/>
        <v>7702651</v>
      </c>
      <c r="K51" s="50">
        <f t="shared" si="3"/>
        <v>7480834</v>
      </c>
      <c r="L51" s="50">
        <f t="shared" si="3"/>
        <v>8743995</v>
      </c>
      <c r="M51" s="50">
        <f t="shared" si="3"/>
        <v>332050</v>
      </c>
      <c r="N51" s="50">
        <f t="shared" si="3"/>
        <v>16556879</v>
      </c>
      <c r="O51" s="50">
        <f t="shared" si="3"/>
        <v>2320796</v>
      </c>
      <c r="P51" s="50">
        <f t="shared" si="3"/>
        <v>0</v>
      </c>
      <c r="Q51" s="50">
        <f t="shared" si="3"/>
        <v>2668751</v>
      </c>
      <c r="R51" s="50">
        <f t="shared" si="3"/>
        <v>4989547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29249077</v>
      </c>
      <c r="X51" s="50">
        <f t="shared" si="3"/>
        <v>30361428</v>
      </c>
      <c r="Y51" s="50">
        <f t="shared" si="3"/>
        <v>-1112351</v>
      </c>
      <c r="Z51" s="51">
        <f>+IF(X51&lt;&gt;0,+(Y51/X51)*100,0)</f>
        <v>-3.6636978998484526</v>
      </c>
      <c r="AA51" s="48">
        <f>SUM(AA48:AA50)</f>
        <v>40481838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27114570</v>
      </c>
      <c r="D53" s="54">
        <f>+D51-D52</f>
        <v>0</v>
      </c>
      <c r="E53" s="55">
        <f t="shared" si="4"/>
        <v>30510162</v>
      </c>
      <c r="F53" s="56">
        <f t="shared" si="4"/>
        <v>40481838</v>
      </c>
      <c r="G53" s="56">
        <f t="shared" si="4"/>
        <v>2556736</v>
      </c>
      <c r="H53" s="56">
        <f t="shared" si="4"/>
        <v>446422</v>
      </c>
      <c r="I53" s="56">
        <f t="shared" si="4"/>
        <v>4699493</v>
      </c>
      <c r="J53" s="56">
        <f t="shared" si="4"/>
        <v>7702651</v>
      </c>
      <c r="K53" s="56">
        <f t="shared" si="4"/>
        <v>7480834</v>
      </c>
      <c r="L53" s="56">
        <f t="shared" si="4"/>
        <v>8743995</v>
      </c>
      <c r="M53" s="56">
        <f t="shared" si="4"/>
        <v>332050</v>
      </c>
      <c r="N53" s="56">
        <f t="shared" si="4"/>
        <v>16556879</v>
      </c>
      <c r="O53" s="56">
        <f t="shared" si="4"/>
        <v>2320796</v>
      </c>
      <c r="P53" s="56">
        <f t="shared" si="4"/>
        <v>0</v>
      </c>
      <c r="Q53" s="56">
        <f t="shared" si="4"/>
        <v>2668751</v>
      </c>
      <c r="R53" s="56">
        <f t="shared" si="4"/>
        <v>4989547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29249077</v>
      </c>
      <c r="X53" s="56">
        <f t="shared" si="4"/>
        <v>30361428</v>
      </c>
      <c r="Y53" s="56">
        <f t="shared" si="4"/>
        <v>-1112351</v>
      </c>
      <c r="Z53" s="57">
        <f>+IF(X53&lt;&gt;0,+(Y53/X53)*100,0)</f>
        <v>-3.6636978998484526</v>
      </c>
      <c r="AA53" s="54">
        <f>+AA51-AA52</f>
        <v>40481838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27114570</v>
      </c>
      <c r="D56" s="48">
        <f>SUM(D53:D55)</f>
        <v>0</v>
      </c>
      <c r="E56" s="49">
        <f t="shared" si="5"/>
        <v>30510162</v>
      </c>
      <c r="F56" s="50">
        <f t="shared" si="5"/>
        <v>40481838</v>
      </c>
      <c r="G56" s="50">
        <f t="shared" si="5"/>
        <v>2556736</v>
      </c>
      <c r="H56" s="50">
        <f t="shared" si="5"/>
        <v>446422</v>
      </c>
      <c r="I56" s="50">
        <f t="shared" si="5"/>
        <v>4699493</v>
      </c>
      <c r="J56" s="50">
        <f t="shared" si="5"/>
        <v>7702651</v>
      </c>
      <c r="K56" s="50">
        <f t="shared" si="5"/>
        <v>7480834</v>
      </c>
      <c r="L56" s="50">
        <f t="shared" si="5"/>
        <v>8743995</v>
      </c>
      <c r="M56" s="50">
        <f t="shared" si="5"/>
        <v>332050</v>
      </c>
      <c r="N56" s="50">
        <f t="shared" si="5"/>
        <v>16556879</v>
      </c>
      <c r="O56" s="50">
        <f t="shared" si="5"/>
        <v>2320796</v>
      </c>
      <c r="P56" s="50">
        <f t="shared" si="5"/>
        <v>0</v>
      </c>
      <c r="Q56" s="50">
        <f t="shared" si="5"/>
        <v>2668751</v>
      </c>
      <c r="R56" s="50">
        <f t="shared" si="5"/>
        <v>4989547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29249077</v>
      </c>
      <c r="X56" s="50">
        <f t="shared" si="5"/>
        <v>30361428</v>
      </c>
      <c r="Y56" s="50">
        <f t="shared" si="5"/>
        <v>-1112351</v>
      </c>
      <c r="Z56" s="51">
        <f>+IF(X56&lt;&gt;0,+(Y56/X56)*100,0)</f>
        <v>-3.6636978998484526</v>
      </c>
      <c r="AA56" s="48">
        <f>SUM(AA53:AA55)</f>
        <v>40481838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27114570</v>
      </c>
      <c r="D59" s="65">
        <f>SUM(D56:D58)</f>
        <v>0</v>
      </c>
      <c r="E59" s="66">
        <f t="shared" si="6"/>
        <v>30510162</v>
      </c>
      <c r="F59" s="67">
        <f t="shared" si="6"/>
        <v>40481838</v>
      </c>
      <c r="G59" s="67">
        <f t="shared" si="6"/>
        <v>2556736</v>
      </c>
      <c r="H59" s="67">
        <f t="shared" si="6"/>
        <v>446422</v>
      </c>
      <c r="I59" s="67">
        <f t="shared" si="6"/>
        <v>4699493</v>
      </c>
      <c r="J59" s="67">
        <f t="shared" si="6"/>
        <v>7702651</v>
      </c>
      <c r="K59" s="67">
        <f t="shared" si="6"/>
        <v>7480834</v>
      </c>
      <c r="L59" s="67">
        <f t="shared" si="6"/>
        <v>8743995</v>
      </c>
      <c r="M59" s="67">
        <f t="shared" si="6"/>
        <v>332050</v>
      </c>
      <c r="N59" s="67">
        <f t="shared" si="6"/>
        <v>16556879</v>
      </c>
      <c r="O59" s="67">
        <f t="shared" si="6"/>
        <v>2320796</v>
      </c>
      <c r="P59" s="67">
        <f t="shared" si="6"/>
        <v>0</v>
      </c>
      <c r="Q59" s="67">
        <f t="shared" si="6"/>
        <v>2668751</v>
      </c>
      <c r="R59" s="67">
        <f t="shared" si="6"/>
        <v>4989547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29249077</v>
      </c>
      <c r="X59" s="67">
        <f t="shared" si="6"/>
        <v>30361428</v>
      </c>
      <c r="Y59" s="67">
        <f t="shared" si="6"/>
        <v>-1112351</v>
      </c>
      <c r="Z59" s="68">
        <f>+IF(X59&lt;&gt;0,+(Y59/X59)*100,0)</f>
        <v>-3.6636978998484526</v>
      </c>
      <c r="AA59" s="65">
        <f>SUM(AA56:AA58)</f>
        <v>40481838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14968164</v>
      </c>
      <c r="D7" s="20"/>
      <c r="E7" s="21">
        <v>16804919</v>
      </c>
      <c r="F7" s="22">
        <v>16844665</v>
      </c>
      <c r="G7" s="22">
        <v>1162834</v>
      </c>
      <c r="H7" s="22">
        <v>1940423</v>
      </c>
      <c r="I7" s="22">
        <v>1438271</v>
      </c>
      <c r="J7" s="22">
        <v>4541528</v>
      </c>
      <c r="K7" s="22">
        <v>1774682</v>
      </c>
      <c r="L7" s="22">
        <v>1614535</v>
      </c>
      <c r="M7" s="22">
        <v>1697775</v>
      </c>
      <c r="N7" s="22">
        <v>5086992</v>
      </c>
      <c r="O7" s="22">
        <v>1961615</v>
      </c>
      <c r="P7" s="22">
        <v>1420204</v>
      </c>
      <c r="Q7" s="22">
        <v>1182208</v>
      </c>
      <c r="R7" s="22">
        <v>4564027</v>
      </c>
      <c r="S7" s="22"/>
      <c r="T7" s="22"/>
      <c r="U7" s="22"/>
      <c r="V7" s="22"/>
      <c r="W7" s="22">
        <v>14192547</v>
      </c>
      <c r="X7" s="22">
        <v>12633498</v>
      </c>
      <c r="Y7" s="22">
        <v>1559049</v>
      </c>
      <c r="Z7" s="23">
        <v>12.340596404891187</v>
      </c>
      <c r="AA7" s="20">
        <v>16844665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1588789</v>
      </c>
      <c r="D13" s="20"/>
      <c r="E13" s="21">
        <v>1158783</v>
      </c>
      <c r="F13" s="22">
        <v>1552769</v>
      </c>
      <c r="G13" s="22">
        <v>144199</v>
      </c>
      <c r="H13" s="22">
        <v>-55</v>
      </c>
      <c r="I13" s="22">
        <v>164012</v>
      </c>
      <c r="J13" s="22">
        <v>308156</v>
      </c>
      <c r="K13" s="22">
        <v>171831</v>
      </c>
      <c r="L13" s="22">
        <v>182561</v>
      </c>
      <c r="M13" s="22">
        <v>191428</v>
      </c>
      <c r="N13" s="22">
        <v>545820</v>
      </c>
      <c r="O13" s="22">
        <v>202046</v>
      </c>
      <c r="P13" s="22">
        <v>206318</v>
      </c>
      <c r="Q13" s="22">
        <v>218379</v>
      </c>
      <c r="R13" s="22">
        <v>626743</v>
      </c>
      <c r="S13" s="22"/>
      <c r="T13" s="22"/>
      <c r="U13" s="22"/>
      <c r="V13" s="22"/>
      <c r="W13" s="22">
        <v>1480719</v>
      </c>
      <c r="X13" s="22">
        <v>1164573</v>
      </c>
      <c r="Y13" s="22">
        <v>316146</v>
      </c>
      <c r="Z13" s="23">
        <v>27.14694570456296</v>
      </c>
      <c r="AA13" s="20">
        <v>1552769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146349</v>
      </c>
      <c r="D25" s="20"/>
      <c r="E25" s="21">
        <v>14229649</v>
      </c>
      <c r="F25" s="22">
        <v>14229649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10672236</v>
      </c>
      <c r="Y25" s="22">
        <v>-10672236</v>
      </c>
      <c r="Z25" s="23">
        <v>-100</v>
      </c>
      <c r="AA25" s="20">
        <v>14229649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16703302</v>
      </c>
      <c r="D32" s="29">
        <f t="shared" ref="D32:Y32" si="0">SUM(D6:D31)</f>
        <v>0</v>
      </c>
      <c r="E32" s="30">
        <f t="shared" si="0"/>
        <v>32193351</v>
      </c>
      <c r="F32" s="31">
        <f t="shared" si="0"/>
        <v>32627083</v>
      </c>
      <c r="G32" s="31">
        <f t="shared" si="0"/>
        <v>1307033</v>
      </c>
      <c r="H32" s="31">
        <f t="shared" si="0"/>
        <v>1940368</v>
      </c>
      <c r="I32" s="31">
        <f t="shared" si="0"/>
        <v>1602283</v>
      </c>
      <c r="J32" s="31">
        <f t="shared" si="0"/>
        <v>4849684</v>
      </c>
      <c r="K32" s="31">
        <f t="shared" si="0"/>
        <v>1946513</v>
      </c>
      <c r="L32" s="31">
        <f t="shared" si="0"/>
        <v>1797096</v>
      </c>
      <c r="M32" s="31">
        <f t="shared" si="0"/>
        <v>1889203</v>
      </c>
      <c r="N32" s="31">
        <f t="shared" si="0"/>
        <v>5632812</v>
      </c>
      <c r="O32" s="31">
        <f t="shared" si="0"/>
        <v>2163661</v>
      </c>
      <c r="P32" s="31">
        <f t="shared" si="0"/>
        <v>1626522</v>
      </c>
      <c r="Q32" s="31">
        <f t="shared" si="0"/>
        <v>1400587</v>
      </c>
      <c r="R32" s="31">
        <f t="shared" si="0"/>
        <v>5190770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15673266</v>
      </c>
      <c r="X32" s="31">
        <f t="shared" si="0"/>
        <v>24470307</v>
      </c>
      <c r="Y32" s="31">
        <f t="shared" si="0"/>
        <v>-8797041</v>
      </c>
      <c r="Z32" s="32">
        <f>+IF(X32&lt;&gt;0,+(Y32/X32)*100,0)</f>
        <v>-35.949859558361894</v>
      </c>
      <c r="AA32" s="29">
        <f>SUM(AA6:AA31)</f>
        <v>32627083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8126589</v>
      </c>
      <c r="D34" s="20"/>
      <c r="E34" s="21">
        <v>9508761</v>
      </c>
      <c r="F34" s="22">
        <v>9257736</v>
      </c>
      <c r="G34" s="22">
        <v>679723</v>
      </c>
      <c r="H34" s="22">
        <v>690989</v>
      </c>
      <c r="I34" s="22">
        <v>841176</v>
      </c>
      <c r="J34" s="22">
        <v>2211888</v>
      </c>
      <c r="K34" s="22">
        <v>791103</v>
      </c>
      <c r="L34" s="22">
        <v>1155326</v>
      </c>
      <c r="M34" s="22">
        <v>680718</v>
      </c>
      <c r="N34" s="22">
        <v>2627147</v>
      </c>
      <c r="O34" s="22">
        <v>705711</v>
      </c>
      <c r="P34" s="22">
        <v>732088</v>
      </c>
      <c r="Q34" s="22">
        <v>626130</v>
      </c>
      <c r="R34" s="22">
        <v>2063929</v>
      </c>
      <c r="S34" s="22"/>
      <c r="T34" s="22"/>
      <c r="U34" s="22"/>
      <c r="V34" s="22"/>
      <c r="W34" s="22">
        <v>6902964</v>
      </c>
      <c r="X34" s="22">
        <v>6943239</v>
      </c>
      <c r="Y34" s="22">
        <v>-40275</v>
      </c>
      <c r="Z34" s="23">
        <v>-0.58006068925468357</v>
      </c>
      <c r="AA34" s="20">
        <v>9257736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2298353</v>
      </c>
      <c r="D37" s="20"/>
      <c r="E37" s="21">
        <v>3315500</v>
      </c>
      <c r="F37" s="22">
        <v>2459000</v>
      </c>
      <c r="G37" s="22"/>
      <c r="H37" s="22"/>
      <c r="I37" s="22">
        <v>123804</v>
      </c>
      <c r="J37" s="22">
        <v>123804</v>
      </c>
      <c r="K37" s="22">
        <v>277606</v>
      </c>
      <c r="L37" s="22">
        <v>189815</v>
      </c>
      <c r="M37" s="22">
        <v>5138</v>
      </c>
      <c r="N37" s="22">
        <v>472559</v>
      </c>
      <c r="O37" s="22">
        <v>149183</v>
      </c>
      <c r="P37" s="22">
        <v>616631</v>
      </c>
      <c r="Q37" s="22">
        <v>118879</v>
      </c>
      <c r="R37" s="22">
        <v>884693</v>
      </c>
      <c r="S37" s="22"/>
      <c r="T37" s="22"/>
      <c r="U37" s="22"/>
      <c r="V37" s="22"/>
      <c r="W37" s="22">
        <v>1481056</v>
      </c>
      <c r="X37" s="22">
        <v>1844235</v>
      </c>
      <c r="Y37" s="22">
        <v>-363179</v>
      </c>
      <c r="Z37" s="23">
        <v>-19.692663895870101</v>
      </c>
      <c r="AA37" s="20">
        <v>2459000</v>
      </c>
    </row>
    <row r="38" spans="1:27" x14ac:dyDescent="0.25">
      <c r="A38" s="19" t="s">
        <v>64</v>
      </c>
      <c r="B38" s="15" t="s">
        <v>32</v>
      </c>
      <c r="C38" s="20">
        <v>1653219</v>
      </c>
      <c r="D38" s="20"/>
      <c r="E38" s="21">
        <v>6826283</v>
      </c>
      <c r="F38" s="22">
        <v>6826283</v>
      </c>
      <c r="G38" s="22"/>
      <c r="H38" s="22"/>
      <c r="I38" s="22">
        <v>1706571</v>
      </c>
      <c r="J38" s="22">
        <v>1706571</v>
      </c>
      <c r="K38" s="22"/>
      <c r="L38" s="22"/>
      <c r="M38" s="22"/>
      <c r="N38" s="22"/>
      <c r="O38" s="22">
        <v>1706571</v>
      </c>
      <c r="P38" s="22"/>
      <c r="Q38" s="22"/>
      <c r="R38" s="22">
        <v>1706571</v>
      </c>
      <c r="S38" s="22"/>
      <c r="T38" s="22"/>
      <c r="U38" s="22"/>
      <c r="V38" s="22"/>
      <c r="W38" s="22">
        <v>3413142</v>
      </c>
      <c r="X38" s="22">
        <v>5119704</v>
      </c>
      <c r="Y38" s="22">
        <v>-1706562</v>
      </c>
      <c r="Z38" s="23">
        <v>-33.333216139058038</v>
      </c>
      <c r="AA38" s="20">
        <v>6826283</v>
      </c>
    </row>
    <row r="39" spans="1:27" x14ac:dyDescent="0.25">
      <c r="A39" s="19" t="s">
        <v>65</v>
      </c>
      <c r="B39" s="15" t="s">
        <v>32</v>
      </c>
      <c r="C39" s="20">
        <v>5063894</v>
      </c>
      <c r="D39" s="20"/>
      <c r="E39" s="21">
        <v>7169612</v>
      </c>
      <c r="F39" s="22">
        <v>7169612</v>
      </c>
      <c r="G39" s="22"/>
      <c r="H39" s="22"/>
      <c r="I39" s="22">
        <v>1792403</v>
      </c>
      <c r="J39" s="22">
        <v>1792403</v>
      </c>
      <c r="K39" s="22"/>
      <c r="L39" s="22"/>
      <c r="M39" s="22"/>
      <c r="N39" s="22"/>
      <c r="O39" s="22">
        <v>1792403</v>
      </c>
      <c r="P39" s="22"/>
      <c r="Q39" s="22"/>
      <c r="R39" s="22">
        <v>1792403</v>
      </c>
      <c r="S39" s="22"/>
      <c r="T39" s="22"/>
      <c r="U39" s="22"/>
      <c r="V39" s="22"/>
      <c r="W39" s="22">
        <v>3584806</v>
      </c>
      <c r="X39" s="22">
        <v>5377203</v>
      </c>
      <c r="Y39" s="22">
        <v>-1792397</v>
      </c>
      <c r="Z39" s="23">
        <v>-33.33325894521743</v>
      </c>
      <c r="AA39" s="20">
        <v>7169612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314884</v>
      </c>
      <c r="D41" s="20"/>
      <c r="E41" s="21">
        <v>272400</v>
      </c>
      <c r="F41" s="22">
        <v>880000</v>
      </c>
      <c r="G41" s="22"/>
      <c r="H41" s="22">
        <v>112781</v>
      </c>
      <c r="I41" s="22">
        <v>389980</v>
      </c>
      <c r="J41" s="22">
        <v>502761</v>
      </c>
      <c r="K41" s="22">
        <v>28297</v>
      </c>
      <c r="L41" s="22">
        <v>14450</v>
      </c>
      <c r="M41" s="22"/>
      <c r="N41" s="22">
        <v>42747</v>
      </c>
      <c r="O41" s="22"/>
      <c r="P41" s="22"/>
      <c r="Q41" s="22"/>
      <c r="R41" s="22"/>
      <c r="S41" s="22"/>
      <c r="T41" s="22"/>
      <c r="U41" s="22"/>
      <c r="V41" s="22"/>
      <c r="W41" s="22">
        <v>545508</v>
      </c>
      <c r="X41" s="22">
        <v>659988</v>
      </c>
      <c r="Y41" s="22">
        <v>-114480</v>
      </c>
      <c r="Z41" s="23">
        <v>-17.345769923089509</v>
      </c>
      <c r="AA41" s="20">
        <v>880000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5326953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221452</v>
      </c>
      <c r="D44" s="20"/>
      <c r="E44" s="21">
        <v>1590533</v>
      </c>
      <c r="F44" s="22">
        <v>2185582</v>
      </c>
      <c r="G44" s="22">
        <v>265256</v>
      </c>
      <c r="H44" s="22">
        <v>327769</v>
      </c>
      <c r="I44" s="22">
        <v>143407</v>
      </c>
      <c r="J44" s="22">
        <v>736432</v>
      </c>
      <c r="K44" s="22">
        <v>163226</v>
      </c>
      <c r="L44" s="22">
        <v>157767</v>
      </c>
      <c r="M44" s="22">
        <v>159408</v>
      </c>
      <c r="N44" s="22">
        <v>480401</v>
      </c>
      <c r="O44" s="22">
        <v>182786</v>
      </c>
      <c r="P44" s="22">
        <v>127890</v>
      </c>
      <c r="Q44" s="22">
        <v>159377</v>
      </c>
      <c r="R44" s="22">
        <v>470053</v>
      </c>
      <c r="S44" s="22"/>
      <c r="T44" s="22"/>
      <c r="U44" s="22"/>
      <c r="V44" s="22"/>
      <c r="W44" s="22">
        <v>1686886</v>
      </c>
      <c r="X44" s="22">
        <v>1639134</v>
      </c>
      <c r="Y44" s="22">
        <v>47752</v>
      </c>
      <c r="Z44" s="23">
        <v>2.9132456528874395</v>
      </c>
      <c r="AA44" s="20">
        <v>2185582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23005344</v>
      </c>
      <c r="D47" s="29">
        <f t="shared" ref="D47:Y47" si="1">SUM(D34:D46)</f>
        <v>0</v>
      </c>
      <c r="E47" s="30">
        <f t="shared" si="1"/>
        <v>28683089</v>
      </c>
      <c r="F47" s="31">
        <f t="shared" si="1"/>
        <v>28778213</v>
      </c>
      <c r="G47" s="31">
        <f t="shared" si="1"/>
        <v>944979</v>
      </c>
      <c r="H47" s="31">
        <f t="shared" si="1"/>
        <v>1131539</v>
      </c>
      <c r="I47" s="31">
        <f t="shared" si="1"/>
        <v>4997341</v>
      </c>
      <c r="J47" s="31">
        <f t="shared" si="1"/>
        <v>7073859</v>
      </c>
      <c r="K47" s="31">
        <f t="shared" si="1"/>
        <v>1260232</v>
      </c>
      <c r="L47" s="31">
        <f t="shared" si="1"/>
        <v>1517358</v>
      </c>
      <c r="M47" s="31">
        <f t="shared" si="1"/>
        <v>845264</v>
      </c>
      <c r="N47" s="31">
        <f t="shared" si="1"/>
        <v>3622854</v>
      </c>
      <c r="O47" s="31">
        <f t="shared" si="1"/>
        <v>4536654</v>
      </c>
      <c r="P47" s="31">
        <f t="shared" si="1"/>
        <v>1476609</v>
      </c>
      <c r="Q47" s="31">
        <f t="shared" si="1"/>
        <v>904386</v>
      </c>
      <c r="R47" s="31">
        <f t="shared" si="1"/>
        <v>6917649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17614362</v>
      </c>
      <c r="X47" s="31">
        <f t="shared" si="1"/>
        <v>21583503</v>
      </c>
      <c r="Y47" s="31">
        <f t="shared" si="1"/>
        <v>-3969141</v>
      </c>
      <c r="Z47" s="32">
        <f>+IF(X47&lt;&gt;0,+(Y47/X47)*100,0)</f>
        <v>-18.389697909556201</v>
      </c>
      <c r="AA47" s="29">
        <f>SUM(AA34:AA46)</f>
        <v>28778213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-6302042</v>
      </c>
      <c r="D48" s="39">
        <f t="shared" si="2"/>
        <v>0</v>
      </c>
      <c r="E48" s="40">
        <f t="shared" si="2"/>
        <v>3510262</v>
      </c>
      <c r="F48" s="41">
        <f t="shared" si="2"/>
        <v>3848870</v>
      </c>
      <c r="G48" s="41">
        <f t="shared" si="2"/>
        <v>362054</v>
      </c>
      <c r="H48" s="41">
        <f t="shared" si="2"/>
        <v>808829</v>
      </c>
      <c r="I48" s="41">
        <f t="shared" si="2"/>
        <v>-3395058</v>
      </c>
      <c r="J48" s="41">
        <f t="shared" si="2"/>
        <v>-2224175</v>
      </c>
      <c r="K48" s="41">
        <f t="shared" si="2"/>
        <v>686281</v>
      </c>
      <c r="L48" s="41">
        <f t="shared" si="2"/>
        <v>279738</v>
      </c>
      <c r="M48" s="41">
        <f t="shared" si="2"/>
        <v>1043939</v>
      </c>
      <c r="N48" s="41">
        <f t="shared" si="2"/>
        <v>2009958</v>
      </c>
      <c r="O48" s="41">
        <f t="shared" si="2"/>
        <v>-2372993</v>
      </c>
      <c r="P48" s="41">
        <f t="shared" si="2"/>
        <v>149913</v>
      </c>
      <c r="Q48" s="41">
        <f t="shared" si="2"/>
        <v>496201</v>
      </c>
      <c r="R48" s="41">
        <f t="shared" si="2"/>
        <v>-1726879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-1941096</v>
      </c>
      <c r="X48" s="41">
        <f t="shared" si="2"/>
        <v>2886804</v>
      </c>
      <c r="Y48" s="41">
        <f t="shared" si="2"/>
        <v>-4827900</v>
      </c>
      <c r="Z48" s="42">
        <f>+IF(X48&lt;&gt;0,+(Y48/X48)*100,0)</f>
        <v>-167.24031143091113</v>
      </c>
      <c r="AA48" s="39">
        <f>+AA32-AA47</f>
        <v>3848870</v>
      </c>
    </row>
    <row r="49" spans="1:27" x14ac:dyDescent="0.25">
      <c r="A49" s="43" t="s">
        <v>74</v>
      </c>
      <c r="B49" s="15" t="s">
        <v>32</v>
      </c>
      <c r="C49" s="20">
        <v>17482625</v>
      </c>
      <c r="D49" s="20"/>
      <c r="E49" s="21">
        <v>10000000</v>
      </c>
      <c r="F49" s="22">
        <v>10000000</v>
      </c>
      <c r="G49" s="22"/>
      <c r="H49" s="22"/>
      <c r="I49" s="22">
        <v>2960172</v>
      </c>
      <c r="J49" s="22">
        <v>2960172</v>
      </c>
      <c r="K49" s="22"/>
      <c r="L49" s="22"/>
      <c r="M49" s="22"/>
      <c r="N49" s="22"/>
      <c r="O49" s="22">
        <v>2867520</v>
      </c>
      <c r="P49" s="22"/>
      <c r="Q49" s="22"/>
      <c r="R49" s="22">
        <v>2867520</v>
      </c>
      <c r="S49" s="22"/>
      <c r="T49" s="22"/>
      <c r="U49" s="22"/>
      <c r="V49" s="22"/>
      <c r="W49" s="22">
        <v>5827692</v>
      </c>
      <c r="X49" s="22">
        <v>7499997</v>
      </c>
      <c r="Y49" s="22">
        <v>-1672305</v>
      </c>
      <c r="Z49" s="23">
        <v>-22.297408918963569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11180583</v>
      </c>
      <c r="D51" s="48">
        <f t="shared" si="3"/>
        <v>0</v>
      </c>
      <c r="E51" s="49">
        <f t="shared" si="3"/>
        <v>13510262</v>
      </c>
      <c r="F51" s="50">
        <f t="shared" si="3"/>
        <v>13848870</v>
      </c>
      <c r="G51" s="50">
        <f t="shared" si="3"/>
        <v>362054</v>
      </c>
      <c r="H51" s="50">
        <f t="shared" si="3"/>
        <v>808829</v>
      </c>
      <c r="I51" s="50">
        <f t="shared" si="3"/>
        <v>-434886</v>
      </c>
      <c r="J51" s="50">
        <f t="shared" si="3"/>
        <v>735997</v>
      </c>
      <c r="K51" s="50">
        <f t="shared" si="3"/>
        <v>686281</v>
      </c>
      <c r="L51" s="50">
        <f t="shared" si="3"/>
        <v>279738</v>
      </c>
      <c r="M51" s="50">
        <f t="shared" si="3"/>
        <v>1043939</v>
      </c>
      <c r="N51" s="50">
        <f t="shared" si="3"/>
        <v>2009958</v>
      </c>
      <c r="O51" s="50">
        <f t="shared" si="3"/>
        <v>494527</v>
      </c>
      <c r="P51" s="50">
        <f t="shared" si="3"/>
        <v>149913</v>
      </c>
      <c r="Q51" s="50">
        <f t="shared" si="3"/>
        <v>496201</v>
      </c>
      <c r="R51" s="50">
        <f t="shared" si="3"/>
        <v>1140641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3886596</v>
      </c>
      <c r="X51" s="50">
        <f t="shared" si="3"/>
        <v>10386801</v>
      </c>
      <c r="Y51" s="50">
        <f t="shared" si="3"/>
        <v>-6500205</v>
      </c>
      <c r="Z51" s="51">
        <f>+IF(X51&lt;&gt;0,+(Y51/X51)*100,0)</f>
        <v>-62.581395368988005</v>
      </c>
      <c r="AA51" s="48">
        <f>SUM(AA48:AA50)</f>
        <v>13848870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11180583</v>
      </c>
      <c r="D53" s="54">
        <f>+D51-D52</f>
        <v>0</v>
      </c>
      <c r="E53" s="55">
        <f t="shared" si="4"/>
        <v>13510262</v>
      </c>
      <c r="F53" s="56">
        <f t="shared" si="4"/>
        <v>13848870</v>
      </c>
      <c r="G53" s="56">
        <f t="shared" si="4"/>
        <v>362054</v>
      </c>
      <c r="H53" s="56">
        <f t="shared" si="4"/>
        <v>808829</v>
      </c>
      <c r="I53" s="56">
        <f t="shared" si="4"/>
        <v>-434886</v>
      </c>
      <c r="J53" s="56">
        <f t="shared" si="4"/>
        <v>735997</v>
      </c>
      <c r="K53" s="56">
        <f t="shared" si="4"/>
        <v>686281</v>
      </c>
      <c r="L53" s="56">
        <f t="shared" si="4"/>
        <v>279738</v>
      </c>
      <c r="M53" s="56">
        <f t="shared" si="4"/>
        <v>1043939</v>
      </c>
      <c r="N53" s="56">
        <f t="shared" si="4"/>
        <v>2009958</v>
      </c>
      <c r="O53" s="56">
        <f t="shared" si="4"/>
        <v>494527</v>
      </c>
      <c r="P53" s="56">
        <f t="shared" si="4"/>
        <v>149913</v>
      </c>
      <c r="Q53" s="56">
        <f t="shared" si="4"/>
        <v>496201</v>
      </c>
      <c r="R53" s="56">
        <f t="shared" si="4"/>
        <v>1140641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3886596</v>
      </c>
      <c r="X53" s="56">
        <f t="shared" si="4"/>
        <v>10386801</v>
      </c>
      <c r="Y53" s="56">
        <f t="shared" si="4"/>
        <v>-6500205</v>
      </c>
      <c r="Z53" s="57">
        <f>+IF(X53&lt;&gt;0,+(Y53/X53)*100,0)</f>
        <v>-62.581395368988005</v>
      </c>
      <c r="AA53" s="54">
        <f>+AA51-AA52</f>
        <v>13848870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11180583</v>
      </c>
      <c r="D56" s="48">
        <f>SUM(D53:D55)</f>
        <v>0</v>
      </c>
      <c r="E56" s="49">
        <f t="shared" si="5"/>
        <v>13510262</v>
      </c>
      <c r="F56" s="50">
        <f t="shared" si="5"/>
        <v>13848870</v>
      </c>
      <c r="G56" s="50">
        <f t="shared" si="5"/>
        <v>362054</v>
      </c>
      <c r="H56" s="50">
        <f t="shared" si="5"/>
        <v>808829</v>
      </c>
      <c r="I56" s="50">
        <f t="shared" si="5"/>
        <v>-434886</v>
      </c>
      <c r="J56" s="50">
        <f t="shared" si="5"/>
        <v>735997</v>
      </c>
      <c r="K56" s="50">
        <f t="shared" si="5"/>
        <v>686281</v>
      </c>
      <c r="L56" s="50">
        <f t="shared" si="5"/>
        <v>279738</v>
      </c>
      <c r="M56" s="50">
        <f t="shared" si="5"/>
        <v>1043939</v>
      </c>
      <c r="N56" s="50">
        <f t="shared" si="5"/>
        <v>2009958</v>
      </c>
      <c r="O56" s="50">
        <f t="shared" si="5"/>
        <v>494527</v>
      </c>
      <c r="P56" s="50">
        <f t="shared" si="5"/>
        <v>149913</v>
      </c>
      <c r="Q56" s="50">
        <f t="shared" si="5"/>
        <v>496201</v>
      </c>
      <c r="R56" s="50">
        <f t="shared" si="5"/>
        <v>1140641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3886596</v>
      </c>
      <c r="X56" s="50">
        <f t="shared" si="5"/>
        <v>10386801</v>
      </c>
      <c r="Y56" s="50">
        <f t="shared" si="5"/>
        <v>-6500205</v>
      </c>
      <c r="Z56" s="51">
        <f>+IF(X56&lt;&gt;0,+(Y56/X56)*100,0)</f>
        <v>-62.581395368988005</v>
      </c>
      <c r="AA56" s="48">
        <f>SUM(AA53:AA55)</f>
        <v>13848870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11180583</v>
      </c>
      <c r="D59" s="65">
        <f>SUM(D56:D58)</f>
        <v>0</v>
      </c>
      <c r="E59" s="66">
        <f t="shared" si="6"/>
        <v>13510262</v>
      </c>
      <c r="F59" s="67">
        <f t="shared" si="6"/>
        <v>13848870</v>
      </c>
      <c r="G59" s="67">
        <f t="shared" si="6"/>
        <v>362054</v>
      </c>
      <c r="H59" s="67">
        <f t="shared" si="6"/>
        <v>808829</v>
      </c>
      <c r="I59" s="67">
        <f t="shared" si="6"/>
        <v>-434886</v>
      </c>
      <c r="J59" s="67">
        <f t="shared" si="6"/>
        <v>735997</v>
      </c>
      <c r="K59" s="67">
        <f t="shared" si="6"/>
        <v>686281</v>
      </c>
      <c r="L59" s="67">
        <f t="shared" si="6"/>
        <v>279738</v>
      </c>
      <c r="M59" s="67">
        <f t="shared" si="6"/>
        <v>1043939</v>
      </c>
      <c r="N59" s="67">
        <f t="shared" si="6"/>
        <v>2009958</v>
      </c>
      <c r="O59" s="67">
        <f t="shared" si="6"/>
        <v>494527</v>
      </c>
      <c r="P59" s="67">
        <f t="shared" si="6"/>
        <v>149913</v>
      </c>
      <c r="Q59" s="67">
        <f t="shared" si="6"/>
        <v>496201</v>
      </c>
      <c r="R59" s="67">
        <f t="shared" si="6"/>
        <v>1140641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3886596</v>
      </c>
      <c r="X59" s="67">
        <f t="shared" si="6"/>
        <v>10386801</v>
      </c>
      <c r="Y59" s="67">
        <f t="shared" si="6"/>
        <v>-6500205</v>
      </c>
      <c r="Z59" s="68">
        <f>+IF(X59&lt;&gt;0,+(Y59/X59)*100,0)</f>
        <v>-62.581395368988005</v>
      </c>
      <c r="AA59" s="65">
        <f>SUM(AA56:AA58)</f>
        <v>13848870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277644</v>
      </c>
      <c r="D6" s="20"/>
      <c r="E6" s="21"/>
      <c r="F6" s="22"/>
      <c r="G6" s="22">
        <v>5560</v>
      </c>
      <c r="H6" s="22"/>
      <c r="I6" s="22"/>
      <c r="J6" s="22">
        <v>5560</v>
      </c>
      <c r="K6" s="22">
        <v>21016</v>
      </c>
      <c r="L6" s="22">
        <v>54653</v>
      </c>
      <c r="M6" s="22">
        <v>7474</v>
      </c>
      <c r="N6" s="22">
        <v>83143</v>
      </c>
      <c r="O6" s="22">
        <v>94778</v>
      </c>
      <c r="P6" s="22">
        <v>109849</v>
      </c>
      <c r="Q6" s="22">
        <v>353</v>
      </c>
      <c r="R6" s="22">
        <v>204980</v>
      </c>
      <c r="S6" s="22"/>
      <c r="T6" s="22"/>
      <c r="U6" s="22"/>
      <c r="V6" s="22"/>
      <c r="W6" s="22">
        <v>293683</v>
      </c>
      <c r="X6" s="22"/>
      <c r="Y6" s="22">
        <v>293683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138402968</v>
      </c>
      <c r="D7" s="20"/>
      <c r="E7" s="21">
        <v>175294672</v>
      </c>
      <c r="F7" s="22">
        <v>180986715</v>
      </c>
      <c r="G7" s="22">
        <v>20995569</v>
      </c>
      <c r="H7" s="22"/>
      <c r="I7" s="22"/>
      <c r="J7" s="22">
        <v>20995569</v>
      </c>
      <c r="K7" s="22">
        <v>12631064</v>
      </c>
      <c r="L7" s="22">
        <v>12841322</v>
      </c>
      <c r="M7" s="22">
        <v>14403898</v>
      </c>
      <c r="N7" s="22">
        <v>39876284</v>
      </c>
      <c r="O7" s="22">
        <v>36436215</v>
      </c>
      <c r="P7" s="22">
        <v>20152424</v>
      </c>
      <c r="Q7" s="22">
        <v>15338558</v>
      </c>
      <c r="R7" s="22">
        <v>71927197</v>
      </c>
      <c r="S7" s="22"/>
      <c r="T7" s="22"/>
      <c r="U7" s="22"/>
      <c r="V7" s="22"/>
      <c r="W7" s="22">
        <v>132799050</v>
      </c>
      <c r="X7" s="22">
        <v>137446339</v>
      </c>
      <c r="Y7" s="22">
        <v>-4647289</v>
      </c>
      <c r="Z7" s="23">
        <v>-3.3811660854786387</v>
      </c>
      <c r="AA7" s="20">
        <v>180986715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28216125</v>
      </c>
      <c r="D13" s="20"/>
      <c r="E13" s="21">
        <v>14580996</v>
      </c>
      <c r="F13" s="22">
        <v>42048004</v>
      </c>
      <c r="G13" s="22">
        <v>3001704</v>
      </c>
      <c r="H13" s="22"/>
      <c r="I13" s="22"/>
      <c r="J13" s="22">
        <v>3001704</v>
      </c>
      <c r="K13" s="22">
        <v>3302295</v>
      </c>
      <c r="L13" s="22">
        <v>3392367</v>
      </c>
      <c r="M13" s="22">
        <v>3501500</v>
      </c>
      <c r="N13" s="22">
        <v>10196162</v>
      </c>
      <c r="O13" s="22">
        <v>9972037</v>
      </c>
      <c r="P13" s="22">
        <v>3674955</v>
      </c>
      <c r="Q13" s="22">
        <v>3886258</v>
      </c>
      <c r="R13" s="22">
        <v>17533250</v>
      </c>
      <c r="S13" s="22"/>
      <c r="T13" s="22"/>
      <c r="U13" s="22"/>
      <c r="V13" s="22"/>
      <c r="W13" s="22">
        <v>30731116</v>
      </c>
      <c r="X13" s="22">
        <v>17794999</v>
      </c>
      <c r="Y13" s="22">
        <v>12936117</v>
      </c>
      <c r="Z13" s="23">
        <v>72.695238701614983</v>
      </c>
      <c r="AA13" s="20">
        <v>42048004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9561</v>
      </c>
      <c r="D19" s="20"/>
      <c r="E19" s="21"/>
      <c r="F19" s="22">
        <v>11688</v>
      </c>
      <c r="G19" s="22">
        <v>704</v>
      </c>
      <c r="H19" s="22"/>
      <c r="I19" s="22"/>
      <c r="J19" s="22">
        <v>704</v>
      </c>
      <c r="K19" s="22"/>
      <c r="L19" s="22">
        <v>974</v>
      </c>
      <c r="M19" s="22">
        <v>974</v>
      </c>
      <c r="N19" s="22">
        <v>1948</v>
      </c>
      <c r="O19" s="22">
        <v>3339</v>
      </c>
      <c r="P19" s="22">
        <v>9841</v>
      </c>
      <c r="Q19" s="22">
        <v>932</v>
      </c>
      <c r="R19" s="22">
        <v>14112</v>
      </c>
      <c r="S19" s="22"/>
      <c r="T19" s="22"/>
      <c r="U19" s="22"/>
      <c r="V19" s="22"/>
      <c r="W19" s="22">
        <v>16764</v>
      </c>
      <c r="X19" s="22">
        <v>2922</v>
      </c>
      <c r="Y19" s="22">
        <v>13842</v>
      </c>
      <c r="Z19" s="23">
        <v>473.71663244353181</v>
      </c>
      <c r="AA19" s="20">
        <v>11688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27268002</v>
      </c>
      <c r="D25" s="20"/>
      <c r="E25" s="21"/>
      <c r="F25" s="22">
        <v>19148516</v>
      </c>
      <c r="G25" s="22">
        <v>12195660</v>
      </c>
      <c r="H25" s="22"/>
      <c r="I25" s="22"/>
      <c r="J25" s="22">
        <v>12195660</v>
      </c>
      <c r="K25" s="22"/>
      <c r="L25" s="22"/>
      <c r="M25" s="22">
        <v>4184002</v>
      </c>
      <c r="N25" s="22">
        <v>4184002</v>
      </c>
      <c r="O25" s="22">
        <v>5447169</v>
      </c>
      <c r="P25" s="22"/>
      <c r="Q25" s="22">
        <v>7317444</v>
      </c>
      <c r="R25" s="22">
        <v>12764613</v>
      </c>
      <c r="S25" s="22"/>
      <c r="T25" s="22"/>
      <c r="U25" s="22"/>
      <c r="V25" s="22"/>
      <c r="W25" s="22">
        <v>29144275</v>
      </c>
      <c r="X25" s="22">
        <v>19148516</v>
      </c>
      <c r="Y25" s="22">
        <v>9995759</v>
      </c>
      <c r="Z25" s="23">
        <v>52.201220188551424</v>
      </c>
      <c r="AA25" s="20">
        <v>19148516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194174300</v>
      </c>
      <c r="D32" s="29">
        <f t="shared" ref="D32:Y32" si="0">SUM(D6:D31)</f>
        <v>0</v>
      </c>
      <c r="E32" s="30">
        <f t="shared" si="0"/>
        <v>189875668</v>
      </c>
      <c r="F32" s="31">
        <f t="shared" si="0"/>
        <v>242194923</v>
      </c>
      <c r="G32" s="31">
        <f t="shared" si="0"/>
        <v>36199197</v>
      </c>
      <c r="H32" s="31">
        <f t="shared" si="0"/>
        <v>0</v>
      </c>
      <c r="I32" s="31">
        <f t="shared" si="0"/>
        <v>0</v>
      </c>
      <c r="J32" s="31">
        <f t="shared" si="0"/>
        <v>36199197</v>
      </c>
      <c r="K32" s="31">
        <f t="shared" si="0"/>
        <v>15954375</v>
      </c>
      <c r="L32" s="31">
        <f t="shared" si="0"/>
        <v>16289316</v>
      </c>
      <c r="M32" s="31">
        <f t="shared" si="0"/>
        <v>22097848</v>
      </c>
      <c r="N32" s="31">
        <f t="shared" si="0"/>
        <v>54341539</v>
      </c>
      <c r="O32" s="31">
        <f t="shared" si="0"/>
        <v>51953538</v>
      </c>
      <c r="P32" s="31">
        <f t="shared" si="0"/>
        <v>23947069</v>
      </c>
      <c r="Q32" s="31">
        <f t="shared" si="0"/>
        <v>26543545</v>
      </c>
      <c r="R32" s="31">
        <f t="shared" si="0"/>
        <v>102444152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192984888</v>
      </c>
      <c r="X32" s="31">
        <f t="shared" si="0"/>
        <v>174392776</v>
      </c>
      <c r="Y32" s="31">
        <f t="shared" si="0"/>
        <v>18592112</v>
      </c>
      <c r="Z32" s="32">
        <f>+IF(X32&lt;&gt;0,+(Y32/X32)*100,0)</f>
        <v>10.661056281367985</v>
      </c>
      <c r="AA32" s="29">
        <f>SUM(AA6:AA31)</f>
        <v>242194923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13557274</v>
      </c>
      <c r="D34" s="20"/>
      <c r="E34" s="21">
        <v>34215123</v>
      </c>
      <c r="F34" s="22">
        <v>34215123</v>
      </c>
      <c r="G34" s="22">
        <v>2021669</v>
      </c>
      <c r="H34" s="22"/>
      <c r="I34" s="22"/>
      <c r="J34" s="22">
        <v>2021669</v>
      </c>
      <c r="K34" s="22">
        <v>2001161</v>
      </c>
      <c r="L34" s="22">
        <v>3037261</v>
      </c>
      <c r="M34" s="22">
        <v>2213978</v>
      </c>
      <c r="N34" s="22">
        <v>7252400</v>
      </c>
      <c r="O34" s="22">
        <v>6386700</v>
      </c>
      <c r="P34" s="22">
        <v>2079854</v>
      </c>
      <c r="Q34" s="22">
        <v>2014500</v>
      </c>
      <c r="R34" s="22">
        <v>10481054</v>
      </c>
      <c r="S34" s="22"/>
      <c r="T34" s="22"/>
      <c r="U34" s="22"/>
      <c r="V34" s="22"/>
      <c r="W34" s="22">
        <v>19755123</v>
      </c>
      <c r="X34" s="22">
        <v>25661349</v>
      </c>
      <c r="Y34" s="22">
        <v>-5906226</v>
      </c>
      <c r="Z34" s="23">
        <v>-23.016038634601792</v>
      </c>
      <c r="AA34" s="20">
        <v>34215123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23591513</v>
      </c>
      <c r="D37" s="20"/>
      <c r="E37" s="21">
        <v>9762484</v>
      </c>
      <c r="F37" s="22">
        <v>16517484</v>
      </c>
      <c r="G37" s="22"/>
      <c r="H37" s="22"/>
      <c r="I37" s="22"/>
      <c r="J37" s="22"/>
      <c r="K37" s="22">
        <v>627602</v>
      </c>
      <c r="L37" s="22">
        <v>498025</v>
      </c>
      <c r="M37" s="22">
        <v>56411</v>
      </c>
      <c r="N37" s="22">
        <v>1182038</v>
      </c>
      <c r="O37" s="22">
        <v>382071</v>
      </c>
      <c r="P37" s="22">
        <v>602693</v>
      </c>
      <c r="Q37" s="22">
        <v>78658</v>
      </c>
      <c r="R37" s="22">
        <v>1063422</v>
      </c>
      <c r="S37" s="22"/>
      <c r="T37" s="22"/>
      <c r="U37" s="22"/>
      <c r="V37" s="22"/>
      <c r="W37" s="22">
        <v>2245460</v>
      </c>
      <c r="X37" s="22">
        <v>5339369</v>
      </c>
      <c r="Y37" s="22">
        <v>-3093909</v>
      </c>
      <c r="Z37" s="23">
        <v>-57.945217871250335</v>
      </c>
      <c r="AA37" s="20">
        <v>16517484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71666400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71666400</v>
      </c>
      <c r="Y38" s="22">
        <v>-71666400</v>
      </c>
      <c r="Z38" s="23">
        <v>-100</v>
      </c>
      <c r="AA38" s="20">
        <v>71666400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9540004</v>
      </c>
      <c r="F39" s="22">
        <v>9540004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7155000</v>
      </c>
      <c r="Y39" s="22">
        <v>-7155000</v>
      </c>
      <c r="Z39" s="23">
        <v>-100</v>
      </c>
      <c r="AA39" s="20">
        <v>9540004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358095</v>
      </c>
      <c r="D41" s="20"/>
      <c r="E41" s="21">
        <v>40338</v>
      </c>
      <c r="F41" s="22">
        <v>2490025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52272</v>
      </c>
      <c r="Q41" s="22"/>
      <c r="R41" s="22">
        <v>52272</v>
      </c>
      <c r="S41" s="22"/>
      <c r="T41" s="22"/>
      <c r="U41" s="22"/>
      <c r="V41" s="22"/>
      <c r="W41" s="22">
        <v>52272</v>
      </c>
      <c r="X41" s="22">
        <v>1140024</v>
      </c>
      <c r="Y41" s="22">
        <v>-1087752</v>
      </c>
      <c r="Z41" s="23">
        <v>-95.414833371929006</v>
      </c>
      <c r="AA41" s="20">
        <v>2490025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12084000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-3021000</v>
      </c>
      <c r="Y43" s="22">
        <v>3021000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573645</v>
      </c>
      <c r="D44" s="20"/>
      <c r="E44" s="21">
        <v>173059</v>
      </c>
      <c r="F44" s="22">
        <v>1678374</v>
      </c>
      <c r="G44" s="22">
        <v>16456</v>
      </c>
      <c r="H44" s="22"/>
      <c r="I44" s="22"/>
      <c r="J44" s="22">
        <v>16456</v>
      </c>
      <c r="K44" s="22">
        <v>66760</v>
      </c>
      <c r="L44" s="22">
        <v>145742</v>
      </c>
      <c r="M44" s="22">
        <v>74629</v>
      </c>
      <c r="N44" s="22">
        <v>287131</v>
      </c>
      <c r="O44" s="22">
        <v>198638</v>
      </c>
      <c r="P44" s="22">
        <v>68012</v>
      </c>
      <c r="Q44" s="22">
        <v>50068</v>
      </c>
      <c r="R44" s="22">
        <v>316718</v>
      </c>
      <c r="S44" s="22"/>
      <c r="T44" s="22"/>
      <c r="U44" s="22"/>
      <c r="V44" s="22"/>
      <c r="W44" s="22">
        <v>620305</v>
      </c>
      <c r="X44" s="22">
        <v>842298</v>
      </c>
      <c r="Y44" s="22">
        <v>-221993</v>
      </c>
      <c r="Z44" s="23">
        <v>-26.355636603672334</v>
      </c>
      <c r="AA44" s="20">
        <v>1678374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38080527</v>
      </c>
      <c r="D47" s="29">
        <f t="shared" ref="D47:Y47" si="1">SUM(D34:D46)</f>
        <v>0</v>
      </c>
      <c r="E47" s="30">
        <f t="shared" si="1"/>
        <v>65815008</v>
      </c>
      <c r="F47" s="31">
        <f t="shared" si="1"/>
        <v>136107410</v>
      </c>
      <c r="G47" s="31">
        <f t="shared" si="1"/>
        <v>2038125</v>
      </c>
      <c r="H47" s="31">
        <f t="shared" si="1"/>
        <v>0</v>
      </c>
      <c r="I47" s="31">
        <f t="shared" si="1"/>
        <v>0</v>
      </c>
      <c r="J47" s="31">
        <f t="shared" si="1"/>
        <v>2038125</v>
      </c>
      <c r="K47" s="31">
        <f t="shared" si="1"/>
        <v>2695523</v>
      </c>
      <c r="L47" s="31">
        <f t="shared" si="1"/>
        <v>3681028</v>
      </c>
      <c r="M47" s="31">
        <f t="shared" si="1"/>
        <v>2345018</v>
      </c>
      <c r="N47" s="31">
        <f t="shared" si="1"/>
        <v>8721569</v>
      </c>
      <c r="O47" s="31">
        <f t="shared" si="1"/>
        <v>6967409</v>
      </c>
      <c r="P47" s="31">
        <f t="shared" si="1"/>
        <v>2802831</v>
      </c>
      <c r="Q47" s="31">
        <f t="shared" si="1"/>
        <v>2143226</v>
      </c>
      <c r="R47" s="31">
        <f t="shared" si="1"/>
        <v>11913466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22673160</v>
      </c>
      <c r="X47" s="31">
        <f t="shared" si="1"/>
        <v>108783440</v>
      </c>
      <c r="Y47" s="31">
        <f t="shared" si="1"/>
        <v>-86110280</v>
      </c>
      <c r="Z47" s="32">
        <f>+IF(X47&lt;&gt;0,+(Y47/X47)*100,0)</f>
        <v>-79.157526182293921</v>
      </c>
      <c r="AA47" s="29">
        <f>SUM(AA34:AA46)</f>
        <v>136107410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156093773</v>
      </c>
      <c r="D48" s="39">
        <f t="shared" si="2"/>
        <v>0</v>
      </c>
      <c r="E48" s="40">
        <f t="shared" si="2"/>
        <v>124060660</v>
      </c>
      <c r="F48" s="41">
        <f t="shared" si="2"/>
        <v>106087513</v>
      </c>
      <c r="G48" s="41">
        <f t="shared" si="2"/>
        <v>34161072</v>
      </c>
      <c r="H48" s="41">
        <f t="shared" si="2"/>
        <v>0</v>
      </c>
      <c r="I48" s="41">
        <f t="shared" si="2"/>
        <v>0</v>
      </c>
      <c r="J48" s="41">
        <f t="shared" si="2"/>
        <v>34161072</v>
      </c>
      <c r="K48" s="41">
        <f t="shared" si="2"/>
        <v>13258852</v>
      </c>
      <c r="L48" s="41">
        <f t="shared" si="2"/>
        <v>12608288</v>
      </c>
      <c r="M48" s="41">
        <f t="shared" si="2"/>
        <v>19752830</v>
      </c>
      <c r="N48" s="41">
        <f t="shared" si="2"/>
        <v>45619970</v>
      </c>
      <c r="O48" s="41">
        <f t="shared" si="2"/>
        <v>44986129</v>
      </c>
      <c r="P48" s="41">
        <f t="shared" si="2"/>
        <v>21144238</v>
      </c>
      <c r="Q48" s="41">
        <f t="shared" si="2"/>
        <v>24400319</v>
      </c>
      <c r="R48" s="41">
        <f t="shared" si="2"/>
        <v>90530686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170311728</v>
      </c>
      <c r="X48" s="41">
        <f t="shared" si="2"/>
        <v>65609336</v>
      </c>
      <c r="Y48" s="41">
        <f t="shared" si="2"/>
        <v>104702392</v>
      </c>
      <c r="Z48" s="42">
        <f>+IF(X48&lt;&gt;0,+(Y48/X48)*100,0)</f>
        <v>159.58459326581206</v>
      </c>
      <c r="AA48" s="39">
        <f>+AA32-AA47</f>
        <v>106087513</v>
      </c>
    </row>
    <row r="49" spans="1:27" x14ac:dyDescent="0.25">
      <c r="A49" s="43" t="s">
        <v>74</v>
      </c>
      <c r="B49" s="15" t="s">
        <v>32</v>
      </c>
      <c r="C49" s="20">
        <v>17372586</v>
      </c>
      <c r="D49" s="20"/>
      <c r="E49" s="21">
        <v>67378000</v>
      </c>
      <c r="F49" s="22">
        <v>47171401</v>
      </c>
      <c r="G49" s="22"/>
      <c r="H49" s="22"/>
      <c r="I49" s="22"/>
      <c r="J49" s="22"/>
      <c r="K49" s="22">
        <v>3734344</v>
      </c>
      <c r="L49" s="22">
        <v>916509</v>
      </c>
      <c r="M49" s="22">
        <v>8507296</v>
      </c>
      <c r="N49" s="22">
        <v>13158149</v>
      </c>
      <c r="O49" s="22">
        <v>16403909</v>
      </c>
      <c r="P49" s="22">
        <v>1064826</v>
      </c>
      <c r="Q49" s="22">
        <v>6866573</v>
      </c>
      <c r="R49" s="22">
        <v>24335308</v>
      </c>
      <c r="S49" s="22"/>
      <c r="T49" s="22"/>
      <c r="U49" s="22"/>
      <c r="V49" s="22"/>
      <c r="W49" s="22">
        <v>37493457</v>
      </c>
      <c r="X49" s="22">
        <v>59064471</v>
      </c>
      <c r="Y49" s="22">
        <v>-21571014</v>
      </c>
      <c r="Z49" s="23">
        <v>-36.521132983651036</v>
      </c>
      <c r="AA49" s="20">
        <v>47171401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173466359</v>
      </c>
      <c r="D51" s="48">
        <f t="shared" si="3"/>
        <v>0</v>
      </c>
      <c r="E51" s="49">
        <f t="shared" si="3"/>
        <v>191438660</v>
      </c>
      <c r="F51" s="50">
        <f t="shared" si="3"/>
        <v>153258914</v>
      </c>
      <c r="G51" s="50">
        <f t="shared" si="3"/>
        <v>34161072</v>
      </c>
      <c r="H51" s="50">
        <f t="shared" si="3"/>
        <v>0</v>
      </c>
      <c r="I51" s="50">
        <f t="shared" si="3"/>
        <v>0</v>
      </c>
      <c r="J51" s="50">
        <f t="shared" si="3"/>
        <v>34161072</v>
      </c>
      <c r="K51" s="50">
        <f t="shared" si="3"/>
        <v>16993196</v>
      </c>
      <c r="L51" s="50">
        <f t="shared" si="3"/>
        <v>13524797</v>
      </c>
      <c r="M51" s="50">
        <f t="shared" si="3"/>
        <v>28260126</v>
      </c>
      <c r="N51" s="50">
        <f t="shared" si="3"/>
        <v>58778119</v>
      </c>
      <c r="O51" s="50">
        <f t="shared" si="3"/>
        <v>61390038</v>
      </c>
      <c r="P51" s="50">
        <f t="shared" si="3"/>
        <v>22209064</v>
      </c>
      <c r="Q51" s="50">
        <f t="shared" si="3"/>
        <v>31266892</v>
      </c>
      <c r="R51" s="50">
        <f t="shared" si="3"/>
        <v>114865994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207805185</v>
      </c>
      <c r="X51" s="50">
        <f t="shared" si="3"/>
        <v>124673807</v>
      </c>
      <c r="Y51" s="50">
        <f t="shared" si="3"/>
        <v>83131378</v>
      </c>
      <c r="Z51" s="51">
        <f>+IF(X51&lt;&gt;0,+(Y51/X51)*100,0)</f>
        <v>66.679104456961042</v>
      </c>
      <c r="AA51" s="48">
        <f>SUM(AA48:AA50)</f>
        <v>153258914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173466359</v>
      </c>
      <c r="D53" s="54">
        <f>+D51-D52</f>
        <v>0</v>
      </c>
      <c r="E53" s="55">
        <f t="shared" si="4"/>
        <v>191438660</v>
      </c>
      <c r="F53" s="56">
        <f t="shared" si="4"/>
        <v>153258914</v>
      </c>
      <c r="G53" s="56">
        <f t="shared" si="4"/>
        <v>34161072</v>
      </c>
      <c r="H53" s="56">
        <f t="shared" si="4"/>
        <v>0</v>
      </c>
      <c r="I53" s="56">
        <f t="shared" si="4"/>
        <v>0</v>
      </c>
      <c r="J53" s="56">
        <f t="shared" si="4"/>
        <v>34161072</v>
      </c>
      <c r="K53" s="56">
        <f t="shared" si="4"/>
        <v>16993196</v>
      </c>
      <c r="L53" s="56">
        <f t="shared" si="4"/>
        <v>13524797</v>
      </c>
      <c r="M53" s="56">
        <f t="shared" si="4"/>
        <v>28260126</v>
      </c>
      <c r="N53" s="56">
        <f t="shared" si="4"/>
        <v>58778119</v>
      </c>
      <c r="O53" s="56">
        <f t="shared" si="4"/>
        <v>61390038</v>
      </c>
      <c r="P53" s="56">
        <f t="shared" si="4"/>
        <v>22209064</v>
      </c>
      <c r="Q53" s="56">
        <f t="shared" si="4"/>
        <v>31266892</v>
      </c>
      <c r="R53" s="56">
        <f t="shared" si="4"/>
        <v>114865994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207805185</v>
      </c>
      <c r="X53" s="56">
        <f t="shared" si="4"/>
        <v>124673807</v>
      </c>
      <c r="Y53" s="56">
        <f t="shared" si="4"/>
        <v>83131378</v>
      </c>
      <c r="Z53" s="57">
        <f>+IF(X53&lt;&gt;0,+(Y53/X53)*100,0)</f>
        <v>66.679104456961042</v>
      </c>
      <c r="AA53" s="54">
        <f>+AA51-AA52</f>
        <v>153258914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173466359</v>
      </c>
      <c r="D56" s="48">
        <f>SUM(D53:D55)</f>
        <v>0</v>
      </c>
      <c r="E56" s="49">
        <f t="shared" si="5"/>
        <v>191438660</v>
      </c>
      <c r="F56" s="50">
        <f t="shared" si="5"/>
        <v>153258914</v>
      </c>
      <c r="G56" s="50">
        <f t="shared" si="5"/>
        <v>34161072</v>
      </c>
      <c r="H56" s="50">
        <f t="shared" si="5"/>
        <v>0</v>
      </c>
      <c r="I56" s="50">
        <f t="shared" si="5"/>
        <v>0</v>
      </c>
      <c r="J56" s="50">
        <f t="shared" si="5"/>
        <v>34161072</v>
      </c>
      <c r="K56" s="50">
        <f t="shared" si="5"/>
        <v>16993196</v>
      </c>
      <c r="L56" s="50">
        <f t="shared" si="5"/>
        <v>13524797</v>
      </c>
      <c r="M56" s="50">
        <f t="shared" si="5"/>
        <v>28260126</v>
      </c>
      <c r="N56" s="50">
        <f t="shared" si="5"/>
        <v>58778119</v>
      </c>
      <c r="O56" s="50">
        <f t="shared" si="5"/>
        <v>61390038</v>
      </c>
      <c r="P56" s="50">
        <f t="shared" si="5"/>
        <v>22209064</v>
      </c>
      <c r="Q56" s="50">
        <f t="shared" si="5"/>
        <v>31266892</v>
      </c>
      <c r="R56" s="50">
        <f t="shared" si="5"/>
        <v>114865994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207805185</v>
      </c>
      <c r="X56" s="50">
        <f t="shared" si="5"/>
        <v>124673807</v>
      </c>
      <c r="Y56" s="50">
        <f t="shared" si="5"/>
        <v>83131378</v>
      </c>
      <c r="Z56" s="51">
        <f>+IF(X56&lt;&gt;0,+(Y56/X56)*100,0)</f>
        <v>66.679104456961042</v>
      </c>
      <c r="AA56" s="48">
        <f>SUM(AA53:AA55)</f>
        <v>153258914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173466359</v>
      </c>
      <c r="D59" s="65">
        <f>SUM(D56:D58)</f>
        <v>0</v>
      </c>
      <c r="E59" s="66">
        <f t="shared" si="6"/>
        <v>191438660</v>
      </c>
      <c r="F59" s="67">
        <f t="shared" si="6"/>
        <v>153258914</v>
      </c>
      <c r="G59" s="67">
        <f t="shared" si="6"/>
        <v>34161072</v>
      </c>
      <c r="H59" s="67">
        <f t="shared" si="6"/>
        <v>0</v>
      </c>
      <c r="I59" s="67">
        <f t="shared" si="6"/>
        <v>0</v>
      </c>
      <c r="J59" s="67">
        <f t="shared" si="6"/>
        <v>34161072</v>
      </c>
      <c r="K59" s="67">
        <f t="shared" si="6"/>
        <v>16993196</v>
      </c>
      <c r="L59" s="67">
        <f t="shared" si="6"/>
        <v>13524797</v>
      </c>
      <c r="M59" s="67">
        <f t="shared" si="6"/>
        <v>28260126</v>
      </c>
      <c r="N59" s="67">
        <f t="shared" si="6"/>
        <v>58778119</v>
      </c>
      <c r="O59" s="67">
        <f t="shared" si="6"/>
        <v>61390038</v>
      </c>
      <c r="P59" s="67">
        <f t="shared" si="6"/>
        <v>22209064</v>
      </c>
      <c r="Q59" s="67">
        <f t="shared" si="6"/>
        <v>31266892</v>
      </c>
      <c r="R59" s="67">
        <f t="shared" si="6"/>
        <v>114865994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207805185</v>
      </c>
      <c r="X59" s="67">
        <f t="shared" si="6"/>
        <v>124673807</v>
      </c>
      <c r="Y59" s="67">
        <f t="shared" si="6"/>
        <v>83131378</v>
      </c>
      <c r="Z59" s="68">
        <f>+IF(X59&lt;&gt;0,+(Y59/X59)*100,0)</f>
        <v>66.679104456961042</v>
      </c>
      <c r="AA59" s="65">
        <f>SUM(AA56:AA58)</f>
        <v>153258914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64111001</v>
      </c>
      <c r="D7" s="20"/>
      <c r="E7" s="21">
        <v>66182315</v>
      </c>
      <c r="F7" s="22">
        <v>69474384</v>
      </c>
      <c r="G7" s="22">
        <v>5801991</v>
      </c>
      <c r="H7" s="22">
        <v>5144876</v>
      </c>
      <c r="I7" s="22">
        <v>3637890</v>
      </c>
      <c r="J7" s="22">
        <v>14584757</v>
      </c>
      <c r="K7" s="22">
        <v>6296733</v>
      </c>
      <c r="L7" s="22">
        <v>14118626</v>
      </c>
      <c r="M7" s="22">
        <v>-4101535</v>
      </c>
      <c r="N7" s="22">
        <v>16313824</v>
      </c>
      <c r="O7" s="22">
        <v>6025730</v>
      </c>
      <c r="P7" s="22">
        <v>4226886</v>
      </c>
      <c r="Q7" s="22">
        <v>5000815</v>
      </c>
      <c r="R7" s="22">
        <v>15253431</v>
      </c>
      <c r="S7" s="22"/>
      <c r="T7" s="22"/>
      <c r="U7" s="22"/>
      <c r="V7" s="22"/>
      <c r="W7" s="22">
        <v>46152012</v>
      </c>
      <c r="X7" s="22">
        <v>52928806</v>
      </c>
      <c r="Y7" s="22">
        <v>-6776794</v>
      </c>
      <c r="Z7" s="23">
        <v>-12.803602635585619</v>
      </c>
      <c r="AA7" s="20">
        <v>69474384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2219146</v>
      </c>
      <c r="D13" s="20"/>
      <c r="E13" s="21">
        <v>2314783</v>
      </c>
      <c r="F13" s="22">
        <v>2314783</v>
      </c>
      <c r="G13" s="22">
        <v>229110</v>
      </c>
      <c r="H13" s="22">
        <v>214885</v>
      </c>
      <c r="I13" s="22">
        <v>224365</v>
      </c>
      <c r="J13" s="22">
        <v>668360</v>
      </c>
      <c r="K13" s="22">
        <v>227942</v>
      </c>
      <c r="L13" s="22">
        <v>231936</v>
      </c>
      <c r="M13" s="22">
        <v>243660</v>
      </c>
      <c r="N13" s="22">
        <v>703538</v>
      </c>
      <c r="O13" s="22">
        <v>267281</v>
      </c>
      <c r="P13" s="22">
        <v>289163</v>
      </c>
      <c r="Q13" s="22">
        <v>301011</v>
      </c>
      <c r="R13" s="22">
        <v>857455</v>
      </c>
      <c r="S13" s="22"/>
      <c r="T13" s="22"/>
      <c r="U13" s="22"/>
      <c r="V13" s="22"/>
      <c r="W13" s="22">
        <v>2229353</v>
      </c>
      <c r="X13" s="22">
        <v>1736091</v>
      </c>
      <c r="Y13" s="22">
        <v>493262</v>
      </c>
      <c r="Z13" s="23">
        <v>28.41222032716027</v>
      </c>
      <c r="AA13" s="20">
        <v>2314783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4897</v>
      </c>
      <c r="D19" s="20"/>
      <c r="E19" s="21"/>
      <c r="F19" s="22"/>
      <c r="G19" s="22"/>
      <c r="H19" s="22"/>
      <c r="I19" s="22">
        <v>4870</v>
      </c>
      <c r="J19" s="22">
        <v>4870</v>
      </c>
      <c r="K19" s="22"/>
      <c r="L19" s="22">
        <v>265226</v>
      </c>
      <c r="M19" s="22"/>
      <c r="N19" s="22">
        <v>265226</v>
      </c>
      <c r="O19" s="22"/>
      <c r="P19" s="22"/>
      <c r="Q19" s="22"/>
      <c r="R19" s="22"/>
      <c r="S19" s="22"/>
      <c r="T19" s="22"/>
      <c r="U19" s="22"/>
      <c r="V19" s="22"/>
      <c r="W19" s="22">
        <v>270096</v>
      </c>
      <c r="X19" s="22"/>
      <c r="Y19" s="22">
        <v>270096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6556595</v>
      </c>
      <c r="D25" s="20"/>
      <c r="E25" s="21">
        <v>38741095</v>
      </c>
      <c r="F25" s="22">
        <v>38741095</v>
      </c>
      <c r="G25" s="22"/>
      <c r="H25" s="22"/>
      <c r="I25" s="22">
        <v>15280689</v>
      </c>
      <c r="J25" s="22">
        <v>15280689</v>
      </c>
      <c r="K25" s="22">
        <v>1197457</v>
      </c>
      <c r="L25" s="22"/>
      <c r="M25" s="22">
        <v>13176665</v>
      </c>
      <c r="N25" s="22">
        <v>14374122</v>
      </c>
      <c r="O25" s="22">
        <v>161669</v>
      </c>
      <c r="P25" s="22"/>
      <c r="Q25" s="22">
        <v>10003828</v>
      </c>
      <c r="R25" s="22">
        <v>10165497</v>
      </c>
      <c r="S25" s="22"/>
      <c r="T25" s="22"/>
      <c r="U25" s="22"/>
      <c r="V25" s="22"/>
      <c r="W25" s="22">
        <v>39820308</v>
      </c>
      <c r="X25" s="22">
        <v>38741095</v>
      </c>
      <c r="Y25" s="22">
        <v>1079213</v>
      </c>
      <c r="Z25" s="23">
        <v>2.7857059796580352</v>
      </c>
      <c r="AA25" s="20">
        <v>38741095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72891639</v>
      </c>
      <c r="D32" s="29">
        <f t="shared" ref="D32:Y32" si="0">SUM(D6:D31)</f>
        <v>0</v>
      </c>
      <c r="E32" s="30">
        <f t="shared" si="0"/>
        <v>107238193</v>
      </c>
      <c r="F32" s="31">
        <f t="shared" si="0"/>
        <v>110530262</v>
      </c>
      <c r="G32" s="31">
        <f t="shared" si="0"/>
        <v>6031101</v>
      </c>
      <c r="H32" s="31">
        <f t="shared" si="0"/>
        <v>5359761</v>
      </c>
      <c r="I32" s="31">
        <f t="shared" si="0"/>
        <v>19147814</v>
      </c>
      <c r="J32" s="31">
        <f t="shared" si="0"/>
        <v>30538676</v>
      </c>
      <c r="K32" s="31">
        <f t="shared" si="0"/>
        <v>7722132</v>
      </c>
      <c r="L32" s="31">
        <f t="shared" si="0"/>
        <v>14615788</v>
      </c>
      <c r="M32" s="31">
        <f t="shared" si="0"/>
        <v>9318790</v>
      </c>
      <c r="N32" s="31">
        <f t="shared" si="0"/>
        <v>31656710</v>
      </c>
      <c r="O32" s="31">
        <f t="shared" si="0"/>
        <v>6454680</v>
      </c>
      <c r="P32" s="31">
        <f t="shared" si="0"/>
        <v>4516049</v>
      </c>
      <c r="Q32" s="31">
        <f t="shared" si="0"/>
        <v>15305654</v>
      </c>
      <c r="R32" s="31">
        <f t="shared" si="0"/>
        <v>26276383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88471769</v>
      </c>
      <c r="X32" s="31">
        <f t="shared" si="0"/>
        <v>93405992</v>
      </c>
      <c r="Y32" s="31">
        <f t="shared" si="0"/>
        <v>-4934223</v>
      </c>
      <c r="Z32" s="32">
        <f>+IF(X32&lt;&gt;0,+(Y32/X32)*100,0)</f>
        <v>-5.2825551063148071</v>
      </c>
      <c r="AA32" s="29">
        <f>SUM(AA6:AA31)</f>
        <v>110530262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10666337</v>
      </c>
      <c r="D34" s="20"/>
      <c r="E34" s="21">
        <v>11550283</v>
      </c>
      <c r="F34" s="22">
        <v>11920283</v>
      </c>
      <c r="G34" s="22">
        <v>907158</v>
      </c>
      <c r="H34" s="22">
        <v>1046065</v>
      </c>
      <c r="I34" s="22">
        <v>1044607</v>
      </c>
      <c r="J34" s="22">
        <v>2997830</v>
      </c>
      <c r="K34" s="22">
        <v>970344</v>
      </c>
      <c r="L34" s="22">
        <v>978791</v>
      </c>
      <c r="M34" s="22">
        <v>1335251</v>
      </c>
      <c r="N34" s="22">
        <v>3284386</v>
      </c>
      <c r="O34" s="22">
        <v>974493</v>
      </c>
      <c r="P34" s="22">
        <v>907971</v>
      </c>
      <c r="Q34" s="22">
        <v>889534</v>
      </c>
      <c r="R34" s="22">
        <v>2771998</v>
      </c>
      <c r="S34" s="22"/>
      <c r="T34" s="22"/>
      <c r="U34" s="22"/>
      <c r="V34" s="22"/>
      <c r="W34" s="22">
        <v>9054214</v>
      </c>
      <c r="X34" s="22">
        <v>8810716</v>
      </c>
      <c r="Y34" s="22">
        <v>243498</v>
      </c>
      <c r="Z34" s="23">
        <v>2.7636573463496039</v>
      </c>
      <c r="AA34" s="20">
        <v>11920283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32558308</v>
      </c>
      <c r="D37" s="20"/>
      <c r="E37" s="21">
        <v>19950000</v>
      </c>
      <c r="F37" s="22">
        <v>19750000</v>
      </c>
      <c r="G37" s="22">
        <v>1707721</v>
      </c>
      <c r="H37" s="22">
        <v>2825708</v>
      </c>
      <c r="I37" s="22">
        <v>2819466</v>
      </c>
      <c r="J37" s="22">
        <v>7352895</v>
      </c>
      <c r="K37" s="22">
        <v>2992613</v>
      </c>
      <c r="L37" s="22">
        <v>2165530</v>
      </c>
      <c r="M37" s="22">
        <v>-2145693</v>
      </c>
      <c r="N37" s="22">
        <v>3012450</v>
      </c>
      <c r="O37" s="22">
        <v>3540593</v>
      </c>
      <c r="P37" s="22">
        <v>2365341</v>
      </c>
      <c r="Q37" s="22">
        <v>2649046</v>
      </c>
      <c r="R37" s="22">
        <v>8554980</v>
      </c>
      <c r="S37" s="22"/>
      <c r="T37" s="22"/>
      <c r="U37" s="22"/>
      <c r="V37" s="22"/>
      <c r="W37" s="22">
        <v>18920325</v>
      </c>
      <c r="X37" s="22">
        <v>14882491</v>
      </c>
      <c r="Y37" s="22">
        <v>4037834</v>
      </c>
      <c r="Z37" s="23">
        <v>27.131439219415622</v>
      </c>
      <c r="AA37" s="20">
        <v>19750000</v>
      </c>
    </row>
    <row r="38" spans="1:27" x14ac:dyDescent="0.25">
      <c r="A38" s="19" t="s">
        <v>64</v>
      </c>
      <c r="B38" s="15" t="s">
        <v>32</v>
      </c>
      <c r="C38" s="20">
        <v>32568335</v>
      </c>
      <c r="D38" s="20"/>
      <c r="E38" s="21">
        <v>7875428</v>
      </c>
      <c r="F38" s="22">
        <v>7875428</v>
      </c>
      <c r="G38" s="22">
        <v>-13615</v>
      </c>
      <c r="H38" s="22"/>
      <c r="I38" s="22">
        <v>2313855</v>
      </c>
      <c r="J38" s="22">
        <v>2300240</v>
      </c>
      <c r="K38" s="22"/>
      <c r="L38" s="22"/>
      <c r="M38" s="22"/>
      <c r="N38" s="22"/>
      <c r="O38" s="22"/>
      <c r="P38" s="22"/>
      <c r="Q38" s="22">
        <v>2759145</v>
      </c>
      <c r="R38" s="22">
        <v>2759145</v>
      </c>
      <c r="S38" s="22"/>
      <c r="T38" s="22"/>
      <c r="U38" s="22"/>
      <c r="V38" s="22"/>
      <c r="W38" s="22">
        <v>5059385</v>
      </c>
      <c r="X38" s="22">
        <v>23035626</v>
      </c>
      <c r="Y38" s="22">
        <v>-17976241</v>
      </c>
      <c r="Z38" s="23">
        <v>-78.036694118926917</v>
      </c>
      <c r="AA38" s="20">
        <v>7875428</v>
      </c>
    </row>
    <row r="39" spans="1:27" x14ac:dyDescent="0.25">
      <c r="A39" s="19" t="s">
        <v>65</v>
      </c>
      <c r="B39" s="15" t="s">
        <v>32</v>
      </c>
      <c r="C39" s="20">
        <v>14919686</v>
      </c>
      <c r="D39" s="20"/>
      <c r="E39" s="21">
        <v>14739000</v>
      </c>
      <c r="F39" s="22">
        <v>13227191</v>
      </c>
      <c r="G39" s="22">
        <v>1244597</v>
      </c>
      <c r="H39" s="22">
        <v>1330890</v>
      </c>
      <c r="I39" s="22">
        <v>1246890</v>
      </c>
      <c r="J39" s="22">
        <v>3822377</v>
      </c>
      <c r="K39" s="22">
        <v>1288456</v>
      </c>
      <c r="L39" s="22">
        <v>1247455</v>
      </c>
      <c r="M39" s="22">
        <v>1288742</v>
      </c>
      <c r="N39" s="22">
        <v>3824653</v>
      </c>
      <c r="O39" s="22">
        <v>1289006</v>
      </c>
      <c r="P39" s="22">
        <v>1205829</v>
      </c>
      <c r="Q39" s="22">
        <v>1288949</v>
      </c>
      <c r="R39" s="22">
        <v>3783784</v>
      </c>
      <c r="S39" s="22"/>
      <c r="T39" s="22"/>
      <c r="U39" s="22"/>
      <c r="V39" s="22"/>
      <c r="W39" s="22">
        <v>11430814</v>
      </c>
      <c r="X39" s="22">
        <v>9542441</v>
      </c>
      <c r="Y39" s="22">
        <v>1888373</v>
      </c>
      <c r="Z39" s="23">
        <v>19.789202783648335</v>
      </c>
      <c r="AA39" s="20">
        <v>13227191</v>
      </c>
    </row>
    <row r="40" spans="1:27" x14ac:dyDescent="0.25">
      <c r="A40" s="19" t="s">
        <v>40</v>
      </c>
      <c r="B40" s="15" t="s">
        <v>32</v>
      </c>
      <c r="C40" s="20">
        <v>369809</v>
      </c>
      <c r="D40" s="20"/>
      <c r="E40" s="21">
        <v>195545</v>
      </c>
      <c r="F40" s="22">
        <v>195545</v>
      </c>
      <c r="G40" s="22"/>
      <c r="H40" s="22"/>
      <c r="I40" s="22">
        <v>68744</v>
      </c>
      <c r="J40" s="22">
        <v>68744</v>
      </c>
      <c r="K40" s="22"/>
      <c r="L40" s="22"/>
      <c r="M40" s="22"/>
      <c r="N40" s="22"/>
      <c r="O40" s="22"/>
      <c r="P40" s="22"/>
      <c r="Q40" s="22">
        <v>85387</v>
      </c>
      <c r="R40" s="22">
        <v>85387</v>
      </c>
      <c r="S40" s="22"/>
      <c r="T40" s="22"/>
      <c r="U40" s="22"/>
      <c r="V40" s="22"/>
      <c r="W40" s="22">
        <v>154131</v>
      </c>
      <c r="X40" s="22">
        <v>195545</v>
      </c>
      <c r="Y40" s="22">
        <v>-41414</v>
      </c>
      <c r="Z40" s="23">
        <v>-21.178756807895883</v>
      </c>
      <c r="AA40" s="20">
        <v>195545</v>
      </c>
    </row>
    <row r="41" spans="1:27" x14ac:dyDescent="0.25">
      <c r="A41" s="19" t="s">
        <v>66</v>
      </c>
      <c r="B41" s="15" t="s">
        <v>32</v>
      </c>
      <c r="C41" s="20">
        <v>9271119</v>
      </c>
      <c r="D41" s="20"/>
      <c r="E41" s="21">
        <v>19837680</v>
      </c>
      <c r="F41" s="22">
        <v>14880860</v>
      </c>
      <c r="G41" s="22">
        <v>109644</v>
      </c>
      <c r="H41" s="22">
        <v>367395</v>
      </c>
      <c r="I41" s="22">
        <v>467211</v>
      </c>
      <c r="J41" s="22">
        <v>944250</v>
      </c>
      <c r="K41" s="22">
        <v>362606</v>
      </c>
      <c r="L41" s="22">
        <v>366261</v>
      </c>
      <c r="M41" s="22">
        <v>5893593</v>
      </c>
      <c r="N41" s="22">
        <v>6622460</v>
      </c>
      <c r="O41" s="22">
        <v>161591</v>
      </c>
      <c r="P41" s="22">
        <v>185455</v>
      </c>
      <c r="Q41" s="22">
        <v>553125</v>
      </c>
      <c r="R41" s="22">
        <v>900171</v>
      </c>
      <c r="S41" s="22"/>
      <c r="T41" s="22"/>
      <c r="U41" s="22"/>
      <c r="V41" s="22"/>
      <c r="W41" s="22">
        <v>8466881</v>
      </c>
      <c r="X41" s="22">
        <v>12486791</v>
      </c>
      <c r="Y41" s="22">
        <v>-4019910</v>
      </c>
      <c r="Z41" s="23">
        <v>-32.193299303239719</v>
      </c>
      <c r="AA41" s="20">
        <v>14880860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22838740</v>
      </c>
      <c r="F43" s="22">
        <v>22838740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17129052</v>
      </c>
      <c r="Y43" s="22">
        <v>-17129052</v>
      </c>
      <c r="Z43" s="23">
        <v>-100</v>
      </c>
      <c r="AA43" s="20">
        <v>22838740</v>
      </c>
    </row>
    <row r="44" spans="1:27" x14ac:dyDescent="0.25">
      <c r="A44" s="19" t="s">
        <v>69</v>
      </c>
      <c r="B44" s="15" t="s">
        <v>32</v>
      </c>
      <c r="C44" s="20">
        <v>5808833</v>
      </c>
      <c r="D44" s="20"/>
      <c r="E44" s="21">
        <v>4519841</v>
      </c>
      <c r="F44" s="22">
        <v>6189155</v>
      </c>
      <c r="G44" s="22">
        <v>428395</v>
      </c>
      <c r="H44" s="22">
        <v>475965</v>
      </c>
      <c r="I44" s="22">
        <v>712729</v>
      </c>
      <c r="J44" s="22">
        <v>1617089</v>
      </c>
      <c r="K44" s="22">
        <v>669858</v>
      </c>
      <c r="L44" s="22">
        <v>754803</v>
      </c>
      <c r="M44" s="22">
        <v>1198135</v>
      </c>
      <c r="N44" s="22">
        <v>2622796</v>
      </c>
      <c r="O44" s="22">
        <v>100801</v>
      </c>
      <c r="P44" s="22">
        <v>375685</v>
      </c>
      <c r="Q44" s="22">
        <v>525036</v>
      </c>
      <c r="R44" s="22">
        <v>1001522</v>
      </c>
      <c r="S44" s="22"/>
      <c r="T44" s="22"/>
      <c r="U44" s="22"/>
      <c r="V44" s="22"/>
      <c r="W44" s="22">
        <v>5241407</v>
      </c>
      <c r="X44" s="22">
        <v>4081612</v>
      </c>
      <c r="Y44" s="22">
        <v>1159795</v>
      </c>
      <c r="Z44" s="23">
        <v>28.415121280513677</v>
      </c>
      <c r="AA44" s="20">
        <v>6189155</v>
      </c>
    </row>
    <row r="45" spans="1:27" x14ac:dyDescent="0.25">
      <c r="A45" s="19" t="s">
        <v>70</v>
      </c>
      <c r="B45" s="15" t="s">
        <v>32</v>
      </c>
      <c r="C45" s="20">
        <v>131997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106294424</v>
      </c>
      <c r="D47" s="29">
        <f t="shared" ref="D47:Y47" si="1">SUM(D34:D46)</f>
        <v>0</v>
      </c>
      <c r="E47" s="30">
        <f t="shared" si="1"/>
        <v>101506517</v>
      </c>
      <c r="F47" s="31">
        <f t="shared" si="1"/>
        <v>96877202</v>
      </c>
      <c r="G47" s="31">
        <f t="shared" si="1"/>
        <v>4383900</v>
      </c>
      <c r="H47" s="31">
        <f t="shared" si="1"/>
        <v>6046023</v>
      </c>
      <c r="I47" s="31">
        <f t="shared" si="1"/>
        <v>8673502</v>
      </c>
      <c r="J47" s="31">
        <f t="shared" si="1"/>
        <v>19103425</v>
      </c>
      <c r="K47" s="31">
        <f t="shared" si="1"/>
        <v>6283877</v>
      </c>
      <c r="L47" s="31">
        <f t="shared" si="1"/>
        <v>5512840</v>
      </c>
      <c r="M47" s="31">
        <f t="shared" si="1"/>
        <v>7570028</v>
      </c>
      <c r="N47" s="31">
        <f t="shared" si="1"/>
        <v>19366745</v>
      </c>
      <c r="O47" s="31">
        <f t="shared" si="1"/>
        <v>6066484</v>
      </c>
      <c r="P47" s="31">
        <f t="shared" si="1"/>
        <v>5040281</v>
      </c>
      <c r="Q47" s="31">
        <f t="shared" si="1"/>
        <v>8750222</v>
      </c>
      <c r="R47" s="31">
        <f t="shared" si="1"/>
        <v>19856987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58327157</v>
      </c>
      <c r="X47" s="31">
        <f t="shared" si="1"/>
        <v>90164274</v>
      </c>
      <c r="Y47" s="31">
        <f t="shared" si="1"/>
        <v>-31837117</v>
      </c>
      <c r="Z47" s="32">
        <f>+IF(X47&lt;&gt;0,+(Y47/X47)*100,0)</f>
        <v>-35.310124052016434</v>
      </c>
      <c r="AA47" s="29">
        <f>SUM(AA34:AA46)</f>
        <v>96877202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-33402785</v>
      </c>
      <c r="D48" s="39">
        <f t="shared" si="2"/>
        <v>0</v>
      </c>
      <c r="E48" s="40">
        <f t="shared" si="2"/>
        <v>5731676</v>
      </c>
      <c r="F48" s="41">
        <f t="shared" si="2"/>
        <v>13653060</v>
      </c>
      <c r="G48" s="41">
        <f t="shared" si="2"/>
        <v>1647201</v>
      </c>
      <c r="H48" s="41">
        <f t="shared" si="2"/>
        <v>-686262</v>
      </c>
      <c r="I48" s="41">
        <f t="shared" si="2"/>
        <v>10474312</v>
      </c>
      <c r="J48" s="41">
        <f t="shared" si="2"/>
        <v>11435251</v>
      </c>
      <c r="K48" s="41">
        <f t="shared" si="2"/>
        <v>1438255</v>
      </c>
      <c r="L48" s="41">
        <f t="shared" si="2"/>
        <v>9102948</v>
      </c>
      <c r="M48" s="41">
        <f t="shared" si="2"/>
        <v>1748762</v>
      </c>
      <c r="N48" s="41">
        <f t="shared" si="2"/>
        <v>12289965</v>
      </c>
      <c r="O48" s="41">
        <f t="shared" si="2"/>
        <v>388196</v>
      </c>
      <c r="P48" s="41">
        <f t="shared" si="2"/>
        <v>-524232</v>
      </c>
      <c r="Q48" s="41">
        <f t="shared" si="2"/>
        <v>6555432</v>
      </c>
      <c r="R48" s="41">
        <f t="shared" si="2"/>
        <v>6419396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30144612</v>
      </c>
      <c r="X48" s="41">
        <f t="shared" si="2"/>
        <v>3241718</v>
      </c>
      <c r="Y48" s="41">
        <f t="shared" si="2"/>
        <v>26902894</v>
      </c>
      <c r="Z48" s="42">
        <f>+IF(X48&lt;&gt;0,+(Y48/X48)*100,0)</f>
        <v>829.8961846773841</v>
      </c>
      <c r="AA48" s="39">
        <f>+AA32-AA47</f>
        <v>13653060</v>
      </c>
    </row>
    <row r="49" spans="1:27" x14ac:dyDescent="0.25">
      <c r="A49" s="43" t="s">
        <v>74</v>
      </c>
      <c r="B49" s="15" t="s">
        <v>32</v>
      </c>
      <c r="C49" s="20">
        <v>27642206</v>
      </c>
      <c r="D49" s="20"/>
      <c r="E49" s="21"/>
      <c r="F49" s="22">
        <v>56835253</v>
      </c>
      <c r="G49" s="22"/>
      <c r="H49" s="22"/>
      <c r="I49" s="22"/>
      <c r="J49" s="22"/>
      <c r="K49" s="22"/>
      <c r="L49" s="22">
        <v>3249946</v>
      </c>
      <c r="M49" s="22"/>
      <c r="N49" s="22">
        <v>3249946</v>
      </c>
      <c r="O49" s="22">
        <v>2086446</v>
      </c>
      <c r="P49" s="22">
        <v>333823</v>
      </c>
      <c r="Q49" s="22">
        <v>7752967</v>
      </c>
      <c r="R49" s="22">
        <v>10173236</v>
      </c>
      <c r="S49" s="22"/>
      <c r="T49" s="22"/>
      <c r="U49" s="22"/>
      <c r="V49" s="22"/>
      <c r="W49" s="22">
        <v>13423182</v>
      </c>
      <c r="X49" s="22">
        <v>45542653</v>
      </c>
      <c r="Y49" s="22">
        <v>-32119471</v>
      </c>
      <c r="Z49" s="23">
        <v>-70.526130746050299</v>
      </c>
      <c r="AA49" s="20">
        <v>56835253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>
        <v>6086</v>
      </c>
      <c r="Q50" s="22"/>
      <c r="R50" s="45">
        <v>6086</v>
      </c>
      <c r="S50" s="45"/>
      <c r="T50" s="22"/>
      <c r="U50" s="45"/>
      <c r="V50" s="45"/>
      <c r="W50" s="45">
        <v>6086</v>
      </c>
      <c r="X50" s="22"/>
      <c r="Y50" s="45">
        <v>6086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-5760579</v>
      </c>
      <c r="D51" s="48">
        <f t="shared" si="3"/>
        <v>0</v>
      </c>
      <c r="E51" s="49">
        <f t="shared" si="3"/>
        <v>5731676</v>
      </c>
      <c r="F51" s="50">
        <f t="shared" si="3"/>
        <v>70488313</v>
      </c>
      <c r="G51" s="50">
        <f t="shared" si="3"/>
        <v>1647201</v>
      </c>
      <c r="H51" s="50">
        <f t="shared" si="3"/>
        <v>-686262</v>
      </c>
      <c r="I51" s="50">
        <f t="shared" si="3"/>
        <v>10474312</v>
      </c>
      <c r="J51" s="50">
        <f t="shared" si="3"/>
        <v>11435251</v>
      </c>
      <c r="K51" s="50">
        <f t="shared" si="3"/>
        <v>1438255</v>
      </c>
      <c r="L51" s="50">
        <f t="shared" si="3"/>
        <v>12352894</v>
      </c>
      <c r="M51" s="50">
        <f t="shared" si="3"/>
        <v>1748762</v>
      </c>
      <c r="N51" s="50">
        <f t="shared" si="3"/>
        <v>15539911</v>
      </c>
      <c r="O51" s="50">
        <f t="shared" si="3"/>
        <v>2474642</v>
      </c>
      <c r="P51" s="50">
        <f t="shared" si="3"/>
        <v>-184323</v>
      </c>
      <c r="Q51" s="50">
        <f t="shared" si="3"/>
        <v>14308399</v>
      </c>
      <c r="R51" s="50">
        <f t="shared" si="3"/>
        <v>16598718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43573880</v>
      </c>
      <c r="X51" s="50">
        <f t="shared" si="3"/>
        <v>48784371</v>
      </c>
      <c r="Y51" s="50">
        <f t="shared" si="3"/>
        <v>-5210491</v>
      </c>
      <c r="Z51" s="51">
        <f>+IF(X51&lt;&gt;0,+(Y51/X51)*100,0)</f>
        <v>-10.680656311014033</v>
      </c>
      <c r="AA51" s="48">
        <f>SUM(AA48:AA50)</f>
        <v>70488313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-5760579</v>
      </c>
      <c r="D53" s="54">
        <f>+D51-D52</f>
        <v>0</v>
      </c>
      <c r="E53" s="55">
        <f t="shared" si="4"/>
        <v>5731676</v>
      </c>
      <c r="F53" s="56">
        <f t="shared" si="4"/>
        <v>70488313</v>
      </c>
      <c r="G53" s="56">
        <f t="shared" si="4"/>
        <v>1647201</v>
      </c>
      <c r="H53" s="56">
        <f t="shared" si="4"/>
        <v>-686262</v>
      </c>
      <c r="I53" s="56">
        <f t="shared" si="4"/>
        <v>10474312</v>
      </c>
      <c r="J53" s="56">
        <f t="shared" si="4"/>
        <v>11435251</v>
      </c>
      <c r="K53" s="56">
        <f t="shared" si="4"/>
        <v>1438255</v>
      </c>
      <c r="L53" s="56">
        <f t="shared" si="4"/>
        <v>12352894</v>
      </c>
      <c r="M53" s="56">
        <f t="shared" si="4"/>
        <v>1748762</v>
      </c>
      <c r="N53" s="56">
        <f t="shared" si="4"/>
        <v>15539911</v>
      </c>
      <c r="O53" s="56">
        <f t="shared" si="4"/>
        <v>2474642</v>
      </c>
      <c r="P53" s="56">
        <f t="shared" si="4"/>
        <v>-184323</v>
      </c>
      <c r="Q53" s="56">
        <f t="shared" si="4"/>
        <v>14308399</v>
      </c>
      <c r="R53" s="56">
        <f t="shared" si="4"/>
        <v>16598718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43573880</v>
      </c>
      <c r="X53" s="56">
        <f t="shared" si="4"/>
        <v>48784371</v>
      </c>
      <c r="Y53" s="56">
        <f t="shared" si="4"/>
        <v>-5210491</v>
      </c>
      <c r="Z53" s="57">
        <f>+IF(X53&lt;&gt;0,+(Y53/X53)*100,0)</f>
        <v>-10.680656311014033</v>
      </c>
      <c r="AA53" s="54">
        <f>+AA51-AA52</f>
        <v>70488313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-5760579</v>
      </c>
      <c r="D56" s="48">
        <f>SUM(D53:D55)</f>
        <v>0</v>
      </c>
      <c r="E56" s="49">
        <f t="shared" si="5"/>
        <v>5731676</v>
      </c>
      <c r="F56" s="50">
        <f t="shared" si="5"/>
        <v>70488313</v>
      </c>
      <c r="G56" s="50">
        <f t="shared" si="5"/>
        <v>1647201</v>
      </c>
      <c r="H56" s="50">
        <f t="shared" si="5"/>
        <v>-686262</v>
      </c>
      <c r="I56" s="50">
        <f t="shared" si="5"/>
        <v>10474312</v>
      </c>
      <c r="J56" s="50">
        <f t="shared" si="5"/>
        <v>11435251</v>
      </c>
      <c r="K56" s="50">
        <f t="shared" si="5"/>
        <v>1438255</v>
      </c>
      <c r="L56" s="50">
        <f t="shared" si="5"/>
        <v>12352894</v>
      </c>
      <c r="M56" s="50">
        <f t="shared" si="5"/>
        <v>1748762</v>
      </c>
      <c r="N56" s="50">
        <f t="shared" si="5"/>
        <v>15539911</v>
      </c>
      <c r="O56" s="50">
        <f t="shared" si="5"/>
        <v>2474642</v>
      </c>
      <c r="P56" s="50">
        <f t="shared" si="5"/>
        <v>-184323</v>
      </c>
      <c r="Q56" s="50">
        <f t="shared" si="5"/>
        <v>14308399</v>
      </c>
      <c r="R56" s="50">
        <f t="shared" si="5"/>
        <v>16598718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43573880</v>
      </c>
      <c r="X56" s="50">
        <f t="shared" si="5"/>
        <v>48784371</v>
      </c>
      <c r="Y56" s="50">
        <f t="shared" si="5"/>
        <v>-5210491</v>
      </c>
      <c r="Z56" s="51">
        <f>+IF(X56&lt;&gt;0,+(Y56/X56)*100,0)</f>
        <v>-10.680656311014033</v>
      </c>
      <c r="AA56" s="48">
        <f>SUM(AA53:AA55)</f>
        <v>70488313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-5760579</v>
      </c>
      <c r="D59" s="65">
        <f>SUM(D56:D58)</f>
        <v>0</v>
      </c>
      <c r="E59" s="66">
        <f t="shared" si="6"/>
        <v>5731676</v>
      </c>
      <c r="F59" s="67">
        <f t="shared" si="6"/>
        <v>70488313</v>
      </c>
      <c r="G59" s="67">
        <f t="shared" si="6"/>
        <v>1647201</v>
      </c>
      <c r="H59" s="67">
        <f t="shared" si="6"/>
        <v>-686262</v>
      </c>
      <c r="I59" s="67">
        <f t="shared" si="6"/>
        <v>10474312</v>
      </c>
      <c r="J59" s="67">
        <f t="shared" si="6"/>
        <v>11435251</v>
      </c>
      <c r="K59" s="67">
        <f t="shared" si="6"/>
        <v>1438255</v>
      </c>
      <c r="L59" s="67">
        <f t="shared" si="6"/>
        <v>12352894</v>
      </c>
      <c r="M59" s="67">
        <f t="shared" si="6"/>
        <v>1748762</v>
      </c>
      <c r="N59" s="67">
        <f t="shared" si="6"/>
        <v>15539911</v>
      </c>
      <c r="O59" s="67">
        <f t="shared" si="6"/>
        <v>2474642</v>
      </c>
      <c r="P59" s="67">
        <f t="shared" si="6"/>
        <v>-184323</v>
      </c>
      <c r="Q59" s="67">
        <f t="shared" si="6"/>
        <v>14308399</v>
      </c>
      <c r="R59" s="67">
        <f t="shared" si="6"/>
        <v>16598718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43573880</v>
      </c>
      <c r="X59" s="67">
        <f t="shared" si="6"/>
        <v>48784371</v>
      </c>
      <c r="Y59" s="67">
        <f t="shared" si="6"/>
        <v>-5210491</v>
      </c>
      <c r="Z59" s="68">
        <f>+IF(X59&lt;&gt;0,+(Y59/X59)*100,0)</f>
        <v>-10.680656311014033</v>
      </c>
      <c r="AA59" s="65">
        <f>SUM(AA56:AA58)</f>
        <v>70488313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13118539</v>
      </c>
      <c r="D7" s="20"/>
      <c r="E7" s="21">
        <v>18555987</v>
      </c>
      <c r="F7" s="22">
        <v>22725726</v>
      </c>
      <c r="G7" s="22"/>
      <c r="H7" s="22">
        <v>2935085</v>
      </c>
      <c r="I7" s="22">
        <v>935934</v>
      </c>
      <c r="J7" s="22">
        <v>3871019</v>
      </c>
      <c r="K7" s="22">
        <v>4957252</v>
      </c>
      <c r="L7" s="22">
        <v>739836</v>
      </c>
      <c r="M7" s="22"/>
      <c r="N7" s="22">
        <v>5697088</v>
      </c>
      <c r="O7" s="22"/>
      <c r="P7" s="22">
        <v>1538692</v>
      </c>
      <c r="Q7" s="22">
        <v>2727533</v>
      </c>
      <c r="R7" s="22">
        <v>4266225</v>
      </c>
      <c r="S7" s="22"/>
      <c r="T7" s="22"/>
      <c r="U7" s="22"/>
      <c r="V7" s="22"/>
      <c r="W7" s="22">
        <v>13834332</v>
      </c>
      <c r="X7" s="22">
        <v>16439190</v>
      </c>
      <c r="Y7" s="22">
        <v>-2604858</v>
      </c>
      <c r="Z7" s="23">
        <v>-15.845415741286523</v>
      </c>
      <c r="AA7" s="20">
        <v>22725726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5094152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3260870</v>
      </c>
      <c r="D22" s="20"/>
      <c r="E22" s="21">
        <v>1956522</v>
      </c>
      <c r="F22" s="22">
        <v>1956522</v>
      </c>
      <c r="G22" s="22"/>
      <c r="H22" s="22"/>
      <c r="I22" s="22">
        <v>326910</v>
      </c>
      <c r="J22" s="22">
        <v>326910</v>
      </c>
      <c r="K22" s="22">
        <v>692699</v>
      </c>
      <c r="L22" s="22">
        <v>293759</v>
      </c>
      <c r="M22" s="22"/>
      <c r="N22" s="22">
        <v>986458</v>
      </c>
      <c r="O22" s="22"/>
      <c r="P22" s="22"/>
      <c r="Q22" s="22"/>
      <c r="R22" s="22"/>
      <c r="S22" s="22"/>
      <c r="T22" s="22"/>
      <c r="U22" s="22"/>
      <c r="V22" s="22"/>
      <c r="W22" s="22">
        <v>1313368</v>
      </c>
      <c r="X22" s="22">
        <v>1467387</v>
      </c>
      <c r="Y22" s="22">
        <v>-154019</v>
      </c>
      <c r="Z22" s="23">
        <v>-10.49614041830819</v>
      </c>
      <c r="AA22" s="20">
        <v>1956522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7504961</v>
      </c>
      <c r="D25" s="20"/>
      <c r="E25" s="21">
        <v>8337505</v>
      </c>
      <c r="F25" s="22">
        <v>8337505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2158940</v>
      </c>
      <c r="R25" s="22">
        <v>2158940</v>
      </c>
      <c r="S25" s="22"/>
      <c r="T25" s="22"/>
      <c r="U25" s="22"/>
      <c r="V25" s="22"/>
      <c r="W25" s="22">
        <v>2158940</v>
      </c>
      <c r="X25" s="22">
        <v>6253128</v>
      </c>
      <c r="Y25" s="22">
        <v>-4094188</v>
      </c>
      <c r="Z25" s="23">
        <v>-65.474239452638741</v>
      </c>
      <c r="AA25" s="20">
        <v>8337505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28978522</v>
      </c>
      <c r="D32" s="29">
        <f t="shared" ref="D32:Y32" si="0">SUM(D6:D31)</f>
        <v>0</v>
      </c>
      <c r="E32" s="30">
        <f t="shared" si="0"/>
        <v>28850014</v>
      </c>
      <c r="F32" s="31">
        <f t="shared" si="0"/>
        <v>33019753</v>
      </c>
      <c r="G32" s="31">
        <f t="shared" si="0"/>
        <v>0</v>
      </c>
      <c r="H32" s="31">
        <f t="shared" si="0"/>
        <v>2935085</v>
      </c>
      <c r="I32" s="31">
        <f t="shared" si="0"/>
        <v>1262844</v>
      </c>
      <c r="J32" s="31">
        <f t="shared" si="0"/>
        <v>4197929</v>
      </c>
      <c r="K32" s="31">
        <f t="shared" si="0"/>
        <v>5649951</v>
      </c>
      <c r="L32" s="31">
        <f t="shared" si="0"/>
        <v>1033595</v>
      </c>
      <c r="M32" s="31">
        <f t="shared" si="0"/>
        <v>0</v>
      </c>
      <c r="N32" s="31">
        <f t="shared" si="0"/>
        <v>6683546</v>
      </c>
      <c r="O32" s="31">
        <f t="shared" si="0"/>
        <v>0</v>
      </c>
      <c r="P32" s="31">
        <f t="shared" si="0"/>
        <v>1538692</v>
      </c>
      <c r="Q32" s="31">
        <f t="shared" si="0"/>
        <v>4886473</v>
      </c>
      <c r="R32" s="31">
        <f t="shared" si="0"/>
        <v>6425165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17306640</v>
      </c>
      <c r="X32" s="31">
        <f t="shared" si="0"/>
        <v>24159705</v>
      </c>
      <c r="Y32" s="31">
        <f t="shared" si="0"/>
        <v>-6853065</v>
      </c>
      <c r="Z32" s="32">
        <f>+IF(X32&lt;&gt;0,+(Y32/X32)*100,0)</f>
        <v>-28.365681617387299</v>
      </c>
      <c r="AA32" s="29">
        <f>SUM(AA6:AA31)</f>
        <v>33019753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10752836</v>
      </c>
      <c r="D34" s="20"/>
      <c r="E34" s="21">
        <v>11082476</v>
      </c>
      <c r="F34" s="22">
        <v>11082476</v>
      </c>
      <c r="G34" s="22">
        <v>909255</v>
      </c>
      <c r="H34" s="22"/>
      <c r="I34" s="22">
        <v>1806591</v>
      </c>
      <c r="J34" s="22">
        <v>2715846</v>
      </c>
      <c r="K34" s="22">
        <v>981455</v>
      </c>
      <c r="L34" s="22">
        <v>1062626</v>
      </c>
      <c r="M34" s="22"/>
      <c r="N34" s="22">
        <v>2044081</v>
      </c>
      <c r="O34" s="22"/>
      <c r="P34" s="22">
        <v>1269261</v>
      </c>
      <c r="Q34" s="22">
        <v>37937</v>
      </c>
      <c r="R34" s="22">
        <v>1307198</v>
      </c>
      <c r="S34" s="22"/>
      <c r="T34" s="22"/>
      <c r="U34" s="22"/>
      <c r="V34" s="22"/>
      <c r="W34" s="22">
        <v>6067125</v>
      </c>
      <c r="X34" s="22">
        <v>8311779</v>
      </c>
      <c r="Y34" s="22">
        <v>-2244654</v>
      </c>
      <c r="Z34" s="23">
        <v>-27.005698780008469</v>
      </c>
      <c r="AA34" s="20">
        <v>11082476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11574224</v>
      </c>
      <c r="D37" s="20"/>
      <c r="E37" s="21">
        <v>10447675</v>
      </c>
      <c r="F37" s="22">
        <v>10959121</v>
      </c>
      <c r="G37" s="22">
        <v>121866</v>
      </c>
      <c r="H37" s="22">
        <v>758340</v>
      </c>
      <c r="I37" s="22">
        <v>1011989</v>
      </c>
      <c r="J37" s="22">
        <v>1892195</v>
      </c>
      <c r="K37" s="22"/>
      <c r="L37" s="22">
        <v>914208</v>
      </c>
      <c r="M37" s="22"/>
      <c r="N37" s="22">
        <v>914208</v>
      </c>
      <c r="O37" s="22"/>
      <c r="P37" s="22">
        <v>618579</v>
      </c>
      <c r="Q37" s="22">
        <v>1012624</v>
      </c>
      <c r="R37" s="22">
        <v>1631203</v>
      </c>
      <c r="S37" s="22"/>
      <c r="T37" s="22"/>
      <c r="U37" s="22"/>
      <c r="V37" s="22"/>
      <c r="W37" s="22">
        <v>4437606</v>
      </c>
      <c r="X37" s="22">
        <v>8219313</v>
      </c>
      <c r="Y37" s="22">
        <v>-3781707</v>
      </c>
      <c r="Z37" s="23">
        <v>-46.010013245632578</v>
      </c>
      <c r="AA37" s="20">
        <v>10959121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426120</v>
      </c>
      <c r="F38" s="22">
        <v>12527850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12421320</v>
      </c>
      <c r="Y38" s="22">
        <v>-12421320</v>
      </c>
      <c r="Z38" s="23">
        <v>-100</v>
      </c>
      <c r="AA38" s="20">
        <v>12527850</v>
      </c>
    </row>
    <row r="39" spans="1:27" x14ac:dyDescent="0.25">
      <c r="A39" s="19" t="s">
        <v>65</v>
      </c>
      <c r="B39" s="15" t="s">
        <v>32</v>
      </c>
      <c r="C39" s="20">
        <v>5520895</v>
      </c>
      <c r="D39" s="20"/>
      <c r="E39" s="21">
        <v>3615000</v>
      </c>
      <c r="F39" s="22">
        <v>3615000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2711241</v>
      </c>
      <c r="Y39" s="22">
        <v>-2711241</v>
      </c>
      <c r="Z39" s="23">
        <v>-100</v>
      </c>
      <c r="AA39" s="20">
        <v>3615000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2545438</v>
      </c>
      <c r="D41" s="20"/>
      <c r="E41" s="21">
        <v>2060000</v>
      </c>
      <c r="F41" s="22">
        <v>3579503</v>
      </c>
      <c r="G41" s="22"/>
      <c r="H41" s="22">
        <v>97133</v>
      </c>
      <c r="I41" s="22">
        <v>100</v>
      </c>
      <c r="J41" s="22">
        <v>97233</v>
      </c>
      <c r="K41" s="22">
        <v>279534</v>
      </c>
      <c r="L41" s="22">
        <v>64223</v>
      </c>
      <c r="M41" s="22"/>
      <c r="N41" s="22">
        <v>343757</v>
      </c>
      <c r="O41" s="22">
        <v>12742</v>
      </c>
      <c r="P41" s="22">
        <v>12742</v>
      </c>
      <c r="Q41" s="22">
        <v>428558</v>
      </c>
      <c r="R41" s="22">
        <v>454042</v>
      </c>
      <c r="S41" s="22"/>
      <c r="T41" s="22"/>
      <c r="U41" s="22"/>
      <c r="V41" s="22"/>
      <c r="W41" s="22">
        <v>895032</v>
      </c>
      <c r="X41" s="22">
        <v>2682371</v>
      </c>
      <c r="Y41" s="22">
        <v>-1787339</v>
      </c>
      <c r="Z41" s="23">
        <v>-66.632803590554772</v>
      </c>
      <c r="AA41" s="20">
        <v>3579503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3509587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2544444</v>
      </c>
      <c r="D44" s="20"/>
      <c r="E44" s="21">
        <v>3399975</v>
      </c>
      <c r="F44" s="22">
        <v>3641224</v>
      </c>
      <c r="G44" s="22">
        <v>219860</v>
      </c>
      <c r="H44" s="22">
        <v>628356</v>
      </c>
      <c r="I44" s="22">
        <v>100217</v>
      </c>
      <c r="J44" s="22">
        <v>948433</v>
      </c>
      <c r="K44" s="22">
        <v>94181</v>
      </c>
      <c r="L44" s="22">
        <v>92739</v>
      </c>
      <c r="M44" s="22"/>
      <c r="N44" s="22">
        <v>186920</v>
      </c>
      <c r="O44" s="22"/>
      <c r="P44" s="22">
        <v>632090</v>
      </c>
      <c r="Q44" s="22">
        <v>34219</v>
      </c>
      <c r="R44" s="22">
        <v>666309</v>
      </c>
      <c r="S44" s="22"/>
      <c r="T44" s="22"/>
      <c r="U44" s="22"/>
      <c r="V44" s="22"/>
      <c r="W44" s="22">
        <v>1801662</v>
      </c>
      <c r="X44" s="22">
        <v>2730888</v>
      </c>
      <c r="Y44" s="22">
        <v>-929226</v>
      </c>
      <c r="Z44" s="23">
        <v>-34.026514452441845</v>
      </c>
      <c r="AA44" s="20">
        <v>3641224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32937837</v>
      </c>
      <c r="D47" s="29">
        <f t="shared" ref="D47:Y47" si="1">SUM(D34:D46)</f>
        <v>0</v>
      </c>
      <c r="E47" s="30">
        <f t="shared" si="1"/>
        <v>34540833</v>
      </c>
      <c r="F47" s="31">
        <f t="shared" si="1"/>
        <v>45405174</v>
      </c>
      <c r="G47" s="31">
        <f t="shared" si="1"/>
        <v>1250981</v>
      </c>
      <c r="H47" s="31">
        <f t="shared" si="1"/>
        <v>1483829</v>
      </c>
      <c r="I47" s="31">
        <f t="shared" si="1"/>
        <v>2918897</v>
      </c>
      <c r="J47" s="31">
        <f t="shared" si="1"/>
        <v>5653707</v>
      </c>
      <c r="K47" s="31">
        <f t="shared" si="1"/>
        <v>1355170</v>
      </c>
      <c r="L47" s="31">
        <f t="shared" si="1"/>
        <v>2133796</v>
      </c>
      <c r="M47" s="31">
        <f t="shared" si="1"/>
        <v>0</v>
      </c>
      <c r="N47" s="31">
        <f t="shared" si="1"/>
        <v>3488966</v>
      </c>
      <c r="O47" s="31">
        <f t="shared" si="1"/>
        <v>12742</v>
      </c>
      <c r="P47" s="31">
        <f t="shared" si="1"/>
        <v>2532672</v>
      </c>
      <c r="Q47" s="31">
        <f t="shared" si="1"/>
        <v>1513338</v>
      </c>
      <c r="R47" s="31">
        <f t="shared" si="1"/>
        <v>4058752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13201425</v>
      </c>
      <c r="X47" s="31">
        <f t="shared" si="1"/>
        <v>37076912</v>
      </c>
      <c r="Y47" s="31">
        <f t="shared" si="1"/>
        <v>-23875487</v>
      </c>
      <c r="Z47" s="32">
        <f>+IF(X47&lt;&gt;0,+(Y47/X47)*100,0)</f>
        <v>-64.394486250634898</v>
      </c>
      <c r="AA47" s="29">
        <f>SUM(AA34:AA46)</f>
        <v>45405174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-3959315</v>
      </c>
      <c r="D48" s="39">
        <f t="shared" si="2"/>
        <v>0</v>
      </c>
      <c r="E48" s="40">
        <f t="shared" si="2"/>
        <v>-5690819</v>
      </c>
      <c r="F48" s="41">
        <f t="shared" si="2"/>
        <v>-12385421</v>
      </c>
      <c r="G48" s="41">
        <f t="shared" si="2"/>
        <v>-1250981</v>
      </c>
      <c r="H48" s="41">
        <f t="shared" si="2"/>
        <v>1451256</v>
      </c>
      <c r="I48" s="41">
        <f t="shared" si="2"/>
        <v>-1656053</v>
      </c>
      <c r="J48" s="41">
        <f t="shared" si="2"/>
        <v>-1455778</v>
      </c>
      <c r="K48" s="41">
        <f t="shared" si="2"/>
        <v>4294781</v>
      </c>
      <c r="L48" s="41">
        <f t="shared" si="2"/>
        <v>-1100201</v>
      </c>
      <c r="M48" s="41">
        <f t="shared" si="2"/>
        <v>0</v>
      </c>
      <c r="N48" s="41">
        <f t="shared" si="2"/>
        <v>3194580</v>
      </c>
      <c r="O48" s="41">
        <f t="shared" si="2"/>
        <v>-12742</v>
      </c>
      <c r="P48" s="41">
        <f t="shared" si="2"/>
        <v>-993980</v>
      </c>
      <c r="Q48" s="41">
        <f t="shared" si="2"/>
        <v>3373135</v>
      </c>
      <c r="R48" s="41">
        <f t="shared" si="2"/>
        <v>2366413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4105215</v>
      </c>
      <c r="X48" s="41">
        <f t="shared" si="2"/>
        <v>-12917207</v>
      </c>
      <c r="Y48" s="41">
        <f t="shared" si="2"/>
        <v>17022422</v>
      </c>
      <c r="Z48" s="42">
        <f>+IF(X48&lt;&gt;0,+(Y48/X48)*100,0)</f>
        <v>-131.78098020725378</v>
      </c>
      <c r="AA48" s="39">
        <f>+AA32-AA47</f>
        <v>-12385421</v>
      </c>
    </row>
    <row r="49" spans="1:27" x14ac:dyDescent="0.25">
      <c r="A49" s="43" t="s">
        <v>74</v>
      </c>
      <c r="B49" s="15" t="s">
        <v>32</v>
      </c>
      <c r="C49" s="20">
        <v>21739130</v>
      </c>
      <c r="D49" s="20"/>
      <c r="E49" s="21">
        <v>19211565</v>
      </c>
      <c r="F49" s="22">
        <v>13043478</v>
      </c>
      <c r="G49" s="22"/>
      <c r="H49" s="22"/>
      <c r="I49" s="22">
        <v>2179402</v>
      </c>
      <c r="J49" s="22">
        <v>2179402</v>
      </c>
      <c r="K49" s="22">
        <v>4617993</v>
      </c>
      <c r="L49" s="22">
        <v>1958395</v>
      </c>
      <c r="M49" s="22"/>
      <c r="N49" s="22">
        <v>6576388</v>
      </c>
      <c r="O49" s="22"/>
      <c r="P49" s="22"/>
      <c r="Q49" s="22"/>
      <c r="R49" s="22"/>
      <c r="S49" s="22"/>
      <c r="T49" s="22"/>
      <c r="U49" s="22"/>
      <c r="V49" s="22"/>
      <c r="W49" s="22">
        <v>8755790</v>
      </c>
      <c r="X49" s="22">
        <v>9782604</v>
      </c>
      <c r="Y49" s="22">
        <v>-1026814</v>
      </c>
      <c r="Z49" s="23">
        <v>-10.496325927125334</v>
      </c>
      <c r="AA49" s="20">
        <v>13043478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17779815</v>
      </c>
      <c r="D51" s="48">
        <f t="shared" si="3"/>
        <v>0</v>
      </c>
      <c r="E51" s="49">
        <f t="shared" si="3"/>
        <v>13520746</v>
      </c>
      <c r="F51" s="50">
        <f t="shared" si="3"/>
        <v>658057</v>
      </c>
      <c r="G51" s="50">
        <f t="shared" si="3"/>
        <v>-1250981</v>
      </c>
      <c r="H51" s="50">
        <f t="shared" si="3"/>
        <v>1451256</v>
      </c>
      <c r="I51" s="50">
        <f t="shared" si="3"/>
        <v>523349</v>
      </c>
      <c r="J51" s="50">
        <f t="shared" si="3"/>
        <v>723624</v>
      </c>
      <c r="K51" s="50">
        <f t="shared" si="3"/>
        <v>8912774</v>
      </c>
      <c r="L51" s="50">
        <f t="shared" si="3"/>
        <v>858194</v>
      </c>
      <c r="M51" s="50">
        <f t="shared" si="3"/>
        <v>0</v>
      </c>
      <c r="N51" s="50">
        <f t="shared" si="3"/>
        <v>9770968</v>
      </c>
      <c r="O51" s="50">
        <f t="shared" si="3"/>
        <v>-12742</v>
      </c>
      <c r="P51" s="50">
        <f t="shared" si="3"/>
        <v>-993980</v>
      </c>
      <c r="Q51" s="50">
        <f t="shared" si="3"/>
        <v>3373135</v>
      </c>
      <c r="R51" s="50">
        <f t="shared" si="3"/>
        <v>2366413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12861005</v>
      </c>
      <c r="X51" s="50">
        <f t="shared" si="3"/>
        <v>-3134603</v>
      </c>
      <c r="Y51" s="50">
        <f t="shared" si="3"/>
        <v>15995608</v>
      </c>
      <c r="Z51" s="51">
        <f>+IF(X51&lt;&gt;0,+(Y51/X51)*100,0)</f>
        <v>-510.29135108975521</v>
      </c>
      <c r="AA51" s="48">
        <f>SUM(AA48:AA50)</f>
        <v>658057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17779815</v>
      </c>
      <c r="D53" s="54">
        <f>+D51-D52</f>
        <v>0</v>
      </c>
      <c r="E53" s="55">
        <f t="shared" si="4"/>
        <v>13520746</v>
      </c>
      <c r="F53" s="56">
        <f t="shared" si="4"/>
        <v>658057</v>
      </c>
      <c r="G53" s="56">
        <f t="shared" si="4"/>
        <v>-1250981</v>
      </c>
      <c r="H53" s="56">
        <f t="shared" si="4"/>
        <v>1451256</v>
      </c>
      <c r="I53" s="56">
        <f t="shared" si="4"/>
        <v>523349</v>
      </c>
      <c r="J53" s="56">
        <f t="shared" si="4"/>
        <v>723624</v>
      </c>
      <c r="K53" s="56">
        <f t="shared" si="4"/>
        <v>8912774</v>
      </c>
      <c r="L53" s="56">
        <f t="shared" si="4"/>
        <v>858194</v>
      </c>
      <c r="M53" s="56">
        <f t="shared" si="4"/>
        <v>0</v>
      </c>
      <c r="N53" s="56">
        <f t="shared" si="4"/>
        <v>9770968</v>
      </c>
      <c r="O53" s="56">
        <f t="shared" si="4"/>
        <v>-12742</v>
      </c>
      <c r="P53" s="56">
        <f t="shared" si="4"/>
        <v>-993980</v>
      </c>
      <c r="Q53" s="56">
        <f t="shared" si="4"/>
        <v>3373135</v>
      </c>
      <c r="R53" s="56">
        <f t="shared" si="4"/>
        <v>2366413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12861005</v>
      </c>
      <c r="X53" s="56">
        <f t="shared" si="4"/>
        <v>-3134603</v>
      </c>
      <c r="Y53" s="56">
        <f t="shared" si="4"/>
        <v>15995608</v>
      </c>
      <c r="Z53" s="57">
        <f>+IF(X53&lt;&gt;0,+(Y53/X53)*100,0)</f>
        <v>-510.29135108975521</v>
      </c>
      <c r="AA53" s="54">
        <f>+AA51-AA52</f>
        <v>658057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17779815</v>
      </c>
      <c r="D56" s="48">
        <f>SUM(D53:D55)</f>
        <v>0</v>
      </c>
      <c r="E56" s="49">
        <f t="shared" si="5"/>
        <v>13520746</v>
      </c>
      <c r="F56" s="50">
        <f t="shared" si="5"/>
        <v>658057</v>
      </c>
      <c r="G56" s="50">
        <f t="shared" si="5"/>
        <v>-1250981</v>
      </c>
      <c r="H56" s="50">
        <f t="shared" si="5"/>
        <v>1451256</v>
      </c>
      <c r="I56" s="50">
        <f t="shared" si="5"/>
        <v>523349</v>
      </c>
      <c r="J56" s="50">
        <f t="shared" si="5"/>
        <v>723624</v>
      </c>
      <c r="K56" s="50">
        <f t="shared" si="5"/>
        <v>8912774</v>
      </c>
      <c r="L56" s="50">
        <f t="shared" si="5"/>
        <v>858194</v>
      </c>
      <c r="M56" s="50">
        <f t="shared" si="5"/>
        <v>0</v>
      </c>
      <c r="N56" s="50">
        <f t="shared" si="5"/>
        <v>9770968</v>
      </c>
      <c r="O56" s="50">
        <f t="shared" si="5"/>
        <v>-12742</v>
      </c>
      <c r="P56" s="50">
        <f t="shared" si="5"/>
        <v>-993980</v>
      </c>
      <c r="Q56" s="50">
        <f t="shared" si="5"/>
        <v>3373135</v>
      </c>
      <c r="R56" s="50">
        <f t="shared" si="5"/>
        <v>2366413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12861005</v>
      </c>
      <c r="X56" s="50">
        <f t="shared" si="5"/>
        <v>-3134603</v>
      </c>
      <c r="Y56" s="50">
        <f t="shared" si="5"/>
        <v>15995608</v>
      </c>
      <c r="Z56" s="51">
        <f>+IF(X56&lt;&gt;0,+(Y56/X56)*100,0)</f>
        <v>-510.29135108975521</v>
      </c>
      <c r="AA56" s="48">
        <f>SUM(AA53:AA55)</f>
        <v>658057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17779815</v>
      </c>
      <c r="D59" s="65">
        <f>SUM(D56:D58)</f>
        <v>0</v>
      </c>
      <c r="E59" s="66">
        <f t="shared" si="6"/>
        <v>13520746</v>
      </c>
      <c r="F59" s="67">
        <f t="shared" si="6"/>
        <v>658057</v>
      </c>
      <c r="G59" s="67">
        <f t="shared" si="6"/>
        <v>-1250981</v>
      </c>
      <c r="H59" s="67">
        <f t="shared" si="6"/>
        <v>1451256</v>
      </c>
      <c r="I59" s="67">
        <f t="shared" si="6"/>
        <v>523349</v>
      </c>
      <c r="J59" s="67">
        <f t="shared" si="6"/>
        <v>723624</v>
      </c>
      <c r="K59" s="67">
        <f t="shared" si="6"/>
        <v>8912774</v>
      </c>
      <c r="L59" s="67">
        <f t="shared" si="6"/>
        <v>858194</v>
      </c>
      <c r="M59" s="67">
        <f t="shared" si="6"/>
        <v>0</v>
      </c>
      <c r="N59" s="67">
        <f t="shared" si="6"/>
        <v>9770968</v>
      </c>
      <c r="O59" s="67">
        <f t="shared" si="6"/>
        <v>-12742</v>
      </c>
      <c r="P59" s="67">
        <f t="shared" si="6"/>
        <v>-993980</v>
      </c>
      <c r="Q59" s="67">
        <f t="shared" si="6"/>
        <v>3373135</v>
      </c>
      <c r="R59" s="67">
        <f t="shared" si="6"/>
        <v>2366413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12861005</v>
      </c>
      <c r="X59" s="67">
        <f t="shared" si="6"/>
        <v>-3134603</v>
      </c>
      <c r="Y59" s="67">
        <f t="shared" si="6"/>
        <v>15995608</v>
      </c>
      <c r="Z59" s="68">
        <f>+IF(X59&lt;&gt;0,+(Y59/X59)*100,0)</f>
        <v>-510.29135108975521</v>
      </c>
      <c r="AA59" s="65">
        <f>SUM(AA56:AA58)</f>
        <v>658057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117399855</v>
      </c>
      <c r="D7" s="20"/>
      <c r="E7" s="21">
        <v>101424908</v>
      </c>
      <c r="F7" s="22">
        <v>118603420</v>
      </c>
      <c r="G7" s="22">
        <v>4126955</v>
      </c>
      <c r="H7" s="22">
        <v>11029447</v>
      </c>
      <c r="I7" s="22">
        <v>13785410</v>
      </c>
      <c r="J7" s="22">
        <v>28941812</v>
      </c>
      <c r="K7" s="22">
        <v>14914726</v>
      </c>
      <c r="L7" s="22">
        <v>7019887</v>
      </c>
      <c r="M7" s="22">
        <v>5138860</v>
      </c>
      <c r="N7" s="22">
        <v>27073473</v>
      </c>
      <c r="O7" s="22">
        <v>8156850</v>
      </c>
      <c r="P7" s="22">
        <v>6385083</v>
      </c>
      <c r="Q7" s="22">
        <v>8407160</v>
      </c>
      <c r="R7" s="22">
        <v>22949093</v>
      </c>
      <c r="S7" s="22"/>
      <c r="T7" s="22"/>
      <c r="U7" s="22"/>
      <c r="V7" s="22"/>
      <c r="W7" s="22">
        <v>78964378</v>
      </c>
      <c r="X7" s="22">
        <v>88952562</v>
      </c>
      <c r="Y7" s="22">
        <v>-9988184</v>
      </c>
      <c r="Z7" s="23">
        <v>-11.228663655578577</v>
      </c>
      <c r="AA7" s="20">
        <v>118603420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9145804</v>
      </c>
      <c r="D13" s="20"/>
      <c r="E13" s="21">
        <v>7735097</v>
      </c>
      <c r="F13" s="22">
        <v>14486627</v>
      </c>
      <c r="G13" s="22">
        <v>1063347</v>
      </c>
      <c r="H13" s="22">
        <v>1112259</v>
      </c>
      <c r="I13" s="22">
        <v>1153805</v>
      </c>
      <c r="J13" s="22">
        <v>3329411</v>
      </c>
      <c r="K13" s="22">
        <v>1278224</v>
      </c>
      <c r="L13" s="22">
        <v>1428458</v>
      </c>
      <c r="M13" s="22">
        <v>2246540</v>
      </c>
      <c r="N13" s="22">
        <v>4953222</v>
      </c>
      <c r="O13" s="22">
        <v>-46276</v>
      </c>
      <c r="P13" s="22">
        <v>1278177</v>
      </c>
      <c r="Q13" s="22">
        <v>727554</v>
      </c>
      <c r="R13" s="22">
        <v>1959455</v>
      </c>
      <c r="S13" s="22"/>
      <c r="T13" s="22"/>
      <c r="U13" s="22"/>
      <c r="V13" s="22"/>
      <c r="W13" s="22">
        <v>10242088</v>
      </c>
      <c r="X13" s="22">
        <v>10864962</v>
      </c>
      <c r="Y13" s="22">
        <v>-622874</v>
      </c>
      <c r="Z13" s="23">
        <v>-5.7328686469405046</v>
      </c>
      <c r="AA13" s="20">
        <v>14486627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14678542</v>
      </c>
      <c r="D25" s="20"/>
      <c r="E25" s="21">
        <v>22139505</v>
      </c>
      <c r="F25" s="22">
        <v>19797190</v>
      </c>
      <c r="G25" s="22"/>
      <c r="H25" s="22"/>
      <c r="I25" s="22"/>
      <c r="J25" s="22"/>
      <c r="K25" s="22"/>
      <c r="L25" s="22"/>
      <c r="M25" s="22"/>
      <c r="N25" s="22"/>
      <c r="O25" s="22">
        <v>14847947</v>
      </c>
      <c r="P25" s="22"/>
      <c r="Q25" s="22"/>
      <c r="R25" s="22">
        <v>14847947</v>
      </c>
      <c r="S25" s="22"/>
      <c r="T25" s="22"/>
      <c r="U25" s="22"/>
      <c r="V25" s="22"/>
      <c r="W25" s="22">
        <v>14847947</v>
      </c>
      <c r="X25" s="22">
        <v>14847885</v>
      </c>
      <c r="Y25" s="22">
        <v>62</v>
      </c>
      <c r="Z25" s="23"/>
      <c r="AA25" s="20">
        <v>19797190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141224201</v>
      </c>
      <c r="D32" s="29">
        <f t="shared" ref="D32:Y32" si="0">SUM(D6:D31)</f>
        <v>0</v>
      </c>
      <c r="E32" s="30">
        <f t="shared" si="0"/>
        <v>131299510</v>
      </c>
      <c r="F32" s="31">
        <f t="shared" si="0"/>
        <v>152887237</v>
      </c>
      <c r="G32" s="31">
        <f t="shared" si="0"/>
        <v>5190302</v>
      </c>
      <c r="H32" s="31">
        <f t="shared" si="0"/>
        <v>12141706</v>
      </c>
      <c r="I32" s="31">
        <f t="shared" si="0"/>
        <v>14939215</v>
      </c>
      <c r="J32" s="31">
        <f t="shared" si="0"/>
        <v>32271223</v>
      </c>
      <c r="K32" s="31">
        <f t="shared" si="0"/>
        <v>16192950</v>
      </c>
      <c r="L32" s="31">
        <f t="shared" si="0"/>
        <v>8448345</v>
      </c>
      <c r="M32" s="31">
        <f t="shared" si="0"/>
        <v>7385400</v>
      </c>
      <c r="N32" s="31">
        <f t="shared" si="0"/>
        <v>32026695</v>
      </c>
      <c r="O32" s="31">
        <f t="shared" si="0"/>
        <v>22958521</v>
      </c>
      <c r="P32" s="31">
        <f t="shared" si="0"/>
        <v>7663260</v>
      </c>
      <c r="Q32" s="31">
        <f t="shared" si="0"/>
        <v>9134714</v>
      </c>
      <c r="R32" s="31">
        <f t="shared" si="0"/>
        <v>39756495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104054413</v>
      </c>
      <c r="X32" s="31">
        <f t="shared" si="0"/>
        <v>114665409</v>
      </c>
      <c r="Y32" s="31">
        <f t="shared" si="0"/>
        <v>-10610996</v>
      </c>
      <c r="Z32" s="32">
        <f>+IF(X32&lt;&gt;0,+(Y32/X32)*100,0)</f>
        <v>-9.253877078134348</v>
      </c>
      <c r="AA32" s="29">
        <f>SUM(AA6:AA31)</f>
        <v>152887237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22224781</v>
      </c>
      <c r="D34" s="20"/>
      <c r="E34" s="21">
        <v>27733314</v>
      </c>
      <c r="F34" s="22">
        <v>27733314</v>
      </c>
      <c r="G34" s="22">
        <v>1820464</v>
      </c>
      <c r="H34" s="22">
        <v>1861093</v>
      </c>
      <c r="I34" s="22">
        <v>1885344</v>
      </c>
      <c r="J34" s="22">
        <v>5566901</v>
      </c>
      <c r="K34" s="22">
        <v>2021785</v>
      </c>
      <c r="L34" s="22">
        <v>2961979</v>
      </c>
      <c r="M34" s="22">
        <v>1936079</v>
      </c>
      <c r="N34" s="22">
        <v>6919843</v>
      </c>
      <c r="O34" s="22">
        <v>2180220</v>
      </c>
      <c r="P34" s="22">
        <v>1996738</v>
      </c>
      <c r="Q34" s="22">
        <v>2110128</v>
      </c>
      <c r="R34" s="22">
        <v>6287086</v>
      </c>
      <c r="S34" s="22"/>
      <c r="T34" s="22"/>
      <c r="U34" s="22"/>
      <c r="V34" s="22"/>
      <c r="W34" s="22">
        <v>18773830</v>
      </c>
      <c r="X34" s="22">
        <v>20799927</v>
      </c>
      <c r="Y34" s="22">
        <v>-2026097</v>
      </c>
      <c r="Z34" s="23">
        <v>-9.7408851482988368</v>
      </c>
      <c r="AA34" s="20">
        <v>27733314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51910347</v>
      </c>
      <c r="D37" s="20"/>
      <c r="E37" s="21">
        <v>47033636</v>
      </c>
      <c r="F37" s="22">
        <v>47793636</v>
      </c>
      <c r="G37" s="22">
        <v>1100243</v>
      </c>
      <c r="H37" s="22">
        <v>5700952</v>
      </c>
      <c r="I37" s="22">
        <v>4554068</v>
      </c>
      <c r="J37" s="22">
        <v>11355263</v>
      </c>
      <c r="K37" s="22">
        <v>1400019</v>
      </c>
      <c r="L37" s="22">
        <v>4187571</v>
      </c>
      <c r="M37" s="22">
        <v>4630687</v>
      </c>
      <c r="N37" s="22">
        <v>10218277</v>
      </c>
      <c r="O37" s="22">
        <v>8014356</v>
      </c>
      <c r="P37" s="22">
        <v>4729501</v>
      </c>
      <c r="Q37" s="22">
        <v>1808143</v>
      </c>
      <c r="R37" s="22">
        <v>14552000</v>
      </c>
      <c r="S37" s="22"/>
      <c r="T37" s="22"/>
      <c r="U37" s="22"/>
      <c r="V37" s="22"/>
      <c r="W37" s="22">
        <v>36125540</v>
      </c>
      <c r="X37" s="22">
        <v>35845218</v>
      </c>
      <c r="Y37" s="22">
        <v>280322</v>
      </c>
      <c r="Z37" s="23">
        <v>0.78203457989849579</v>
      </c>
      <c r="AA37" s="20">
        <v>47793636</v>
      </c>
    </row>
    <row r="38" spans="1:27" x14ac:dyDescent="0.25">
      <c r="A38" s="19" t="s">
        <v>64</v>
      </c>
      <c r="B38" s="15" t="s">
        <v>32</v>
      </c>
      <c r="C38" s="20">
        <v>47486901</v>
      </c>
      <c r="D38" s="20"/>
      <c r="E38" s="21">
        <v>2025600</v>
      </c>
      <c r="F38" s="22">
        <v>8432087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6324057</v>
      </c>
      <c r="Y38" s="22">
        <v>-6324057</v>
      </c>
      <c r="Z38" s="23">
        <v>-100</v>
      </c>
      <c r="AA38" s="20">
        <v>8432087</v>
      </c>
    </row>
    <row r="39" spans="1:27" x14ac:dyDescent="0.25">
      <c r="A39" s="19" t="s">
        <v>65</v>
      </c>
      <c r="B39" s="15" t="s">
        <v>32</v>
      </c>
      <c r="C39" s="20">
        <v>23627339</v>
      </c>
      <c r="D39" s="20"/>
      <c r="E39" s="21">
        <v>16096686</v>
      </c>
      <c r="F39" s="22">
        <v>16096686</v>
      </c>
      <c r="G39" s="22"/>
      <c r="H39" s="22"/>
      <c r="I39" s="22">
        <v>3750252</v>
      </c>
      <c r="J39" s="22">
        <v>3750252</v>
      </c>
      <c r="K39" s="22">
        <v>1250084</v>
      </c>
      <c r="L39" s="22">
        <v>1250084</v>
      </c>
      <c r="M39" s="22">
        <v>1250084</v>
      </c>
      <c r="N39" s="22">
        <v>3750252</v>
      </c>
      <c r="O39" s="22">
        <v>1250084</v>
      </c>
      <c r="P39" s="22">
        <v>1250084</v>
      </c>
      <c r="Q39" s="22">
        <v>1250084</v>
      </c>
      <c r="R39" s="22">
        <v>3750252</v>
      </c>
      <c r="S39" s="22"/>
      <c r="T39" s="22"/>
      <c r="U39" s="22"/>
      <c r="V39" s="22"/>
      <c r="W39" s="22">
        <v>11250756</v>
      </c>
      <c r="X39" s="22">
        <v>12072483</v>
      </c>
      <c r="Y39" s="22">
        <v>-821727</v>
      </c>
      <c r="Z39" s="23">
        <v>-6.8066113656983411</v>
      </c>
      <c r="AA39" s="20">
        <v>16096686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3095786</v>
      </c>
      <c r="D41" s="20"/>
      <c r="E41" s="21">
        <v>3744559</v>
      </c>
      <c r="F41" s="22">
        <v>2641423</v>
      </c>
      <c r="G41" s="22">
        <v>13747</v>
      </c>
      <c r="H41" s="22">
        <v>113237</v>
      </c>
      <c r="I41" s="22">
        <v>198998</v>
      </c>
      <c r="J41" s="22">
        <v>325982</v>
      </c>
      <c r="K41" s="22">
        <v>134488</v>
      </c>
      <c r="L41" s="22">
        <v>394587</v>
      </c>
      <c r="M41" s="22">
        <v>37128</v>
      </c>
      <c r="N41" s="22">
        <v>566203</v>
      </c>
      <c r="O41" s="22">
        <v>14212</v>
      </c>
      <c r="P41" s="22">
        <v>-80939</v>
      </c>
      <c r="Q41" s="22">
        <v>91931</v>
      </c>
      <c r="R41" s="22">
        <v>25204</v>
      </c>
      <c r="S41" s="22"/>
      <c r="T41" s="22"/>
      <c r="U41" s="22"/>
      <c r="V41" s="22"/>
      <c r="W41" s="22">
        <v>917389</v>
      </c>
      <c r="X41" s="22">
        <v>1981035</v>
      </c>
      <c r="Y41" s="22">
        <v>-1063646</v>
      </c>
      <c r="Z41" s="23">
        <v>-53.691428975257885</v>
      </c>
      <c r="AA41" s="20">
        <v>2641423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4270412</v>
      </c>
      <c r="D43" s="20"/>
      <c r="E43" s="21">
        <v>2185926</v>
      </c>
      <c r="F43" s="22">
        <v>2241441</v>
      </c>
      <c r="G43" s="22"/>
      <c r="H43" s="22"/>
      <c r="I43" s="22">
        <v>756574</v>
      </c>
      <c r="J43" s="22">
        <v>756574</v>
      </c>
      <c r="K43" s="22"/>
      <c r="L43" s="22"/>
      <c r="M43" s="22">
        <v>1018565</v>
      </c>
      <c r="N43" s="22">
        <v>1018565</v>
      </c>
      <c r="O43" s="22"/>
      <c r="P43" s="22"/>
      <c r="Q43" s="22">
        <v>437739</v>
      </c>
      <c r="R43" s="22">
        <v>437739</v>
      </c>
      <c r="S43" s="22"/>
      <c r="T43" s="22"/>
      <c r="U43" s="22"/>
      <c r="V43" s="22"/>
      <c r="W43" s="22">
        <v>2212878</v>
      </c>
      <c r="X43" s="22">
        <v>1681074</v>
      </c>
      <c r="Y43" s="22">
        <v>531804</v>
      </c>
      <c r="Z43" s="23">
        <v>31.634776339411591</v>
      </c>
      <c r="AA43" s="20">
        <v>2241441</v>
      </c>
    </row>
    <row r="44" spans="1:27" x14ac:dyDescent="0.25">
      <c r="A44" s="19" t="s">
        <v>69</v>
      </c>
      <c r="B44" s="15" t="s">
        <v>32</v>
      </c>
      <c r="C44" s="20">
        <v>2414380</v>
      </c>
      <c r="D44" s="20"/>
      <c r="E44" s="21">
        <v>5072261</v>
      </c>
      <c r="F44" s="22">
        <v>2072261</v>
      </c>
      <c r="G44" s="22">
        <v>97098</v>
      </c>
      <c r="H44" s="22">
        <v>67475</v>
      </c>
      <c r="I44" s="22">
        <v>485168</v>
      </c>
      <c r="J44" s="22">
        <v>649741</v>
      </c>
      <c r="K44" s="22">
        <v>61629</v>
      </c>
      <c r="L44" s="22">
        <v>104279</v>
      </c>
      <c r="M44" s="22">
        <v>331001</v>
      </c>
      <c r="N44" s="22">
        <v>496909</v>
      </c>
      <c r="O44" s="22">
        <v>205932</v>
      </c>
      <c r="P44" s="22">
        <v>84972</v>
      </c>
      <c r="Q44" s="22">
        <v>137398</v>
      </c>
      <c r="R44" s="22">
        <v>428302</v>
      </c>
      <c r="S44" s="22"/>
      <c r="T44" s="22"/>
      <c r="U44" s="22"/>
      <c r="V44" s="22"/>
      <c r="W44" s="22">
        <v>1574952</v>
      </c>
      <c r="X44" s="22">
        <v>1554165</v>
      </c>
      <c r="Y44" s="22">
        <v>20787</v>
      </c>
      <c r="Z44" s="23">
        <v>1.3375027748019033</v>
      </c>
      <c r="AA44" s="20">
        <v>2072261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155029946</v>
      </c>
      <c r="D47" s="29">
        <f t="shared" ref="D47:Y47" si="1">SUM(D34:D46)</f>
        <v>0</v>
      </c>
      <c r="E47" s="30">
        <f t="shared" si="1"/>
        <v>103891982</v>
      </c>
      <c r="F47" s="31">
        <f t="shared" si="1"/>
        <v>107010848</v>
      </c>
      <c r="G47" s="31">
        <f t="shared" si="1"/>
        <v>3031552</v>
      </c>
      <c r="H47" s="31">
        <f t="shared" si="1"/>
        <v>7742757</v>
      </c>
      <c r="I47" s="31">
        <f t="shared" si="1"/>
        <v>11630404</v>
      </c>
      <c r="J47" s="31">
        <f t="shared" si="1"/>
        <v>22404713</v>
      </c>
      <c r="K47" s="31">
        <f t="shared" si="1"/>
        <v>4868005</v>
      </c>
      <c r="L47" s="31">
        <f t="shared" si="1"/>
        <v>8898500</v>
      </c>
      <c r="M47" s="31">
        <f t="shared" si="1"/>
        <v>9203544</v>
      </c>
      <c r="N47" s="31">
        <f t="shared" si="1"/>
        <v>22970049</v>
      </c>
      <c r="O47" s="31">
        <f t="shared" si="1"/>
        <v>11664804</v>
      </c>
      <c r="P47" s="31">
        <f t="shared" si="1"/>
        <v>7980356</v>
      </c>
      <c r="Q47" s="31">
        <f t="shared" si="1"/>
        <v>5835423</v>
      </c>
      <c r="R47" s="31">
        <f t="shared" si="1"/>
        <v>25480583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70855345</v>
      </c>
      <c r="X47" s="31">
        <f t="shared" si="1"/>
        <v>80257959</v>
      </c>
      <c r="Y47" s="31">
        <f t="shared" si="1"/>
        <v>-9402614</v>
      </c>
      <c r="Z47" s="32">
        <f>+IF(X47&lt;&gt;0,+(Y47/X47)*100,0)</f>
        <v>-11.715491045567207</v>
      </c>
      <c r="AA47" s="29">
        <f>SUM(AA34:AA46)</f>
        <v>107010848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-13805745</v>
      </c>
      <c r="D48" s="39">
        <f t="shared" si="2"/>
        <v>0</v>
      </c>
      <c r="E48" s="40">
        <f t="shared" si="2"/>
        <v>27407528</v>
      </c>
      <c r="F48" s="41">
        <f t="shared" si="2"/>
        <v>45876389</v>
      </c>
      <c r="G48" s="41">
        <f t="shared" si="2"/>
        <v>2158750</v>
      </c>
      <c r="H48" s="41">
        <f t="shared" si="2"/>
        <v>4398949</v>
      </c>
      <c r="I48" s="41">
        <f t="shared" si="2"/>
        <v>3308811</v>
      </c>
      <c r="J48" s="41">
        <f t="shared" si="2"/>
        <v>9866510</v>
      </c>
      <c r="K48" s="41">
        <f t="shared" si="2"/>
        <v>11324945</v>
      </c>
      <c r="L48" s="41">
        <f t="shared" si="2"/>
        <v>-450155</v>
      </c>
      <c r="M48" s="41">
        <f t="shared" si="2"/>
        <v>-1818144</v>
      </c>
      <c r="N48" s="41">
        <f t="shared" si="2"/>
        <v>9056646</v>
      </c>
      <c r="O48" s="41">
        <f t="shared" si="2"/>
        <v>11293717</v>
      </c>
      <c r="P48" s="41">
        <f t="shared" si="2"/>
        <v>-317096</v>
      </c>
      <c r="Q48" s="41">
        <f t="shared" si="2"/>
        <v>3299291</v>
      </c>
      <c r="R48" s="41">
        <f t="shared" si="2"/>
        <v>14275912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33199068</v>
      </c>
      <c r="X48" s="41">
        <f t="shared" si="2"/>
        <v>34407450</v>
      </c>
      <c r="Y48" s="41">
        <f t="shared" si="2"/>
        <v>-1208382</v>
      </c>
      <c r="Z48" s="42">
        <f>+IF(X48&lt;&gt;0,+(Y48/X48)*100,0)</f>
        <v>-3.5119777838811075</v>
      </c>
      <c r="AA48" s="39">
        <f>+AA32-AA47</f>
        <v>45876389</v>
      </c>
    </row>
    <row r="49" spans="1:27" x14ac:dyDescent="0.25">
      <c r="A49" s="43" t="s">
        <v>74</v>
      </c>
      <c r="B49" s="15" t="s">
        <v>32</v>
      </c>
      <c r="C49" s="20">
        <v>54339469</v>
      </c>
      <c r="D49" s="20"/>
      <c r="E49" s="21">
        <v>30000000</v>
      </c>
      <c r="F49" s="22">
        <v>30000000</v>
      </c>
      <c r="G49" s="22"/>
      <c r="H49" s="22">
        <v>13241</v>
      </c>
      <c r="I49" s="22">
        <v>8638</v>
      </c>
      <c r="J49" s="22">
        <v>21879</v>
      </c>
      <c r="K49" s="22"/>
      <c r="L49" s="22">
        <v>3264511</v>
      </c>
      <c r="M49" s="22">
        <v>1336522</v>
      </c>
      <c r="N49" s="22">
        <v>4601033</v>
      </c>
      <c r="O49" s="22">
        <v>3062671</v>
      </c>
      <c r="P49" s="22">
        <v>1203904</v>
      </c>
      <c r="Q49" s="22">
        <v>2997812</v>
      </c>
      <c r="R49" s="22">
        <v>7264387</v>
      </c>
      <c r="S49" s="22"/>
      <c r="T49" s="22"/>
      <c r="U49" s="22"/>
      <c r="V49" s="22"/>
      <c r="W49" s="22">
        <v>11887299</v>
      </c>
      <c r="X49" s="22">
        <v>22500000</v>
      </c>
      <c r="Y49" s="22">
        <v>-10612701</v>
      </c>
      <c r="Z49" s="23">
        <v>-47.167559999999995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40533724</v>
      </c>
      <c r="D51" s="48">
        <f t="shared" si="3"/>
        <v>0</v>
      </c>
      <c r="E51" s="49">
        <f t="shared" si="3"/>
        <v>57407528</v>
      </c>
      <c r="F51" s="50">
        <f t="shared" si="3"/>
        <v>75876389</v>
      </c>
      <c r="G51" s="50">
        <f t="shared" si="3"/>
        <v>2158750</v>
      </c>
      <c r="H51" s="50">
        <f t="shared" si="3"/>
        <v>4412190</v>
      </c>
      <c r="I51" s="50">
        <f t="shared" si="3"/>
        <v>3317449</v>
      </c>
      <c r="J51" s="50">
        <f t="shared" si="3"/>
        <v>9888389</v>
      </c>
      <c r="K51" s="50">
        <f t="shared" si="3"/>
        <v>11324945</v>
      </c>
      <c r="L51" s="50">
        <f t="shared" si="3"/>
        <v>2814356</v>
      </c>
      <c r="M51" s="50">
        <f t="shared" si="3"/>
        <v>-481622</v>
      </c>
      <c r="N51" s="50">
        <f t="shared" si="3"/>
        <v>13657679</v>
      </c>
      <c r="O51" s="50">
        <f t="shared" si="3"/>
        <v>14356388</v>
      </c>
      <c r="P51" s="50">
        <f t="shared" si="3"/>
        <v>886808</v>
      </c>
      <c r="Q51" s="50">
        <f t="shared" si="3"/>
        <v>6297103</v>
      </c>
      <c r="R51" s="50">
        <f t="shared" si="3"/>
        <v>21540299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45086367</v>
      </c>
      <c r="X51" s="50">
        <f t="shared" si="3"/>
        <v>56907450</v>
      </c>
      <c r="Y51" s="50">
        <f t="shared" si="3"/>
        <v>-11821083</v>
      </c>
      <c r="Z51" s="51">
        <f>+IF(X51&lt;&gt;0,+(Y51/X51)*100,0)</f>
        <v>-20.772470036875664</v>
      </c>
      <c r="AA51" s="48">
        <f>SUM(AA48:AA50)</f>
        <v>75876389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40533724</v>
      </c>
      <c r="D53" s="54">
        <f>+D51-D52</f>
        <v>0</v>
      </c>
      <c r="E53" s="55">
        <f t="shared" si="4"/>
        <v>57407528</v>
      </c>
      <c r="F53" s="56">
        <f t="shared" si="4"/>
        <v>75876389</v>
      </c>
      <c r="G53" s="56">
        <f t="shared" si="4"/>
        <v>2158750</v>
      </c>
      <c r="H53" s="56">
        <f t="shared" si="4"/>
        <v>4412190</v>
      </c>
      <c r="I53" s="56">
        <f t="shared" si="4"/>
        <v>3317449</v>
      </c>
      <c r="J53" s="56">
        <f t="shared" si="4"/>
        <v>9888389</v>
      </c>
      <c r="K53" s="56">
        <f t="shared" si="4"/>
        <v>11324945</v>
      </c>
      <c r="L53" s="56">
        <f t="shared" si="4"/>
        <v>2814356</v>
      </c>
      <c r="M53" s="56">
        <f t="shared" si="4"/>
        <v>-481622</v>
      </c>
      <c r="N53" s="56">
        <f t="shared" si="4"/>
        <v>13657679</v>
      </c>
      <c r="O53" s="56">
        <f t="shared" si="4"/>
        <v>14356388</v>
      </c>
      <c r="P53" s="56">
        <f t="shared" si="4"/>
        <v>886808</v>
      </c>
      <c r="Q53" s="56">
        <f t="shared" si="4"/>
        <v>6297103</v>
      </c>
      <c r="R53" s="56">
        <f t="shared" si="4"/>
        <v>21540299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45086367</v>
      </c>
      <c r="X53" s="56">
        <f t="shared" si="4"/>
        <v>56907450</v>
      </c>
      <c r="Y53" s="56">
        <f t="shared" si="4"/>
        <v>-11821083</v>
      </c>
      <c r="Z53" s="57">
        <f>+IF(X53&lt;&gt;0,+(Y53/X53)*100,0)</f>
        <v>-20.772470036875664</v>
      </c>
      <c r="AA53" s="54">
        <f>+AA51-AA52</f>
        <v>75876389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40533724</v>
      </c>
      <c r="D56" s="48">
        <f>SUM(D53:D55)</f>
        <v>0</v>
      </c>
      <c r="E56" s="49">
        <f t="shared" si="5"/>
        <v>57407528</v>
      </c>
      <c r="F56" s="50">
        <f t="shared" si="5"/>
        <v>75876389</v>
      </c>
      <c r="G56" s="50">
        <f t="shared" si="5"/>
        <v>2158750</v>
      </c>
      <c r="H56" s="50">
        <f t="shared" si="5"/>
        <v>4412190</v>
      </c>
      <c r="I56" s="50">
        <f t="shared" si="5"/>
        <v>3317449</v>
      </c>
      <c r="J56" s="50">
        <f t="shared" si="5"/>
        <v>9888389</v>
      </c>
      <c r="K56" s="50">
        <f t="shared" si="5"/>
        <v>11324945</v>
      </c>
      <c r="L56" s="50">
        <f t="shared" si="5"/>
        <v>2814356</v>
      </c>
      <c r="M56" s="50">
        <f t="shared" si="5"/>
        <v>-481622</v>
      </c>
      <c r="N56" s="50">
        <f t="shared" si="5"/>
        <v>13657679</v>
      </c>
      <c r="O56" s="50">
        <f t="shared" si="5"/>
        <v>14356388</v>
      </c>
      <c r="P56" s="50">
        <f t="shared" si="5"/>
        <v>886808</v>
      </c>
      <c r="Q56" s="50">
        <f t="shared" si="5"/>
        <v>6297103</v>
      </c>
      <c r="R56" s="50">
        <f t="shared" si="5"/>
        <v>21540299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45086367</v>
      </c>
      <c r="X56" s="50">
        <f t="shared" si="5"/>
        <v>56907450</v>
      </c>
      <c r="Y56" s="50">
        <f t="shared" si="5"/>
        <v>-11821083</v>
      </c>
      <c r="Z56" s="51">
        <f>+IF(X56&lt;&gt;0,+(Y56/X56)*100,0)</f>
        <v>-20.772470036875664</v>
      </c>
      <c r="AA56" s="48">
        <f>SUM(AA53:AA55)</f>
        <v>75876389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40533724</v>
      </c>
      <c r="D59" s="65">
        <f>SUM(D56:D58)</f>
        <v>0</v>
      </c>
      <c r="E59" s="66">
        <f t="shared" si="6"/>
        <v>57407528</v>
      </c>
      <c r="F59" s="67">
        <f t="shared" si="6"/>
        <v>75876389</v>
      </c>
      <c r="G59" s="67">
        <f t="shared" si="6"/>
        <v>2158750</v>
      </c>
      <c r="H59" s="67">
        <f t="shared" si="6"/>
        <v>4412190</v>
      </c>
      <c r="I59" s="67">
        <f t="shared" si="6"/>
        <v>3317449</v>
      </c>
      <c r="J59" s="67">
        <f t="shared" si="6"/>
        <v>9888389</v>
      </c>
      <c r="K59" s="67">
        <f t="shared" si="6"/>
        <v>11324945</v>
      </c>
      <c r="L59" s="67">
        <f t="shared" si="6"/>
        <v>2814356</v>
      </c>
      <c r="M59" s="67">
        <f t="shared" si="6"/>
        <v>-481622</v>
      </c>
      <c r="N59" s="67">
        <f t="shared" si="6"/>
        <v>13657679</v>
      </c>
      <c r="O59" s="67">
        <f t="shared" si="6"/>
        <v>14356388</v>
      </c>
      <c r="P59" s="67">
        <f t="shared" si="6"/>
        <v>886808</v>
      </c>
      <c r="Q59" s="67">
        <f t="shared" si="6"/>
        <v>6297103</v>
      </c>
      <c r="R59" s="67">
        <f t="shared" si="6"/>
        <v>21540299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45086367</v>
      </c>
      <c r="X59" s="67">
        <f t="shared" si="6"/>
        <v>56907450</v>
      </c>
      <c r="Y59" s="67">
        <f t="shared" si="6"/>
        <v>-11821083</v>
      </c>
      <c r="Z59" s="68">
        <f>+IF(X59&lt;&gt;0,+(Y59/X59)*100,0)</f>
        <v>-20.772470036875664</v>
      </c>
      <c r="AA59" s="65">
        <f>SUM(AA56:AA58)</f>
        <v>75876389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17790753</v>
      </c>
      <c r="D7" s="20"/>
      <c r="E7" s="21">
        <v>21233188</v>
      </c>
      <c r="F7" s="22">
        <v>28441056</v>
      </c>
      <c r="G7" s="22">
        <v>1769432</v>
      </c>
      <c r="H7" s="22">
        <v>1793441</v>
      </c>
      <c r="I7" s="22">
        <v>1816563</v>
      </c>
      <c r="J7" s="22">
        <v>5379436</v>
      </c>
      <c r="K7" s="22">
        <v>4407823</v>
      </c>
      <c r="L7" s="22">
        <v>2136088</v>
      </c>
      <c r="M7" s="22">
        <v>2309708</v>
      </c>
      <c r="N7" s="22">
        <v>8853619</v>
      </c>
      <c r="O7" s="22">
        <v>1863428</v>
      </c>
      <c r="P7" s="22">
        <v>1822233</v>
      </c>
      <c r="Q7" s="22">
        <v>1754621</v>
      </c>
      <c r="R7" s="22">
        <v>5440282</v>
      </c>
      <c r="S7" s="22"/>
      <c r="T7" s="22"/>
      <c r="U7" s="22"/>
      <c r="V7" s="22"/>
      <c r="W7" s="22">
        <v>19673337</v>
      </c>
      <c r="X7" s="22">
        <v>21330792</v>
      </c>
      <c r="Y7" s="22">
        <v>-1657455</v>
      </c>
      <c r="Z7" s="23">
        <v>-7.7702459430479651</v>
      </c>
      <c r="AA7" s="20">
        <v>28441056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4779347</v>
      </c>
      <c r="D13" s="20"/>
      <c r="E13" s="21">
        <v>10249066</v>
      </c>
      <c r="F13" s="22">
        <v>5020821</v>
      </c>
      <c r="G13" s="22">
        <v>854088</v>
      </c>
      <c r="H13" s="22">
        <v>-309004</v>
      </c>
      <c r="I13" s="22">
        <v>619642</v>
      </c>
      <c r="J13" s="22">
        <v>1164726</v>
      </c>
      <c r="K13" s="22">
        <v>342186</v>
      </c>
      <c r="L13" s="22">
        <v>356239</v>
      </c>
      <c r="M13" s="22">
        <v>355540</v>
      </c>
      <c r="N13" s="22">
        <v>1053965</v>
      </c>
      <c r="O13" s="22">
        <v>390759</v>
      </c>
      <c r="P13" s="22">
        <v>400470</v>
      </c>
      <c r="Q13" s="22">
        <v>414306</v>
      </c>
      <c r="R13" s="22">
        <v>1205535</v>
      </c>
      <c r="S13" s="22"/>
      <c r="T13" s="22"/>
      <c r="U13" s="22"/>
      <c r="V13" s="22"/>
      <c r="W13" s="22">
        <v>3424226</v>
      </c>
      <c r="X13" s="22">
        <v>3765618</v>
      </c>
      <c r="Y13" s="22">
        <v>-341392</v>
      </c>
      <c r="Z13" s="23">
        <v>-9.0660284712894406</v>
      </c>
      <c r="AA13" s="20">
        <v>5020821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8398450</v>
      </c>
      <c r="D25" s="20"/>
      <c r="E25" s="21">
        <v>9154311</v>
      </c>
      <c r="F25" s="22">
        <v>9154311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6865740</v>
      </c>
      <c r="Y25" s="22">
        <v>-6865740</v>
      </c>
      <c r="Z25" s="23">
        <v>-100</v>
      </c>
      <c r="AA25" s="20">
        <v>9154311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30968550</v>
      </c>
      <c r="D32" s="29">
        <f t="shared" ref="D32:Y32" si="0">SUM(D6:D31)</f>
        <v>0</v>
      </c>
      <c r="E32" s="30">
        <f t="shared" si="0"/>
        <v>40636565</v>
      </c>
      <c r="F32" s="31">
        <f t="shared" si="0"/>
        <v>42616188</v>
      </c>
      <c r="G32" s="31">
        <f t="shared" si="0"/>
        <v>2623520</v>
      </c>
      <c r="H32" s="31">
        <f t="shared" si="0"/>
        <v>1484437</v>
      </c>
      <c r="I32" s="31">
        <f t="shared" si="0"/>
        <v>2436205</v>
      </c>
      <c r="J32" s="31">
        <f t="shared" si="0"/>
        <v>6544162</v>
      </c>
      <c r="K32" s="31">
        <f t="shared" si="0"/>
        <v>4750009</v>
      </c>
      <c r="L32" s="31">
        <f t="shared" si="0"/>
        <v>2492327</v>
      </c>
      <c r="M32" s="31">
        <f t="shared" si="0"/>
        <v>2665248</v>
      </c>
      <c r="N32" s="31">
        <f t="shared" si="0"/>
        <v>9907584</v>
      </c>
      <c r="O32" s="31">
        <f t="shared" si="0"/>
        <v>2254187</v>
      </c>
      <c r="P32" s="31">
        <f t="shared" si="0"/>
        <v>2222703</v>
      </c>
      <c r="Q32" s="31">
        <f t="shared" si="0"/>
        <v>2168927</v>
      </c>
      <c r="R32" s="31">
        <f t="shared" si="0"/>
        <v>6645817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23097563</v>
      </c>
      <c r="X32" s="31">
        <f t="shared" si="0"/>
        <v>31962150</v>
      </c>
      <c r="Y32" s="31">
        <f t="shared" si="0"/>
        <v>-8864587</v>
      </c>
      <c r="Z32" s="32">
        <f>+IF(X32&lt;&gt;0,+(Y32/X32)*100,0)</f>
        <v>-27.734639252991428</v>
      </c>
      <c r="AA32" s="29">
        <f>SUM(AA6:AA31)</f>
        <v>42616188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7231234</v>
      </c>
      <c r="D34" s="20"/>
      <c r="E34" s="21">
        <v>7565913</v>
      </c>
      <c r="F34" s="22">
        <v>8331648</v>
      </c>
      <c r="G34" s="22">
        <v>587141</v>
      </c>
      <c r="H34" s="22">
        <v>653818</v>
      </c>
      <c r="I34" s="22">
        <v>771081</v>
      </c>
      <c r="J34" s="22">
        <v>2012040</v>
      </c>
      <c r="K34" s="22">
        <v>622401</v>
      </c>
      <c r="L34" s="22">
        <v>713257</v>
      </c>
      <c r="M34" s="22">
        <v>667575</v>
      </c>
      <c r="N34" s="22">
        <v>2003233</v>
      </c>
      <c r="O34" s="22">
        <v>790773</v>
      </c>
      <c r="P34" s="22">
        <v>1532098</v>
      </c>
      <c r="Q34" s="22">
        <v>655763</v>
      </c>
      <c r="R34" s="22">
        <v>2978634</v>
      </c>
      <c r="S34" s="22"/>
      <c r="T34" s="22"/>
      <c r="U34" s="22"/>
      <c r="V34" s="22"/>
      <c r="W34" s="22">
        <v>6993907</v>
      </c>
      <c r="X34" s="22">
        <v>6248799</v>
      </c>
      <c r="Y34" s="22">
        <v>745108</v>
      </c>
      <c r="Z34" s="23">
        <v>11.924019319552444</v>
      </c>
      <c r="AA34" s="20">
        <v>8331648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3541784</v>
      </c>
      <c r="D37" s="20"/>
      <c r="E37" s="21">
        <v>3316565</v>
      </c>
      <c r="F37" s="22">
        <v>4201795</v>
      </c>
      <c r="G37" s="22">
        <v>276379</v>
      </c>
      <c r="H37" s="22">
        <v>-276379</v>
      </c>
      <c r="I37" s="22">
        <v>953214</v>
      </c>
      <c r="J37" s="22">
        <v>953214</v>
      </c>
      <c r="K37" s="22">
        <v>191722</v>
      </c>
      <c r="L37" s="22">
        <v>119660</v>
      </c>
      <c r="M37" s="22">
        <v>255268</v>
      </c>
      <c r="N37" s="22">
        <v>566650</v>
      </c>
      <c r="O37" s="22">
        <v>841762</v>
      </c>
      <c r="P37" s="22">
        <v>100180</v>
      </c>
      <c r="Q37" s="22">
        <v>154821</v>
      </c>
      <c r="R37" s="22">
        <v>1096763</v>
      </c>
      <c r="S37" s="22"/>
      <c r="T37" s="22"/>
      <c r="U37" s="22"/>
      <c r="V37" s="22"/>
      <c r="W37" s="22">
        <v>2616627</v>
      </c>
      <c r="X37" s="22">
        <v>3151368</v>
      </c>
      <c r="Y37" s="22">
        <v>-534741</v>
      </c>
      <c r="Z37" s="23">
        <v>-16.96853556931466</v>
      </c>
      <c r="AA37" s="20">
        <v>4201795</v>
      </c>
    </row>
    <row r="38" spans="1:27" x14ac:dyDescent="0.25">
      <c r="A38" s="19" t="s">
        <v>64</v>
      </c>
      <c r="B38" s="15" t="s">
        <v>32</v>
      </c>
      <c r="C38" s="20">
        <v>-6052353</v>
      </c>
      <c r="D38" s="20"/>
      <c r="E38" s="21">
        <v>5786256</v>
      </c>
      <c r="F38" s="22">
        <v>19691609</v>
      </c>
      <c r="G38" s="22">
        <v>482188</v>
      </c>
      <c r="H38" s="22">
        <v>-482188</v>
      </c>
      <c r="I38" s="22">
        <v>482188</v>
      </c>
      <c r="J38" s="22">
        <v>482188</v>
      </c>
      <c r="K38" s="22"/>
      <c r="L38" s="22"/>
      <c r="M38" s="22"/>
      <c r="N38" s="22"/>
      <c r="O38" s="22">
        <v>482188</v>
      </c>
      <c r="P38" s="22"/>
      <c r="Q38" s="22">
        <v>964376</v>
      </c>
      <c r="R38" s="22">
        <v>1446564</v>
      </c>
      <c r="S38" s="22"/>
      <c r="T38" s="22"/>
      <c r="U38" s="22"/>
      <c r="V38" s="22"/>
      <c r="W38" s="22">
        <v>1928752</v>
      </c>
      <c r="X38" s="22">
        <v>14768712</v>
      </c>
      <c r="Y38" s="22">
        <v>-12839960</v>
      </c>
      <c r="Z38" s="23">
        <v>-86.940282944105078</v>
      </c>
      <c r="AA38" s="20">
        <v>19691609</v>
      </c>
    </row>
    <row r="39" spans="1:27" x14ac:dyDescent="0.25">
      <c r="A39" s="19" t="s">
        <v>65</v>
      </c>
      <c r="B39" s="15" t="s">
        <v>32</v>
      </c>
      <c r="C39" s="20">
        <v>4194913</v>
      </c>
      <c r="D39" s="20"/>
      <c r="E39" s="21">
        <v>7080528</v>
      </c>
      <c r="F39" s="22">
        <v>7080528</v>
      </c>
      <c r="G39" s="22">
        <v>590039</v>
      </c>
      <c r="H39" s="22">
        <v>-590039</v>
      </c>
      <c r="I39" s="22"/>
      <c r="J39" s="22"/>
      <c r="K39" s="22"/>
      <c r="L39" s="22"/>
      <c r="M39" s="22">
        <v>1180089</v>
      </c>
      <c r="N39" s="22">
        <v>1180089</v>
      </c>
      <c r="O39" s="22">
        <v>590044</v>
      </c>
      <c r="P39" s="22"/>
      <c r="Q39" s="22"/>
      <c r="R39" s="22">
        <v>590044</v>
      </c>
      <c r="S39" s="22"/>
      <c r="T39" s="22"/>
      <c r="U39" s="22"/>
      <c r="V39" s="22"/>
      <c r="W39" s="22">
        <v>1770133</v>
      </c>
      <c r="X39" s="22">
        <v>5310450</v>
      </c>
      <c r="Y39" s="22">
        <v>-3540317</v>
      </c>
      <c r="Z39" s="23">
        <v>-66.666986790196688</v>
      </c>
      <c r="AA39" s="20">
        <v>7080528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612803</v>
      </c>
      <c r="D41" s="20"/>
      <c r="E41" s="21">
        <v>1484497</v>
      </c>
      <c r="F41" s="22">
        <v>1474031</v>
      </c>
      <c r="G41" s="22">
        <v>123706</v>
      </c>
      <c r="H41" s="22">
        <v>-123706</v>
      </c>
      <c r="I41" s="22">
        <v>181887</v>
      </c>
      <c r="J41" s="22">
        <v>181887</v>
      </c>
      <c r="K41" s="22">
        <v>41364</v>
      </c>
      <c r="L41" s="22">
        <v>30678</v>
      </c>
      <c r="M41" s="22"/>
      <c r="N41" s="22">
        <v>72042</v>
      </c>
      <c r="O41" s="22">
        <v>19527</v>
      </c>
      <c r="P41" s="22">
        <v>188804</v>
      </c>
      <c r="Q41" s="22">
        <v>173872</v>
      </c>
      <c r="R41" s="22">
        <v>382203</v>
      </c>
      <c r="S41" s="22"/>
      <c r="T41" s="22"/>
      <c r="U41" s="22"/>
      <c r="V41" s="22"/>
      <c r="W41" s="22">
        <v>636132</v>
      </c>
      <c r="X41" s="22">
        <v>1105551</v>
      </c>
      <c r="Y41" s="22">
        <v>-469419</v>
      </c>
      <c r="Z41" s="23">
        <v>-42.460185011817636</v>
      </c>
      <c r="AA41" s="20">
        <v>1474031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3574798</v>
      </c>
      <c r="D44" s="20"/>
      <c r="E44" s="21">
        <v>4291075</v>
      </c>
      <c r="F44" s="22">
        <v>4494994</v>
      </c>
      <c r="G44" s="22">
        <v>362408</v>
      </c>
      <c r="H44" s="22">
        <v>114110</v>
      </c>
      <c r="I44" s="22">
        <v>291214</v>
      </c>
      <c r="J44" s="22">
        <v>767732</v>
      </c>
      <c r="K44" s="22">
        <v>519949</v>
      </c>
      <c r="L44" s="22">
        <v>176817</v>
      </c>
      <c r="M44" s="22">
        <v>380457</v>
      </c>
      <c r="N44" s="22">
        <v>1077223</v>
      </c>
      <c r="O44" s="22">
        <v>372457</v>
      </c>
      <c r="P44" s="22">
        <v>109029</v>
      </c>
      <c r="Q44" s="22">
        <v>188000</v>
      </c>
      <c r="R44" s="22">
        <v>669486</v>
      </c>
      <c r="S44" s="22"/>
      <c r="T44" s="22"/>
      <c r="U44" s="22"/>
      <c r="V44" s="22"/>
      <c r="W44" s="22">
        <v>2514441</v>
      </c>
      <c r="X44" s="22">
        <v>3371265</v>
      </c>
      <c r="Y44" s="22">
        <v>-856824</v>
      </c>
      <c r="Z44" s="23">
        <v>-25.415504269168991</v>
      </c>
      <c r="AA44" s="20">
        <v>4494994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13103179</v>
      </c>
      <c r="D47" s="29">
        <f t="shared" ref="D47:Y47" si="1">SUM(D34:D46)</f>
        <v>0</v>
      </c>
      <c r="E47" s="30">
        <f t="shared" si="1"/>
        <v>29524834</v>
      </c>
      <c r="F47" s="31">
        <f t="shared" si="1"/>
        <v>45274605</v>
      </c>
      <c r="G47" s="31">
        <f t="shared" si="1"/>
        <v>2421861</v>
      </c>
      <c r="H47" s="31">
        <f t="shared" si="1"/>
        <v>-704384</v>
      </c>
      <c r="I47" s="31">
        <f t="shared" si="1"/>
        <v>2679584</v>
      </c>
      <c r="J47" s="31">
        <f t="shared" si="1"/>
        <v>4397061</v>
      </c>
      <c r="K47" s="31">
        <f t="shared" si="1"/>
        <v>1375436</v>
      </c>
      <c r="L47" s="31">
        <f t="shared" si="1"/>
        <v>1040412</v>
      </c>
      <c r="M47" s="31">
        <f t="shared" si="1"/>
        <v>2483389</v>
      </c>
      <c r="N47" s="31">
        <f t="shared" si="1"/>
        <v>4899237</v>
      </c>
      <c r="O47" s="31">
        <f t="shared" si="1"/>
        <v>3096751</v>
      </c>
      <c r="P47" s="31">
        <f t="shared" si="1"/>
        <v>1930111</v>
      </c>
      <c r="Q47" s="31">
        <f t="shared" si="1"/>
        <v>2136832</v>
      </c>
      <c r="R47" s="31">
        <f t="shared" si="1"/>
        <v>7163694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16459992</v>
      </c>
      <c r="X47" s="31">
        <f t="shared" si="1"/>
        <v>33956145</v>
      </c>
      <c r="Y47" s="31">
        <f t="shared" si="1"/>
        <v>-17496153</v>
      </c>
      <c r="Z47" s="32">
        <f>+IF(X47&lt;&gt;0,+(Y47/X47)*100,0)</f>
        <v>-51.525734149150324</v>
      </c>
      <c r="AA47" s="29">
        <f>SUM(AA34:AA46)</f>
        <v>45274605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17865371</v>
      </c>
      <c r="D48" s="39">
        <f t="shared" si="2"/>
        <v>0</v>
      </c>
      <c r="E48" s="40">
        <f t="shared" si="2"/>
        <v>11111731</v>
      </c>
      <c r="F48" s="41">
        <f t="shared" si="2"/>
        <v>-2658417</v>
      </c>
      <c r="G48" s="41">
        <f t="shared" si="2"/>
        <v>201659</v>
      </c>
      <c r="H48" s="41">
        <f t="shared" si="2"/>
        <v>2188821</v>
      </c>
      <c r="I48" s="41">
        <f t="shared" si="2"/>
        <v>-243379</v>
      </c>
      <c r="J48" s="41">
        <f t="shared" si="2"/>
        <v>2147101</v>
      </c>
      <c r="K48" s="41">
        <f t="shared" si="2"/>
        <v>3374573</v>
      </c>
      <c r="L48" s="41">
        <f t="shared" si="2"/>
        <v>1451915</v>
      </c>
      <c r="M48" s="41">
        <f t="shared" si="2"/>
        <v>181859</v>
      </c>
      <c r="N48" s="41">
        <f t="shared" si="2"/>
        <v>5008347</v>
      </c>
      <c r="O48" s="41">
        <f t="shared" si="2"/>
        <v>-842564</v>
      </c>
      <c r="P48" s="41">
        <f t="shared" si="2"/>
        <v>292592</v>
      </c>
      <c r="Q48" s="41">
        <f t="shared" si="2"/>
        <v>32095</v>
      </c>
      <c r="R48" s="41">
        <f t="shared" si="2"/>
        <v>-517877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6637571</v>
      </c>
      <c r="X48" s="41">
        <f t="shared" si="2"/>
        <v>-1993995</v>
      </c>
      <c r="Y48" s="41">
        <f t="shared" si="2"/>
        <v>8631566</v>
      </c>
      <c r="Z48" s="42">
        <f>+IF(X48&lt;&gt;0,+(Y48/X48)*100,0)</f>
        <v>-432.87801624377192</v>
      </c>
      <c r="AA48" s="39">
        <f>+AA32-AA47</f>
        <v>-2658417</v>
      </c>
    </row>
    <row r="49" spans="1:27" x14ac:dyDescent="0.25">
      <c r="A49" s="43" t="s">
        <v>74</v>
      </c>
      <c r="B49" s="15" t="s">
        <v>32</v>
      </c>
      <c r="C49" s="20">
        <v>-2410324</v>
      </c>
      <c r="D49" s="20"/>
      <c r="E49" s="21">
        <v>10000000</v>
      </c>
      <c r="F49" s="22">
        <v>8038000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791410</v>
      </c>
      <c r="R49" s="22">
        <v>791410</v>
      </c>
      <c r="S49" s="22"/>
      <c r="T49" s="22"/>
      <c r="U49" s="22"/>
      <c r="V49" s="22"/>
      <c r="W49" s="22">
        <v>791410</v>
      </c>
      <c r="X49" s="22">
        <v>6028506</v>
      </c>
      <c r="Y49" s="22">
        <v>-5237096</v>
      </c>
      <c r="Z49" s="23">
        <v>-86.872203494530822</v>
      </c>
      <c r="AA49" s="20">
        <v>8038000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15455047</v>
      </c>
      <c r="D51" s="48">
        <f t="shared" si="3"/>
        <v>0</v>
      </c>
      <c r="E51" s="49">
        <f t="shared" si="3"/>
        <v>21111731</v>
      </c>
      <c r="F51" s="50">
        <f t="shared" si="3"/>
        <v>5379583</v>
      </c>
      <c r="G51" s="50">
        <f t="shared" si="3"/>
        <v>201659</v>
      </c>
      <c r="H51" s="50">
        <f t="shared" si="3"/>
        <v>2188821</v>
      </c>
      <c r="I51" s="50">
        <f t="shared" si="3"/>
        <v>-243379</v>
      </c>
      <c r="J51" s="50">
        <f t="shared" si="3"/>
        <v>2147101</v>
      </c>
      <c r="K51" s="50">
        <f t="shared" si="3"/>
        <v>3374573</v>
      </c>
      <c r="L51" s="50">
        <f t="shared" si="3"/>
        <v>1451915</v>
      </c>
      <c r="M51" s="50">
        <f t="shared" si="3"/>
        <v>181859</v>
      </c>
      <c r="N51" s="50">
        <f t="shared" si="3"/>
        <v>5008347</v>
      </c>
      <c r="O51" s="50">
        <f t="shared" si="3"/>
        <v>-842564</v>
      </c>
      <c r="P51" s="50">
        <f t="shared" si="3"/>
        <v>292592</v>
      </c>
      <c r="Q51" s="50">
        <f t="shared" si="3"/>
        <v>823505</v>
      </c>
      <c r="R51" s="50">
        <f t="shared" si="3"/>
        <v>273533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7428981</v>
      </c>
      <c r="X51" s="50">
        <f t="shared" si="3"/>
        <v>4034511</v>
      </c>
      <c r="Y51" s="50">
        <f t="shared" si="3"/>
        <v>3394470</v>
      </c>
      <c r="Z51" s="51">
        <f>+IF(X51&lt;&gt;0,+(Y51/X51)*100,0)</f>
        <v>84.135846946507272</v>
      </c>
      <c r="AA51" s="48">
        <f>SUM(AA48:AA50)</f>
        <v>5379583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15455047</v>
      </c>
      <c r="D53" s="54">
        <f>+D51-D52</f>
        <v>0</v>
      </c>
      <c r="E53" s="55">
        <f t="shared" si="4"/>
        <v>21111731</v>
      </c>
      <c r="F53" s="56">
        <f t="shared" si="4"/>
        <v>5379583</v>
      </c>
      <c r="G53" s="56">
        <f t="shared" si="4"/>
        <v>201659</v>
      </c>
      <c r="H53" s="56">
        <f t="shared" si="4"/>
        <v>2188821</v>
      </c>
      <c r="I53" s="56">
        <f t="shared" si="4"/>
        <v>-243379</v>
      </c>
      <c r="J53" s="56">
        <f t="shared" si="4"/>
        <v>2147101</v>
      </c>
      <c r="K53" s="56">
        <f t="shared" si="4"/>
        <v>3374573</v>
      </c>
      <c r="L53" s="56">
        <f t="shared" si="4"/>
        <v>1451915</v>
      </c>
      <c r="M53" s="56">
        <f t="shared" si="4"/>
        <v>181859</v>
      </c>
      <c r="N53" s="56">
        <f t="shared" si="4"/>
        <v>5008347</v>
      </c>
      <c r="O53" s="56">
        <f t="shared" si="4"/>
        <v>-842564</v>
      </c>
      <c r="P53" s="56">
        <f t="shared" si="4"/>
        <v>292592</v>
      </c>
      <c r="Q53" s="56">
        <f t="shared" si="4"/>
        <v>823505</v>
      </c>
      <c r="R53" s="56">
        <f t="shared" si="4"/>
        <v>273533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7428981</v>
      </c>
      <c r="X53" s="56">
        <f t="shared" si="4"/>
        <v>4034511</v>
      </c>
      <c r="Y53" s="56">
        <f t="shared" si="4"/>
        <v>3394470</v>
      </c>
      <c r="Z53" s="57">
        <f>+IF(X53&lt;&gt;0,+(Y53/X53)*100,0)</f>
        <v>84.135846946507272</v>
      </c>
      <c r="AA53" s="54">
        <f>+AA51-AA52</f>
        <v>5379583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15455047</v>
      </c>
      <c r="D56" s="48">
        <f>SUM(D53:D55)</f>
        <v>0</v>
      </c>
      <c r="E56" s="49">
        <f t="shared" si="5"/>
        <v>21111731</v>
      </c>
      <c r="F56" s="50">
        <f t="shared" si="5"/>
        <v>5379583</v>
      </c>
      <c r="G56" s="50">
        <f t="shared" si="5"/>
        <v>201659</v>
      </c>
      <c r="H56" s="50">
        <f t="shared" si="5"/>
        <v>2188821</v>
      </c>
      <c r="I56" s="50">
        <f t="shared" si="5"/>
        <v>-243379</v>
      </c>
      <c r="J56" s="50">
        <f t="shared" si="5"/>
        <v>2147101</v>
      </c>
      <c r="K56" s="50">
        <f t="shared" si="5"/>
        <v>3374573</v>
      </c>
      <c r="L56" s="50">
        <f t="shared" si="5"/>
        <v>1451915</v>
      </c>
      <c r="M56" s="50">
        <f t="shared" si="5"/>
        <v>181859</v>
      </c>
      <c r="N56" s="50">
        <f t="shared" si="5"/>
        <v>5008347</v>
      </c>
      <c r="O56" s="50">
        <f t="shared" si="5"/>
        <v>-842564</v>
      </c>
      <c r="P56" s="50">
        <f t="shared" si="5"/>
        <v>292592</v>
      </c>
      <c r="Q56" s="50">
        <f t="shared" si="5"/>
        <v>823505</v>
      </c>
      <c r="R56" s="50">
        <f t="shared" si="5"/>
        <v>273533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7428981</v>
      </c>
      <c r="X56" s="50">
        <f t="shared" si="5"/>
        <v>4034511</v>
      </c>
      <c r="Y56" s="50">
        <f t="shared" si="5"/>
        <v>3394470</v>
      </c>
      <c r="Z56" s="51">
        <f>+IF(X56&lt;&gt;0,+(Y56/X56)*100,0)</f>
        <v>84.135846946507272</v>
      </c>
      <c r="AA56" s="48">
        <f>SUM(AA53:AA55)</f>
        <v>5379583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15455047</v>
      </c>
      <c r="D59" s="65">
        <f>SUM(D56:D58)</f>
        <v>0</v>
      </c>
      <c r="E59" s="66">
        <f t="shared" si="6"/>
        <v>21111731</v>
      </c>
      <c r="F59" s="67">
        <f t="shared" si="6"/>
        <v>5379583</v>
      </c>
      <c r="G59" s="67">
        <f t="shared" si="6"/>
        <v>201659</v>
      </c>
      <c r="H59" s="67">
        <f t="shared" si="6"/>
        <v>2188821</v>
      </c>
      <c r="I59" s="67">
        <f t="shared" si="6"/>
        <v>-243379</v>
      </c>
      <c r="J59" s="67">
        <f t="shared" si="6"/>
        <v>2147101</v>
      </c>
      <c r="K59" s="67">
        <f t="shared" si="6"/>
        <v>3374573</v>
      </c>
      <c r="L59" s="67">
        <f t="shared" si="6"/>
        <v>1451915</v>
      </c>
      <c r="M59" s="67">
        <f t="shared" si="6"/>
        <v>181859</v>
      </c>
      <c r="N59" s="67">
        <f t="shared" si="6"/>
        <v>5008347</v>
      </c>
      <c r="O59" s="67">
        <f t="shared" si="6"/>
        <v>-842564</v>
      </c>
      <c r="P59" s="67">
        <f t="shared" si="6"/>
        <v>292592</v>
      </c>
      <c r="Q59" s="67">
        <f t="shared" si="6"/>
        <v>823505</v>
      </c>
      <c r="R59" s="67">
        <f t="shared" si="6"/>
        <v>273533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7428981</v>
      </c>
      <c r="X59" s="67">
        <f t="shared" si="6"/>
        <v>4034511</v>
      </c>
      <c r="Y59" s="67">
        <f t="shared" si="6"/>
        <v>3394470</v>
      </c>
      <c r="Z59" s="68">
        <f>+IF(X59&lt;&gt;0,+(Y59/X59)*100,0)</f>
        <v>84.135846946507272</v>
      </c>
      <c r="AA59" s="65">
        <f>SUM(AA56:AA58)</f>
        <v>5379583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1062520</v>
      </c>
      <c r="D34" s="20"/>
      <c r="E34" s="21">
        <v>1197542</v>
      </c>
      <c r="F34" s="22">
        <v>1201092</v>
      </c>
      <c r="G34" s="22">
        <v>92677</v>
      </c>
      <c r="H34" s="22">
        <v>107722</v>
      </c>
      <c r="I34" s="22">
        <v>111915</v>
      </c>
      <c r="J34" s="22">
        <v>312314</v>
      </c>
      <c r="K34" s="22">
        <v>56187</v>
      </c>
      <c r="L34" s="22">
        <v>156209</v>
      </c>
      <c r="M34" s="22">
        <v>93984</v>
      </c>
      <c r="N34" s="22">
        <v>306380</v>
      </c>
      <c r="O34" s="22">
        <v>94313</v>
      </c>
      <c r="P34" s="22">
        <v>94313</v>
      </c>
      <c r="Q34" s="22">
        <v>94313</v>
      </c>
      <c r="R34" s="22">
        <v>282939</v>
      </c>
      <c r="S34" s="22"/>
      <c r="T34" s="22"/>
      <c r="U34" s="22"/>
      <c r="V34" s="22"/>
      <c r="W34" s="22">
        <v>901633</v>
      </c>
      <c r="X34" s="22">
        <v>913603</v>
      </c>
      <c r="Y34" s="22">
        <v>-11970</v>
      </c>
      <c r="Z34" s="23">
        <v>-1.3101970987398246</v>
      </c>
      <c r="AA34" s="20">
        <v>1201092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455900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3454860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>
        <v>31212</v>
      </c>
      <c r="L42" s="22">
        <v>33048</v>
      </c>
      <c r="M42" s="22">
        <v>33048</v>
      </c>
      <c r="N42" s="22">
        <v>97308</v>
      </c>
      <c r="O42" s="22">
        <v>33048</v>
      </c>
      <c r="P42" s="22">
        <v>197189</v>
      </c>
      <c r="Q42" s="22"/>
      <c r="R42" s="22">
        <v>230237</v>
      </c>
      <c r="S42" s="22"/>
      <c r="T42" s="22"/>
      <c r="U42" s="22"/>
      <c r="V42" s="22"/>
      <c r="W42" s="22">
        <v>407212</v>
      </c>
      <c r="X42" s="22">
        <v>880000</v>
      </c>
      <c r="Y42" s="22">
        <v>-472788</v>
      </c>
      <c r="Z42" s="23">
        <v>-53.725909090909099</v>
      </c>
      <c r="AA42" s="20">
        <v>880000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3263522</v>
      </c>
      <c r="D44" s="20"/>
      <c r="E44" s="21">
        <v>2278280</v>
      </c>
      <c r="F44" s="22">
        <v>4330290</v>
      </c>
      <c r="G44" s="22">
        <v>138777</v>
      </c>
      <c r="H44" s="22">
        <v>41263</v>
      </c>
      <c r="I44" s="22"/>
      <c r="J44" s="22">
        <v>180040</v>
      </c>
      <c r="K44" s="22">
        <v>1367677</v>
      </c>
      <c r="L44" s="22">
        <v>55608</v>
      </c>
      <c r="M44" s="22">
        <v>5243</v>
      </c>
      <c r="N44" s="22">
        <v>1428528</v>
      </c>
      <c r="O44" s="22">
        <v>51401</v>
      </c>
      <c r="P44" s="22">
        <v>216799</v>
      </c>
      <c r="Q44" s="22">
        <v>34385</v>
      </c>
      <c r="R44" s="22">
        <v>302585</v>
      </c>
      <c r="S44" s="22"/>
      <c r="T44" s="22"/>
      <c r="U44" s="22"/>
      <c r="V44" s="22"/>
      <c r="W44" s="22">
        <v>1911153</v>
      </c>
      <c r="X44" s="22">
        <v>2888440</v>
      </c>
      <c r="Y44" s="22">
        <v>-977287</v>
      </c>
      <c r="Z44" s="23">
        <v>-33.834422733378574</v>
      </c>
      <c r="AA44" s="20">
        <v>4330290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8236802</v>
      </c>
      <c r="D47" s="29">
        <f t="shared" ref="D47:Y47" si="1">SUM(D34:D46)</f>
        <v>0</v>
      </c>
      <c r="E47" s="30">
        <f t="shared" si="1"/>
        <v>4355822</v>
      </c>
      <c r="F47" s="31">
        <f t="shared" si="1"/>
        <v>6411382</v>
      </c>
      <c r="G47" s="31">
        <f t="shared" si="1"/>
        <v>263443</v>
      </c>
      <c r="H47" s="31">
        <f t="shared" si="1"/>
        <v>196663</v>
      </c>
      <c r="I47" s="31">
        <f t="shared" si="1"/>
        <v>111915</v>
      </c>
      <c r="J47" s="31">
        <f t="shared" si="1"/>
        <v>572021</v>
      </c>
      <c r="K47" s="31">
        <f t="shared" si="1"/>
        <v>1455076</v>
      </c>
      <c r="L47" s="31">
        <f t="shared" si="1"/>
        <v>244865</v>
      </c>
      <c r="M47" s="31">
        <f t="shared" si="1"/>
        <v>132275</v>
      </c>
      <c r="N47" s="31">
        <f t="shared" si="1"/>
        <v>1832216</v>
      </c>
      <c r="O47" s="31">
        <f t="shared" si="1"/>
        <v>178762</v>
      </c>
      <c r="P47" s="31">
        <f t="shared" si="1"/>
        <v>508301</v>
      </c>
      <c r="Q47" s="31">
        <f t="shared" si="1"/>
        <v>128698</v>
      </c>
      <c r="R47" s="31">
        <f t="shared" si="1"/>
        <v>815761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3219998</v>
      </c>
      <c r="X47" s="31">
        <f t="shared" si="1"/>
        <v>4682043</v>
      </c>
      <c r="Y47" s="31">
        <f t="shared" si="1"/>
        <v>-1462045</v>
      </c>
      <c r="Z47" s="32">
        <f>+IF(X47&lt;&gt;0,+(Y47/X47)*100,0)</f>
        <v>-31.226646145710323</v>
      </c>
      <c r="AA47" s="29">
        <f>SUM(AA34:AA46)</f>
        <v>6411382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-8236802</v>
      </c>
      <c r="D48" s="39">
        <f t="shared" si="2"/>
        <v>0</v>
      </c>
      <c r="E48" s="40">
        <f t="shared" si="2"/>
        <v>-4355822</v>
      </c>
      <c r="F48" s="41">
        <f t="shared" si="2"/>
        <v>-6411382</v>
      </c>
      <c r="G48" s="41">
        <f t="shared" si="2"/>
        <v>-263443</v>
      </c>
      <c r="H48" s="41">
        <f t="shared" si="2"/>
        <v>-196663</v>
      </c>
      <c r="I48" s="41">
        <f t="shared" si="2"/>
        <v>-111915</v>
      </c>
      <c r="J48" s="41">
        <f t="shared" si="2"/>
        <v>-572021</v>
      </c>
      <c r="K48" s="41">
        <f t="shared" si="2"/>
        <v>-1455076</v>
      </c>
      <c r="L48" s="41">
        <f t="shared" si="2"/>
        <v>-244865</v>
      </c>
      <c r="M48" s="41">
        <f t="shared" si="2"/>
        <v>-132275</v>
      </c>
      <c r="N48" s="41">
        <f t="shared" si="2"/>
        <v>-1832216</v>
      </c>
      <c r="O48" s="41">
        <f t="shared" si="2"/>
        <v>-178762</v>
      </c>
      <c r="P48" s="41">
        <f t="shared" si="2"/>
        <v>-508301</v>
      </c>
      <c r="Q48" s="41">
        <f t="shared" si="2"/>
        <v>-128698</v>
      </c>
      <c r="R48" s="41">
        <f t="shared" si="2"/>
        <v>-815761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-3219998</v>
      </c>
      <c r="X48" s="41">
        <f t="shared" si="2"/>
        <v>-4682043</v>
      </c>
      <c r="Y48" s="41">
        <f t="shared" si="2"/>
        <v>1462045</v>
      </c>
      <c r="Z48" s="42">
        <f>+IF(X48&lt;&gt;0,+(Y48/X48)*100,0)</f>
        <v>-31.226646145710323</v>
      </c>
      <c r="AA48" s="39">
        <f>+AA32-AA47</f>
        <v>-6411382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-8236802</v>
      </c>
      <c r="D51" s="48">
        <f t="shared" si="3"/>
        <v>0</v>
      </c>
      <c r="E51" s="49">
        <f t="shared" si="3"/>
        <v>-4355822</v>
      </c>
      <c r="F51" s="50">
        <f t="shared" si="3"/>
        <v>-6411382</v>
      </c>
      <c r="G51" s="50">
        <f t="shared" si="3"/>
        <v>-263443</v>
      </c>
      <c r="H51" s="50">
        <f t="shared" si="3"/>
        <v>-196663</v>
      </c>
      <c r="I51" s="50">
        <f t="shared" si="3"/>
        <v>-111915</v>
      </c>
      <c r="J51" s="50">
        <f t="shared" si="3"/>
        <v>-572021</v>
      </c>
      <c r="K51" s="50">
        <f t="shared" si="3"/>
        <v>-1455076</v>
      </c>
      <c r="L51" s="50">
        <f t="shared" si="3"/>
        <v>-244865</v>
      </c>
      <c r="M51" s="50">
        <f t="shared" si="3"/>
        <v>-132275</v>
      </c>
      <c r="N51" s="50">
        <f t="shared" si="3"/>
        <v>-1832216</v>
      </c>
      <c r="O51" s="50">
        <f t="shared" si="3"/>
        <v>-178762</v>
      </c>
      <c r="P51" s="50">
        <f t="shared" si="3"/>
        <v>-508301</v>
      </c>
      <c r="Q51" s="50">
        <f t="shared" si="3"/>
        <v>-128698</v>
      </c>
      <c r="R51" s="50">
        <f t="shared" si="3"/>
        <v>-815761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-3219998</v>
      </c>
      <c r="X51" s="50">
        <f t="shared" si="3"/>
        <v>-4682043</v>
      </c>
      <c r="Y51" s="50">
        <f t="shared" si="3"/>
        <v>1462045</v>
      </c>
      <c r="Z51" s="51">
        <f>+IF(X51&lt;&gt;0,+(Y51/X51)*100,0)</f>
        <v>-31.226646145710323</v>
      </c>
      <c r="AA51" s="48">
        <f>SUM(AA48:AA50)</f>
        <v>-6411382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-8236802</v>
      </c>
      <c r="D53" s="54">
        <f>+D51-D52</f>
        <v>0</v>
      </c>
      <c r="E53" s="55">
        <f t="shared" si="4"/>
        <v>-4355822</v>
      </c>
      <c r="F53" s="56">
        <f t="shared" si="4"/>
        <v>-6411382</v>
      </c>
      <c r="G53" s="56">
        <f t="shared" si="4"/>
        <v>-263443</v>
      </c>
      <c r="H53" s="56">
        <f t="shared" si="4"/>
        <v>-196663</v>
      </c>
      <c r="I53" s="56">
        <f t="shared" si="4"/>
        <v>-111915</v>
      </c>
      <c r="J53" s="56">
        <f t="shared" si="4"/>
        <v>-572021</v>
      </c>
      <c r="K53" s="56">
        <f t="shared" si="4"/>
        <v>-1455076</v>
      </c>
      <c r="L53" s="56">
        <f t="shared" si="4"/>
        <v>-244865</v>
      </c>
      <c r="M53" s="56">
        <f t="shared" si="4"/>
        <v>-132275</v>
      </c>
      <c r="N53" s="56">
        <f t="shared" si="4"/>
        <v>-1832216</v>
      </c>
      <c r="O53" s="56">
        <f t="shared" si="4"/>
        <v>-178762</v>
      </c>
      <c r="P53" s="56">
        <f t="shared" si="4"/>
        <v>-508301</v>
      </c>
      <c r="Q53" s="56">
        <f t="shared" si="4"/>
        <v>-128698</v>
      </c>
      <c r="R53" s="56">
        <f t="shared" si="4"/>
        <v>-815761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-3219998</v>
      </c>
      <c r="X53" s="56">
        <f t="shared" si="4"/>
        <v>-4682043</v>
      </c>
      <c r="Y53" s="56">
        <f t="shared" si="4"/>
        <v>1462045</v>
      </c>
      <c r="Z53" s="57">
        <f>+IF(X53&lt;&gt;0,+(Y53/X53)*100,0)</f>
        <v>-31.226646145710323</v>
      </c>
      <c r="AA53" s="54">
        <f>+AA51-AA52</f>
        <v>-6411382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-8236802</v>
      </c>
      <c r="D56" s="48">
        <f>SUM(D53:D55)</f>
        <v>0</v>
      </c>
      <c r="E56" s="49">
        <f t="shared" si="5"/>
        <v>-4355822</v>
      </c>
      <c r="F56" s="50">
        <f t="shared" si="5"/>
        <v>-6411382</v>
      </c>
      <c r="G56" s="50">
        <f t="shared" si="5"/>
        <v>-263443</v>
      </c>
      <c r="H56" s="50">
        <f t="shared" si="5"/>
        <v>-196663</v>
      </c>
      <c r="I56" s="50">
        <f t="shared" si="5"/>
        <v>-111915</v>
      </c>
      <c r="J56" s="50">
        <f t="shared" si="5"/>
        <v>-572021</v>
      </c>
      <c r="K56" s="50">
        <f t="shared" si="5"/>
        <v>-1455076</v>
      </c>
      <c r="L56" s="50">
        <f t="shared" si="5"/>
        <v>-244865</v>
      </c>
      <c r="M56" s="50">
        <f t="shared" si="5"/>
        <v>-132275</v>
      </c>
      <c r="N56" s="50">
        <f t="shared" si="5"/>
        <v>-1832216</v>
      </c>
      <c r="O56" s="50">
        <f t="shared" si="5"/>
        <v>-178762</v>
      </c>
      <c r="P56" s="50">
        <f t="shared" si="5"/>
        <v>-508301</v>
      </c>
      <c r="Q56" s="50">
        <f t="shared" si="5"/>
        <v>-128698</v>
      </c>
      <c r="R56" s="50">
        <f t="shared" si="5"/>
        <v>-815761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-3219998</v>
      </c>
      <c r="X56" s="50">
        <f t="shared" si="5"/>
        <v>-4682043</v>
      </c>
      <c r="Y56" s="50">
        <f t="shared" si="5"/>
        <v>1462045</v>
      </c>
      <c r="Z56" s="51">
        <f>+IF(X56&lt;&gt;0,+(Y56/X56)*100,0)</f>
        <v>-31.226646145710323</v>
      </c>
      <c r="AA56" s="48">
        <f>SUM(AA53:AA55)</f>
        <v>-6411382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-8236802</v>
      </c>
      <c r="D59" s="65">
        <f>SUM(D56:D58)</f>
        <v>0</v>
      </c>
      <c r="E59" s="66">
        <f t="shared" si="6"/>
        <v>-4355822</v>
      </c>
      <c r="F59" s="67">
        <f t="shared" si="6"/>
        <v>-6411382</v>
      </c>
      <c r="G59" s="67">
        <f t="shared" si="6"/>
        <v>-263443</v>
      </c>
      <c r="H59" s="67">
        <f t="shared" si="6"/>
        <v>-196663</v>
      </c>
      <c r="I59" s="67">
        <f t="shared" si="6"/>
        <v>-111915</v>
      </c>
      <c r="J59" s="67">
        <f t="shared" si="6"/>
        <v>-572021</v>
      </c>
      <c r="K59" s="67">
        <f t="shared" si="6"/>
        <v>-1455076</v>
      </c>
      <c r="L59" s="67">
        <f t="shared" si="6"/>
        <v>-244865</v>
      </c>
      <c r="M59" s="67">
        <f t="shared" si="6"/>
        <v>-132275</v>
      </c>
      <c r="N59" s="67">
        <f t="shared" si="6"/>
        <v>-1832216</v>
      </c>
      <c r="O59" s="67">
        <f t="shared" si="6"/>
        <v>-178762</v>
      </c>
      <c r="P59" s="67">
        <f t="shared" si="6"/>
        <v>-508301</v>
      </c>
      <c r="Q59" s="67">
        <f t="shared" si="6"/>
        <v>-128698</v>
      </c>
      <c r="R59" s="67">
        <f t="shared" si="6"/>
        <v>-815761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-3219998</v>
      </c>
      <c r="X59" s="67">
        <f t="shared" si="6"/>
        <v>-4682043</v>
      </c>
      <c r="Y59" s="67">
        <f t="shared" si="6"/>
        <v>1462045</v>
      </c>
      <c r="Z59" s="68">
        <f>+IF(X59&lt;&gt;0,+(Y59/X59)*100,0)</f>
        <v>-31.226646145710323</v>
      </c>
      <c r="AA59" s="65">
        <f>SUM(AA56:AA58)</f>
        <v>-6411382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417210693</v>
      </c>
      <c r="D7" s="20"/>
      <c r="E7" s="21">
        <v>432620087</v>
      </c>
      <c r="F7" s="22">
        <v>426117552</v>
      </c>
      <c r="G7" s="22">
        <v>44172789</v>
      </c>
      <c r="H7" s="22">
        <v>18066974</v>
      </c>
      <c r="I7" s="22">
        <v>23248826</v>
      </c>
      <c r="J7" s="22">
        <v>85488589</v>
      </c>
      <c r="K7" s="22">
        <v>24153239</v>
      </c>
      <c r="L7" s="22">
        <v>6331203</v>
      </c>
      <c r="M7" s="22">
        <v>45017870</v>
      </c>
      <c r="N7" s="22">
        <v>75502312</v>
      </c>
      <c r="O7" s="22">
        <v>50037418</v>
      </c>
      <c r="P7" s="22">
        <v>36146018</v>
      </c>
      <c r="Q7" s="22">
        <v>28191481</v>
      </c>
      <c r="R7" s="22">
        <v>114374917</v>
      </c>
      <c r="S7" s="22"/>
      <c r="T7" s="22"/>
      <c r="U7" s="22"/>
      <c r="V7" s="22"/>
      <c r="W7" s="22">
        <v>275365818</v>
      </c>
      <c r="X7" s="22">
        <v>319588164</v>
      </c>
      <c r="Y7" s="22">
        <v>-44222346</v>
      </c>
      <c r="Z7" s="23">
        <v>-13.837291546253885</v>
      </c>
      <c r="AA7" s="20">
        <v>426117552</v>
      </c>
    </row>
    <row r="8" spans="1:27" x14ac:dyDescent="0.25">
      <c r="A8" s="19" t="s">
        <v>36</v>
      </c>
      <c r="B8" s="15" t="s">
        <v>32</v>
      </c>
      <c r="C8" s="20">
        <v>-19530554</v>
      </c>
      <c r="D8" s="20"/>
      <c r="E8" s="21"/>
      <c r="F8" s="22"/>
      <c r="G8" s="22">
        <v>-102002</v>
      </c>
      <c r="H8" s="22">
        <v>-132147</v>
      </c>
      <c r="I8" s="22">
        <v>3539577</v>
      </c>
      <c r="J8" s="22">
        <v>3305428</v>
      </c>
      <c r="K8" s="22">
        <v>153465</v>
      </c>
      <c r="L8" s="22"/>
      <c r="M8" s="22"/>
      <c r="N8" s="22">
        <v>153465</v>
      </c>
      <c r="O8" s="22"/>
      <c r="P8" s="22">
        <v>85486</v>
      </c>
      <c r="Q8" s="22"/>
      <c r="R8" s="22">
        <v>85486</v>
      </c>
      <c r="S8" s="22"/>
      <c r="T8" s="22"/>
      <c r="U8" s="22"/>
      <c r="V8" s="22"/>
      <c r="W8" s="22">
        <v>3544379</v>
      </c>
      <c r="X8" s="22"/>
      <c r="Y8" s="22">
        <v>3544379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355053</v>
      </c>
      <c r="D10" s="20"/>
      <c r="E10" s="21"/>
      <c r="F10" s="22"/>
      <c r="G10" s="22">
        <v>5074</v>
      </c>
      <c r="H10" s="22">
        <v>24165</v>
      </c>
      <c r="I10" s="22">
        <v>477244</v>
      </c>
      <c r="J10" s="22">
        <v>506483</v>
      </c>
      <c r="K10" s="22">
        <v>39822</v>
      </c>
      <c r="L10" s="22">
        <v>5089</v>
      </c>
      <c r="M10" s="22"/>
      <c r="N10" s="22">
        <v>44911</v>
      </c>
      <c r="O10" s="22"/>
      <c r="P10" s="22"/>
      <c r="Q10" s="22"/>
      <c r="R10" s="22"/>
      <c r="S10" s="22"/>
      <c r="T10" s="22"/>
      <c r="U10" s="22"/>
      <c r="V10" s="22"/>
      <c r="W10" s="22">
        <v>551394</v>
      </c>
      <c r="X10" s="22"/>
      <c r="Y10" s="22">
        <v>551394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36970634</v>
      </c>
      <c r="D13" s="20"/>
      <c r="E13" s="21"/>
      <c r="F13" s="22"/>
      <c r="G13" s="22">
        <v>5482585</v>
      </c>
      <c r="H13" s="22">
        <v>-336865</v>
      </c>
      <c r="I13" s="22">
        <v>13084507</v>
      </c>
      <c r="J13" s="22">
        <v>18230227</v>
      </c>
      <c r="K13" s="22">
        <v>6939225</v>
      </c>
      <c r="L13" s="22">
        <v>-92329</v>
      </c>
      <c r="M13" s="22">
        <v>399492</v>
      </c>
      <c r="N13" s="22">
        <v>7246388</v>
      </c>
      <c r="O13" s="22">
        <v>14367656</v>
      </c>
      <c r="P13" s="22">
        <v>-169695</v>
      </c>
      <c r="Q13" s="22">
        <v>15167366</v>
      </c>
      <c r="R13" s="22">
        <v>29365327</v>
      </c>
      <c r="S13" s="22"/>
      <c r="T13" s="22"/>
      <c r="U13" s="22"/>
      <c r="V13" s="22"/>
      <c r="W13" s="22">
        <v>54841942</v>
      </c>
      <c r="X13" s="22"/>
      <c r="Y13" s="22">
        <v>54841942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>
        <v>29941</v>
      </c>
      <c r="P14" s="22"/>
      <c r="Q14" s="22"/>
      <c r="R14" s="22">
        <v>29941</v>
      </c>
      <c r="S14" s="22"/>
      <c r="T14" s="22"/>
      <c r="U14" s="22"/>
      <c r="V14" s="22"/>
      <c r="W14" s="22">
        <v>29941</v>
      </c>
      <c r="X14" s="22"/>
      <c r="Y14" s="22">
        <v>29941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18478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9302290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987485128</v>
      </c>
      <c r="D25" s="20"/>
      <c r="E25" s="21">
        <v>687646836</v>
      </c>
      <c r="F25" s="22">
        <v>463148664</v>
      </c>
      <c r="G25" s="22">
        <v>453889000</v>
      </c>
      <c r="H25" s="22"/>
      <c r="I25" s="22">
        <v>3117294</v>
      </c>
      <c r="J25" s="22">
        <v>457006294</v>
      </c>
      <c r="K25" s="22">
        <v>31872038</v>
      </c>
      <c r="L25" s="22">
        <v>63694631</v>
      </c>
      <c r="M25" s="22">
        <v>298301292</v>
      </c>
      <c r="N25" s="22">
        <v>393867961</v>
      </c>
      <c r="O25" s="22">
        <v>603249</v>
      </c>
      <c r="P25" s="22">
        <v>1317898</v>
      </c>
      <c r="Q25" s="22">
        <v>273759869</v>
      </c>
      <c r="R25" s="22">
        <v>275681016</v>
      </c>
      <c r="S25" s="22"/>
      <c r="T25" s="22"/>
      <c r="U25" s="22"/>
      <c r="V25" s="22"/>
      <c r="W25" s="22">
        <v>1126555271</v>
      </c>
      <c r="X25" s="22">
        <v>347361498</v>
      </c>
      <c r="Y25" s="22">
        <v>779193773</v>
      </c>
      <c r="Z25" s="23">
        <v>224.3178295482823</v>
      </c>
      <c r="AA25" s="20">
        <v>463148664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1431810109</v>
      </c>
      <c r="D32" s="29">
        <f t="shared" ref="D32:Y32" si="0">SUM(D6:D31)</f>
        <v>0</v>
      </c>
      <c r="E32" s="30">
        <f t="shared" si="0"/>
        <v>1120266923</v>
      </c>
      <c r="F32" s="31">
        <f t="shared" si="0"/>
        <v>889266216</v>
      </c>
      <c r="G32" s="31">
        <f t="shared" si="0"/>
        <v>503447446</v>
      </c>
      <c r="H32" s="31">
        <f t="shared" si="0"/>
        <v>17622127</v>
      </c>
      <c r="I32" s="31">
        <f t="shared" si="0"/>
        <v>43467577</v>
      </c>
      <c r="J32" s="31">
        <f t="shared" si="0"/>
        <v>564537150</v>
      </c>
      <c r="K32" s="31">
        <f t="shared" si="0"/>
        <v>63157789</v>
      </c>
      <c r="L32" s="31">
        <f t="shared" si="0"/>
        <v>69938594</v>
      </c>
      <c r="M32" s="31">
        <f t="shared" si="0"/>
        <v>343718654</v>
      </c>
      <c r="N32" s="31">
        <f t="shared" si="0"/>
        <v>476815037</v>
      </c>
      <c r="O32" s="31">
        <f t="shared" si="0"/>
        <v>65038264</v>
      </c>
      <c r="P32" s="31">
        <f t="shared" si="0"/>
        <v>37379707</v>
      </c>
      <c r="Q32" s="31">
        <f t="shared" si="0"/>
        <v>317118716</v>
      </c>
      <c r="R32" s="31">
        <f t="shared" si="0"/>
        <v>419536687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1460888874</v>
      </c>
      <c r="X32" s="31">
        <f t="shared" si="0"/>
        <v>666949662</v>
      </c>
      <c r="Y32" s="31">
        <f t="shared" si="0"/>
        <v>793939212</v>
      </c>
      <c r="Z32" s="32">
        <f>+IF(X32&lt;&gt;0,+(Y32/X32)*100,0)</f>
        <v>119.04035000470546</v>
      </c>
      <c r="AA32" s="29">
        <f>SUM(AA6:AA31)</f>
        <v>889266216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189501999</v>
      </c>
      <c r="D34" s="20"/>
      <c r="E34" s="21">
        <v>224231018</v>
      </c>
      <c r="F34" s="22">
        <v>221476788</v>
      </c>
      <c r="G34" s="22">
        <v>17238776</v>
      </c>
      <c r="H34" s="22">
        <v>17584561</v>
      </c>
      <c r="I34" s="22">
        <v>14291784</v>
      </c>
      <c r="J34" s="22">
        <v>49115121</v>
      </c>
      <c r="K34" s="22">
        <v>20651154</v>
      </c>
      <c r="L34" s="22"/>
      <c r="M34" s="22">
        <v>18012738</v>
      </c>
      <c r="N34" s="22">
        <v>38663892</v>
      </c>
      <c r="O34" s="22"/>
      <c r="P34" s="22">
        <v>17891780</v>
      </c>
      <c r="Q34" s="22">
        <v>18207570</v>
      </c>
      <c r="R34" s="22">
        <v>36099350</v>
      </c>
      <c r="S34" s="22"/>
      <c r="T34" s="22"/>
      <c r="U34" s="22"/>
      <c r="V34" s="22"/>
      <c r="W34" s="22">
        <v>123878363</v>
      </c>
      <c r="X34" s="22">
        <v>166107591</v>
      </c>
      <c r="Y34" s="22">
        <v>-42229228</v>
      </c>
      <c r="Z34" s="23">
        <v>-25.422816468393666</v>
      </c>
      <c r="AA34" s="20">
        <v>221476788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41982783</v>
      </c>
      <c r="D37" s="20"/>
      <c r="E37" s="21">
        <v>195904113</v>
      </c>
      <c r="F37" s="22">
        <v>271411320</v>
      </c>
      <c r="G37" s="22"/>
      <c r="H37" s="22"/>
      <c r="I37" s="22"/>
      <c r="J37" s="22"/>
      <c r="K37" s="22">
        <v>29449</v>
      </c>
      <c r="L37" s="22">
        <v>111723</v>
      </c>
      <c r="M37" s="22">
        <v>260383</v>
      </c>
      <c r="N37" s="22">
        <v>401555</v>
      </c>
      <c r="O37" s="22">
        <v>208381</v>
      </c>
      <c r="P37" s="22">
        <v>259982</v>
      </c>
      <c r="Q37" s="22">
        <v>690441</v>
      </c>
      <c r="R37" s="22">
        <v>1158804</v>
      </c>
      <c r="S37" s="22"/>
      <c r="T37" s="22"/>
      <c r="U37" s="22"/>
      <c r="V37" s="22"/>
      <c r="W37" s="22">
        <v>1560359</v>
      </c>
      <c r="X37" s="22">
        <v>203558490</v>
      </c>
      <c r="Y37" s="22">
        <v>-201998131</v>
      </c>
      <c r="Z37" s="23">
        <v>-99.233459139925827</v>
      </c>
      <c r="AA37" s="20">
        <v>271411320</v>
      </c>
    </row>
    <row r="38" spans="1:27" x14ac:dyDescent="0.25">
      <c r="A38" s="19" t="s">
        <v>64</v>
      </c>
      <c r="B38" s="15" t="s">
        <v>32</v>
      </c>
      <c r="C38" s="20">
        <v>259043297</v>
      </c>
      <c r="D38" s="20"/>
      <c r="E38" s="21">
        <v>287685559</v>
      </c>
      <c r="F38" s="22">
        <v>301720008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226290006</v>
      </c>
      <c r="Y38" s="22">
        <v>-226290006</v>
      </c>
      <c r="Z38" s="23">
        <v>-100</v>
      </c>
      <c r="AA38" s="20">
        <v>301720008</v>
      </c>
    </row>
    <row r="39" spans="1:27" x14ac:dyDescent="0.25">
      <c r="A39" s="19" t="s">
        <v>65</v>
      </c>
      <c r="B39" s="15" t="s">
        <v>32</v>
      </c>
      <c r="C39" s="20">
        <v>58514046</v>
      </c>
      <c r="D39" s="20"/>
      <c r="E39" s="21">
        <v>83666293</v>
      </c>
      <c r="F39" s="22">
        <v>68468304</v>
      </c>
      <c r="G39" s="22"/>
      <c r="H39" s="22"/>
      <c r="I39" s="22"/>
      <c r="J39" s="22"/>
      <c r="K39" s="22">
        <v>4582</v>
      </c>
      <c r="L39" s="22"/>
      <c r="M39" s="22"/>
      <c r="N39" s="22">
        <v>4582</v>
      </c>
      <c r="O39" s="22"/>
      <c r="P39" s="22"/>
      <c r="Q39" s="22"/>
      <c r="R39" s="22"/>
      <c r="S39" s="22"/>
      <c r="T39" s="22"/>
      <c r="U39" s="22"/>
      <c r="V39" s="22"/>
      <c r="W39" s="22">
        <v>4582</v>
      </c>
      <c r="X39" s="22">
        <v>51351228</v>
      </c>
      <c r="Y39" s="22">
        <v>-51346646</v>
      </c>
      <c r="Z39" s="23">
        <v>-99.991077136461087</v>
      </c>
      <c r="AA39" s="20">
        <v>68468304</v>
      </c>
    </row>
    <row r="40" spans="1:27" x14ac:dyDescent="0.25">
      <c r="A40" s="19" t="s">
        <v>40</v>
      </c>
      <c r="B40" s="15" t="s">
        <v>32</v>
      </c>
      <c r="C40" s="20">
        <v>-478202</v>
      </c>
      <c r="D40" s="20"/>
      <c r="E40" s="21"/>
      <c r="F40" s="22">
        <v>354324</v>
      </c>
      <c r="G40" s="22">
        <v>51310</v>
      </c>
      <c r="H40" s="22">
        <v>-29294</v>
      </c>
      <c r="I40" s="22">
        <v>422456</v>
      </c>
      <c r="J40" s="22">
        <v>444472</v>
      </c>
      <c r="K40" s="22">
        <v>551058</v>
      </c>
      <c r="L40" s="22">
        <v>38003</v>
      </c>
      <c r="M40" s="22">
        <v>32061</v>
      </c>
      <c r="N40" s="22">
        <v>621122</v>
      </c>
      <c r="O40" s="22">
        <v>1784</v>
      </c>
      <c r="P40" s="22">
        <v>31275</v>
      </c>
      <c r="Q40" s="22">
        <v>127195</v>
      </c>
      <c r="R40" s="22">
        <v>160254</v>
      </c>
      <c r="S40" s="22"/>
      <c r="T40" s="22"/>
      <c r="U40" s="22"/>
      <c r="V40" s="22"/>
      <c r="W40" s="22">
        <v>1225848</v>
      </c>
      <c r="X40" s="22">
        <v>265743</v>
      </c>
      <c r="Y40" s="22">
        <v>960105</v>
      </c>
      <c r="Z40" s="23">
        <v>361.29079599462636</v>
      </c>
      <c r="AA40" s="20">
        <v>354324</v>
      </c>
    </row>
    <row r="41" spans="1:27" x14ac:dyDescent="0.25">
      <c r="A41" s="19" t="s">
        <v>66</v>
      </c>
      <c r="B41" s="15" t="s">
        <v>32</v>
      </c>
      <c r="C41" s="20">
        <v>26124892</v>
      </c>
      <c r="D41" s="20"/>
      <c r="E41" s="21">
        <v>48529095</v>
      </c>
      <c r="F41" s="22">
        <v>73956660</v>
      </c>
      <c r="G41" s="22">
        <v>1102157</v>
      </c>
      <c r="H41" s="22">
        <v>7088696</v>
      </c>
      <c r="I41" s="22">
        <v>7496952</v>
      </c>
      <c r="J41" s="22">
        <v>15687805</v>
      </c>
      <c r="K41" s="22">
        <v>5556480</v>
      </c>
      <c r="L41" s="22">
        <v>7963709</v>
      </c>
      <c r="M41" s="22">
        <v>13846305</v>
      </c>
      <c r="N41" s="22">
        <v>27366494</v>
      </c>
      <c r="O41" s="22">
        <v>7804391</v>
      </c>
      <c r="P41" s="22">
        <v>13872163</v>
      </c>
      <c r="Q41" s="22">
        <v>18250823</v>
      </c>
      <c r="R41" s="22">
        <v>39927377</v>
      </c>
      <c r="S41" s="22"/>
      <c r="T41" s="22"/>
      <c r="U41" s="22"/>
      <c r="V41" s="22"/>
      <c r="W41" s="22">
        <v>82981676</v>
      </c>
      <c r="X41" s="22">
        <v>55467495</v>
      </c>
      <c r="Y41" s="22">
        <v>27514181</v>
      </c>
      <c r="Z41" s="23">
        <v>49.604152846635671</v>
      </c>
      <c r="AA41" s="20">
        <v>73956660</v>
      </c>
    </row>
    <row r="42" spans="1:27" x14ac:dyDescent="0.25">
      <c r="A42" s="19" t="s">
        <v>67</v>
      </c>
      <c r="B42" s="15" t="s">
        <v>32</v>
      </c>
      <c r="C42" s="20">
        <v>514775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62302549</v>
      </c>
      <c r="D44" s="20"/>
      <c r="E44" s="21">
        <v>104396577</v>
      </c>
      <c r="F44" s="22">
        <v>86579076</v>
      </c>
      <c r="G44" s="22">
        <v>2077436</v>
      </c>
      <c r="H44" s="22">
        <v>7313535</v>
      </c>
      <c r="I44" s="22">
        <v>4123808</v>
      </c>
      <c r="J44" s="22">
        <v>13514779</v>
      </c>
      <c r="K44" s="22">
        <v>6126749</v>
      </c>
      <c r="L44" s="22">
        <v>4853508</v>
      </c>
      <c r="M44" s="22">
        <v>5997202</v>
      </c>
      <c r="N44" s="22">
        <v>16977459</v>
      </c>
      <c r="O44" s="22">
        <v>4023256</v>
      </c>
      <c r="P44" s="22">
        <v>5161687</v>
      </c>
      <c r="Q44" s="22">
        <v>6051663</v>
      </c>
      <c r="R44" s="22">
        <v>15236606</v>
      </c>
      <c r="S44" s="22"/>
      <c r="T44" s="22"/>
      <c r="U44" s="22"/>
      <c r="V44" s="22"/>
      <c r="W44" s="22">
        <v>45728844</v>
      </c>
      <c r="X44" s="22">
        <v>64934307</v>
      </c>
      <c r="Y44" s="22">
        <v>-19205463</v>
      </c>
      <c r="Z44" s="23">
        <v>-29.576758245837599</v>
      </c>
      <c r="AA44" s="20">
        <v>86579076</v>
      </c>
    </row>
    <row r="45" spans="1:27" x14ac:dyDescent="0.25">
      <c r="A45" s="19" t="s">
        <v>70</v>
      </c>
      <c r="B45" s="15" t="s">
        <v>32</v>
      </c>
      <c r="C45" s="20">
        <v>-545222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636961275</v>
      </c>
      <c r="D47" s="29">
        <f t="shared" ref="D47:Y47" si="1">SUM(D34:D46)</f>
        <v>0</v>
      </c>
      <c r="E47" s="30">
        <f t="shared" si="1"/>
        <v>944412655</v>
      </c>
      <c r="F47" s="31">
        <f t="shared" si="1"/>
        <v>1023966480</v>
      </c>
      <c r="G47" s="31">
        <f t="shared" si="1"/>
        <v>20469679</v>
      </c>
      <c r="H47" s="31">
        <f t="shared" si="1"/>
        <v>31957498</v>
      </c>
      <c r="I47" s="31">
        <f t="shared" si="1"/>
        <v>26335000</v>
      </c>
      <c r="J47" s="31">
        <f t="shared" si="1"/>
        <v>78762177</v>
      </c>
      <c r="K47" s="31">
        <f t="shared" si="1"/>
        <v>32919472</v>
      </c>
      <c r="L47" s="31">
        <f t="shared" si="1"/>
        <v>12966943</v>
      </c>
      <c r="M47" s="31">
        <f t="shared" si="1"/>
        <v>38148689</v>
      </c>
      <c r="N47" s="31">
        <f t="shared" si="1"/>
        <v>84035104</v>
      </c>
      <c r="O47" s="31">
        <f t="shared" si="1"/>
        <v>12037812</v>
      </c>
      <c r="P47" s="31">
        <f t="shared" si="1"/>
        <v>37216887</v>
      </c>
      <c r="Q47" s="31">
        <f t="shared" si="1"/>
        <v>43327692</v>
      </c>
      <c r="R47" s="31">
        <f t="shared" si="1"/>
        <v>92582391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255379672</v>
      </c>
      <c r="X47" s="31">
        <f t="shared" si="1"/>
        <v>767974860</v>
      </c>
      <c r="Y47" s="31">
        <f t="shared" si="1"/>
        <v>-512595188</v>
      </c>
      <c r="Z47" s="32">
        <f>+IF(X47&lt;&gt;0,+(Y47/X47)*100,0)</f>
        <v>-66.746350004217575</v>
      </c>
      <c r="AA47" s="29">
        <f>SUM(AA34:AA46)</f>
        <v>1023966480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794848834</v>
      </c>
      <c r="D48" s="39">
        <f t="shared" si="2"/>
        <v>0</v>
      </c>
      <c r="E48" s="40">
        <f t="shared" si="2"/>
        <v>175854268</v>
      </c>
      <c r="F48" s="41">
        <f t="shared" si="2"/>
        <v>-134700264</v>
      </c>
      <c r="G48" s="41">
        <f t="shared" si="2"/>
        <v>482977767</v>
      </c>
      <c r="H48" s="41">
        <f t="shared" si="2"/>
        <v>-14335371</v>
      </c>
      <c r="I48" s="41">
        <f t="shared" si="2"/>
        <v>17132577</v>
      </c>
      <c r="J48" s="41">
        <f t="shared" si="2"/>
        <v>485774973</v>
      </c>
      <c r="K48" s="41">
        <f t="shared" si="2"/>
        <v>30238317</v>
      </c>
      <c r="L48" s="41">
        <f t="shared" si="2"/>
        <v>56971651</v>
      </c>
      <c r="M48" s="41">
        <f t="shared" si="2"/>
        <v>305569965</v>
      </c>
      <c r="N48" s="41">
        <f t="shared" si="2"/>
        <v>392779933</v>
      </c>
      <c r="O48" s="41">
        <f t="shared" si="2"/>
        <v>53000452</v>
      </c>
      <c r="P48" s="41">
        <f t="shared" si="2"/>
        <v>162820</v>
      </c>
      <c r="Q48" s="41">
        <f t="shared" si="2"/>
        <v>273791024</v>
      </c>
      <c r="R48" s="41">
        <f t="shared" si="2"/>
        <v>326954296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1205509202</v>
      </c>
      <c r="X48" s="41">
        <f t="shared" si="2"/>
        <v>-101025198</v>
      </c>
      <c r="Y48" s="41">
        <f t="shared" si="2"/>
        <v>1306534400</v>
      </c>
      <c r="Z48" s="42">
        <f>+IF(X48&lt;&gt;0,+(Y48/X48)*100,0)</f>
        <v>-1293.2757627458448</v>
      </c>
      <c r="AA48" s="39">
        <f>+AA32-AA47</f>
        <v>-134700264</v>
      </c>
    </row>
    <row r="49" spans="1:27" x14ac:dyDescent="0.25">
      <c r="A49" s="43" t="s">
        <v>74</v>
      </c>
      <c r="B49" s="15" t="s">
        <v>32</v>
      </c>
      <c r="C49" s="20">
        <v>189406656</v>
      </c>
      <c r="D49" s="20"/>
      <c r="E49" s="21">
        <v>571188510</v>
      </c>
      <c r="F49" s="22">
        <v>478615692</v>
      </c>
      <c r="G49" s="22"/>
      <c r="H49" s="22">
        <v>11785435</v>
      </c>
      <c r="I49" s="22">
        <v>50305696</v>
      </c>
      <c r="J49" s="22">
        <v>62091131</v>
      </c>
      <c r="K49" s="22">
        <v>66867347</v>
      </c>
      <c r="L49" s="22">
        <v>58918418</v>
      </c>
      <c r="M49" s="22">
        <v>77965606</v>
      </c>
      <c r="N49" s="22">
        <v>203751371</v>
      </c>
      <c r="O49" s="22">
        <v>11882683</v>
      </c>
      <c r="P49" s="22">
        <v>39372910</v>
      </c>
      <c r="Q49" s="22">
        <v>36201648</v>
      </c>
      <c r="R49" s="22">
        <v>87457241</v>
      </c>
      <c r="S49" s="22"/>
      <c r="T49" s="22"/>
      <c r="U49" s="22"/>
      <c r="V49" s="22"/>
      <c r="W49" s="22">
        <v>353299743</v>
      </c>
      <c r="X49" s="22">
        <v>358961769</v>
      </c>
      <c r="Y49" s="22">
        <v>-5662026</v>
      </c>
      <c r="Z49" s="23">
        <v>-1.5773339917989984</v>
      </c>
      <c r="AA49" s="20">
        <v>478615692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984255490</v>
      </c>
      <c r="D51" s="48">
        <f t="shared" si="3"/>
        <v>0</v>
      </c>
      <c r="E51" s="49">
        <f t="shared" si="3"/>
        <v>747042778</v>
      </c>
      <c r="F51" s="50">
        <f t="shared" si="3"/>
        <v>343915428</v>
      </c>
      <c r="G51" s="50">
        <f t="shared" si="3"/>
        <v>482977767</v>
      </c>
      <c r="H51" s="50">
        <f t="shared" si="3"/>
        <v>-2549936</v>
      </c>
      <c r="I51" s="50">
        <f t="shared" si="3"/>
        <v>67438273</v>
      </c>
      <c r="J51" s="50">
        <f t="shared" si="3"/>
        <v>547866104</v>
      </c>
      <c r="K51" s="50">
        <f t="shared" si="3"/>
        <v>97105664</v>
      </c>
      <c r="L51" s="50">
        <f t="shared" si="3"/>
        <v>115890069</v>
      </c>
      <c r="M51" s="50">
        <f t="shared" si="3"/>
        <v>383535571</v>
      </c>
      <c r="N51" s="50">
        <f t="shared" si="3"/>
        <v>596531304</v>
      </c>
      <c r="O51" s="50">
        <f t="shared" si="3"/>
        <v>64883135</v>
      </c>
      <c r="P51" s="50">
        <f t="shared" si="3"/>
        <v>39535730</v>
      </c>
      <c r="Q51" s="50">
        <f t="shared" si="3"/>
        <v>309992672</v>
      </c>
      <c r="R51" s="50">
        <f t="shared" si="3"/>
        <v>414411537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1558808945</v>
      </c>
      <c r="X51" s="50">
        <f t="shared" si="3"/>
        <v>257936571</v>
      </c>
      <c r="Y51" s="50">
        <f t="shared" si="3"/>
        <v>1300872374</v>
      </c>
      <c r="Z51" s="51">
        <f>+IF(X51&lt;&gt;0,+(Y51/X51)*100,0)</f>
        <v>504.33808938244738</v>
      </c>
      <c r="AA51" s="48">
        <f>SUM(AA48:AA50)</f>
        <v>343915428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984255490</v>
      </c>
      <c r="D53" s="54">
        <f>+D51-D52</f>
        <v>0</v>
      </c>
      <c r="E53" s="55">
        <f t="shared" si="4"/>
        <v>747042778</v>
      </c>
      <c r="F53" s="56">
        <f t="shared" si="4"/>
        <v>343915428</v>
      </c>
      <c r="G53" s="56">
        <f t="shared" si="4"/>
        <v>482977767</v>
      </c>
      <c r="H53" s="56">
        <f t="shared" si="4"/>
        <v>-2549936</v>
      </c>
      <c r="I53" s="56">
        <f t="shared" si="4"/>
        <v>67438273</v>
      </c>
      <c r="J53" s="56">
        <f t="shared" si="4"/>
        <v>547866104</v>
      </c>
      <c r="K53" s="56">
        <f t="shared" si="4"/>
        <v>97105664</v>
      </c>
      <c r="L53" s="56">
        <f t="shared" si="4"/>
        <v>115890069</v>
      </c>
      <c r="M53" s="56">
        <f t="shared" si="4"/>
        <v>383535571</v>
      </c>
      <c r="N53" s="56">
        <f t="shared" si="4"/>
        <v>596531304</v>
      </c>
      <c r="O53" s="56">
        <f t="shared" si="4"/>
        <v>64883135</v>
      </c>
      <c r="P53" s="56">
        <f t="shared" si="4"/>
        <v>39535730</v>
      </c>
      <c r="Q53" s="56">
        <f t="shared" si="4"/>
        <v>309992672</v>
      </c>
      <c r="R53" s="56">
        <f t="shared" si="4"/>
        <v>414411537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1558808945</v>
      </c>
      <c r="X53" s="56">
        <f t="shared" si="4"/>
        <v>257936571</v>
      </c>
      <c r="Y53" s="56">
        <f t="shared" si="4"/>
        <v>1300872374</v>
      </c>
      <c r="Z53" s="57">
        <f>+IF(X53&lt;&gt;0,+(Y53/X53)*100,0)</f>
        <v>504.33808938244738</v>
      </c>
      <c r="AA53" s="54">
        <f>+AA51-AA52</f>
        <v>343915428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984255490</v>
      </c>
      <c r="D56" s="48">
        <f>SUM(D53:D55)</f>
        <v>0</v>
      </c>
      <c r="E56" s="49">
        <f t="shared" si="5"/>
        <v>747042778</v>
      </c>
      <c r="F56" s="50">
        <f t="shared" si="5"/>
        <v>343915428</v>
      </c>
      <c r="G56" s="50">
        <f t="shared" si="5"/>
        <v>482977767</v>
      </c>
      <c r="H56" s="50">
        <f t="shared" si="5"/>
        <v>-2549936</v>
      </c>
      <c r="I56" s="50">
        <f t="shared" si="5"/>
        <v>67438273</v>
      </c>
      <c r="J56" s="50">
        <f t="shared" si="5"/>
        <v>547866104</v>
      </c>
      <c r="K56" s="50">
        <f t="shared" si="5"/>
        <v>97105664</v>
      </c>
      <c r="L56" s="50">
        <f t="shared" si="5"/>
        <v>115890069</v>
      </c>
      <c r="M56" s="50">
        <f t="shared" si="5"/>
        <v>383535571</v>
      </c>
      <c r="N56" s="50">
        <f t="shared" si="5"/>
        <v>596531304</v>
      </c>
      <c r="O56" s="50">
        <f t="shared" si="5"/>
        <v>64883135</v>
      </c>
      <c r="P56" s="50">
        <f t="shared" si="5"/>
        <v>39535730</v>
      </c>
      <c r="Q56" s="50">
        <f t="shared" si="5"/>
        <v>309992672</v>
      </c>
      <c r="R56" s="50">
        <f t="shared" si="5"/>
        <v>414411537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1558808945</v>
      </c>
      <c r="X56" s="50">
        <f t="shared" si="5"/>
        <v>257936571</v>
      </c>
      <c r="Y56" s="50">
        <f t="shared" si="5"/>
        <v>1300872374</v>
      </c>
      <c r="Z56" s="51">
        <f>+IF(X56&lt;&gt;0,+(Y56/X56)*100,0)</f>
        <v>504.33808938244738</v>
      </c>
      <c r="AA56" s="48">
        <f>SUM(AA53:AA55)</f>
        <v>343915428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984255490</v>
      </c>
      <c r="D59" s="65">
        <f>SUM(D56:D58)</f>
        <v>0</v>
      </c>
      <c r="E59" s="66">
        <f t="shared" si="6"/>
        <v>747042778</v>
      </c>
      <c r="F59" s="67">
        <f t="shared" si="6"/>
        <v>343915428</v>
      </c>
      <c r="G59" s="67">
        <f t="shared" si="6"/>
        <v>482977767</v>
      </c>
      <c r="H59" s="67">
        <f t="shared" si="6"/>
        <v>-2549936</v>
      </c>
      <c r="I59" s="67">
        <f t="shared" si="6"/>
        <v>67438273</v>
      </c>
      <c r="J59" s="67">
        <f t="shared" si="6"/>
        <v>547866104</v>
      </c>
      <c r="K59" s="67">
        <f t="shared" si="6"/>
        <v>97105664</v>
      </c>
      <c r="L59" s="67">
        <f t="shared" si="6"/>
        <v>115890069</v>
      </c>
      <c r="M59" s="67">
        <f t="shared" si="6"/>
        <v>383535571</v>
      </c>
      <c r="N59" s="67">
        <f t="shared" si="6"/>
        <v>596531304</v>
      </c>
      <c r="O59" s="67">
        <f t="shared" si="6"/>
        <v>64883135</v>
      </c>
      <c r="P59" s="67">
        <f t="shared" si="6"/>
        <v>39535730</v>
      </c>
      <c r="Q59" s="67">
        <f t="shared" si="6"/>
        <v>309992672</v>
      </c>
      <c r="R59" s="67">
        <f t="shared" si="6"/>
        <v>414411537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1558808945</v>
      </c>
      <c r="X59" s="67">
        <f t="shared" si="6"/>
        <v>257936571</v>
      </c>
      <c r="Y59" s="67">
        <f t="shared" si="6"/>
        <v>1300872374</v>
      </c>
      <c r="Z59" s="68">
        <f>+IF(X59&lt;&gt;0,+(Y59/X59)*100,0)</f>
        <v>504.33808938244738</v>
      </c>
      <c r="AA59" s="65">
        <f>SUM(AA56:AA58)</f>
        <v>343915428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358799977</v>
      </c>
      <c r="D7" s="20"/>
      <c r="E7" s="21">
        <v>340633801</v>
      </c>
      <c r="F7" s="22">
        <v>340633801</v>
      </c>
      <c r="G7" s="22">
        <v>26161911</v>
      </c>
      <c r="H7" s="22">
        <v>31373916</v>
      </c>
      <c r="I7" s="22">
        <v>32838174</v>
      </c>
      <c r="J7" s="22">
        <v>90374001</v>
      </c>
      <c r="K7" s="22">
        <v>31871721</v>
      </c>
      <c r="L7" s="22">
        <v>34128010</v>
      </c>
      <c r="M7" s="22">
        <v>28723086</v>
      </c>
      <c r="N7" s="22">
        <v>94722817</v>
      </c>
      <c r="O7" s="22">
        <v>29127174</v>
      </c>
      <c r="P7" s="22">
        <v>35197617</v>
      </c>
      <c r="Q7" s="22">
        <v>30828520</v>
      </c>
      <c r="R7" s="22">
        <v>95153311</v>
      </c>
      <c r="S7" s="22"/>
      <c r="T7" s="22"/>
      <c r="U7" s="22"/>
      <c r="V7" s="22"/>
      <c r="W7" s="22">
        <v>280250129</v>
      </c>
      <c r="X7" s="22">
        <v>210667844</v>
      </c>
      <c r="Y7" s="22">
        <v>69582285</v>
      </c>
      <c r="Z7" s="23">
        <v>33.029381076307025</v>
      </c>
      <c r="AA7" s="20">
        <v>340633801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38750000</v>
      </c>
      <c r="G25" s="22"/>
      <c r="H25" s="22"/>
      <c r="I25" s="22"/>
      <c r="J25" s="22"/>
      <c r="K25" s="22">
        <v>8858820</v>
      </c>
      <c r="L25" s="22">
        <v>1996823</v>
      </c>
      <c r="M25" s="22">
        <v>75751</v>
      </c>
      <c r="N25" s="22">
        <v>10931394</v>
      </c>
      <c r="O25" s="22"/>
      <c r="P25" s="22">
        <v>1258992</v>
      </c>
      <c r="Q25" s="22">
        <v>3011752</v>
      </c>
      <c r="R25" s="22">
        <v>4270744</v>
      </c>
      <c r="S25" s="22"/>
      <c r="T25" s="22"/>
      <c r="U25" s="22"/>
      <c r="V25" s="22"/>
      <c r="W25" s="22">
        <v>15202138</v>
      </c>
      <c r="X25" s="22">
        <v>29062494</v>
      </c>
      <c r="Y25" s="22">
        <v>-13860356</v>
      </c>
      <c r="Z25" s="23">
        <v>-47.691557372880659</v>
      </c>
      <c r="AA25" s="20">
        <v>38750000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358799977</v>
      </c>
      <c r="D32" s="29">
        <f t="shared" ref="D32:Y32" si="0">SUM(D6:D31)</f>
        <v>0</v>
      </c>
      <c r="E32" s="30">
        <f t="shared" si="0"/>
        <v>340633801</v>
      </c>
      <c r="F32" s="31">
        <f t="shared" si="0"/>
        <v>379383801</v>
      </c>
      <c r="G32" s="31">
        <f t="shared" si="0"/>
        <v>26161911</v>
      </c>
      <c r="H32" s="31">
        <f t="shared" si="0"/>
        <v>31373916</v>
      </c>
      <c r="I32" s="31">
        <f t="shared" si="0"/>
        <v>32838174</v>
      </c>
      <c r="J32" s="31">
        <f t="shared" si="0"/>
        <v>90374001</v>
      </c>
      <c r="K32" s="31">
        <f t="shared" si="0"/>
        <v>40730541</v>
      </c>
      <c r="L32" s="31">
        <f t="shared" si="0"/>
        <v>36124833</v>
      </c>
      <c r="M32" s="31">
        <f t="shared" si="0"/>
        <v>28798837</v>
      </c>
      <c r="N32" s="31">
        <f t="shared" si="0"/>
        <v>105654211</v>
      </c>
      <c r="O32" s="31">
        <f t="shared" si="0"/>
        <v>29127174</v>
      </c>
      <c r="P32" s="31">
        <f t="shared" si="0"/>
        <v>36456609</v>
      </c>
      <c r="Q32" s="31">
        <f t="shared" si="0"/>
        <v>33840272</v>
      </c>
      <c r="R32" s="31">
        <f t="shared" si="0"/>
        <v>99424055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295452267</v>
      </c>
      <c r="X32" s="31">
        <f t="shared" si="0"/>
        <v>239730338</v>
      </c>
      <c r="Y32" s="31">
        <f t="shared" si="0"/>
        <v>55721929</v>
      </c>
      <c r="Z32" s="32">
        <f>+IF(X32&lt;&gt;0,+(Y32/X32)*100,0)</f>
        <v>23.243586717005339</v>
      </c>
      <c r="AA32" s="29">
        <f>SUM(AA6:AA31)</f>
        <v>379383801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164453889</v>
      </c>
      <c r="D34" s="20"/>
      <c r="E34" s="21">
        <v>174648133</v>
      </c>
      <c r="F34" s="22">
        <v>174648133</v>
      </c>
      <c r="G34" s="22">
        <v>15640230</v>
      </c>
      <c r="H34" s="22">
        <v>15858740</v>
      </c>
      <c r="I34" s="22">
        <v>15837819</v>
      </c>
      <c r="J34" s="22">
        <v>47336789</v>
      </c>
      <c r="K34" s="22">
        <v>15827294</v>
      </c>
      <c r="L34" s="22">
        <v>15661941</v>
      </c>
      <c r="M34" s="22">
        <v>24463455</v>
      </c>
      <c r="N34" s="22">
        <v>55952690</v>
      </c>
      <c r="O34" s="22">
        <v>17180561</v>
      </c>
      <c r="P34" s="22">
        <v>17634773</v>
      </c>
      <c r="Q34" s="22">
        <v>17438720</v>
      </c>
      <c r="R34" s="22">
        <v>52254054</v>
      </c>
      <c r="S34" s="22"/>
      <c r="T34" s="22"/>
      <c r="U34" s="22"/>
      <c r="V34" s="22"/>
      <c r="W34" s="22">
        <v>155543533</v>
      </c>
      <c r="X34" s="22">
        <v>118284024</v>
      </c>
      <c r="Y34" s="22">
        <v>37259509</v>
      </c>
      <c r="Z34" s="23">
        <v>31.500035034317058</v>
      </c>
      <c r="AA34" s="20">
        <v>174648133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127907872</v>
      </c>
      <c r="D37" s="20"/>
      <c r="E37" s="21">
        <v>42812843</v>
      </c>
      <c r="F37" s="22">
        <v>42222693</v>
      </c>
      <c r="G37" s="22"/>
      <c r="H37" s="22">
        <v>697100</v>
      </c>
      <c r="I37" s="22">
        <v>4585991</v>
      </c>
      <c r="J37" s="22">
        <v>5283091</v>
      </c>
      <c r="K37" s="22">
        <v>2171759</v>
      </c>
      <c r="L37" s="22">
        <v>1848716</v>
      </c>
      <c r="M37" s="22">
        <v>1625675</v>
      </c>
      <c r="N37" s="22">
        <v>5646150</v>
      </c>
      <c r="O37" s="22">
        <v>6299937</v>
      </c>
      <c r="P37" s="22">
        <v>7462747</v>
      </c>
      <c r="Q37" s="22">
        <v>-4029979</v>
      </c>
      <c r="R37" s="22">
        <v>9732705</v>
      </c>
      <c r="S37" s="22"/>
      <c r="T37" s="22"/>
      <c r="U37" s="22"/>
      <c r="V37" s="22"/>
      <c r="W37" s="22">
        <v>20661946</v>
      </c>
      <c r="X37" s="22">
        <v>31873627</v>
      </c>
      <c r="Y37" s="22">
        <v>-11211681</v>
      </c>
      <c r="Z37" s="23">
        <v>-35.175416340286596</v>
      </c>
      <c r="AA37" s="20">
        <v>42222693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126756742</v>
      </c>
      <c r="D39" s="20"/>
      <c r="E39" s="21">
        <v>145206363</v>
      </c>
      <c r="F39" s="22">
        <v>145206363</v>
      </c>
      <c r="G39" s="22"/>
      <c r="H39" s="22"/>
      <c r="I39" s="22">
        <v>36301598</v>
      </c>
      <c r="J39" s="22">
        <v>36301598</v>
      </c>
      <c r="K39" s="22">
        <v>12100533</v>
      </c>
      <c r="L39" s="22"/>
      <c r="M39" s="22">
        <v>24201066</v>
      </c>
      <c r="N39" s="22">
        <v>36301599</v>
      </c>
      <c r="O39" s="22"/>
      <c r="P39" s="22"/>
      <c r="Q39" s="22"/>
      <c r="R39" s="22"/>
      <c r="S39" s="22"/>
      <c r="T39" s="22"/>
      <c r="U39" s="22"/>
      <c r="V39" s="22"/>
      <c r="W39" s="22">
        <v>72603197</v>
      </c>
      <c r="X39" s="22">
        <v>113258579</v>
      </c>
      <c r="Y39" s="22">
        <v>-40655382</v>
      </c>
      <c r="Z39" s="23">
        <v>-35.896072826412556</v>
      </c>
      <c r="AA39" s="20">
        <v>145206363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68100761</v>
      </c>
      <c r="D41" s="20"/>
      <c r="E41" s="21">
        <v>77976258</v>
      </c>
      <c r="F41" s="22">
        <v>117937258</v>
      </c>
      <c r="G41" s="22">
        <v>504790</v>
      </c>
      <c r="H41" s="22">
        <v>3208918</v>
      </c>
      <c r="I41" s="22">
        <v>8624921</v>
      </c>
      <c r="J41" s="22">
        <v>12338629</v>
      </c>
      <c r="K41" s="22">
        <v>10428649</v>
      </c>
      <c r="L41" s="22">
        <v>11013639</v>
      </c>
      <c r="M41" s="22">
        <v>8255677</v>
      </c>
      <c r="N41" s="22">
        <v>29697965</v>
      </c>
      <c r="O41" s="22">
        <v>2988341</v>
      </c>
      <c r="P41" s="22">
        <v>6590814</v>
      </c>
      <c r="Q41" s="22">
        <v>6256657</v>
      </c>
      <c r="R41" s="22">
        <v>15835812</v>
      </c>
      <c r="S41" s="22"/>
      <c r="T41" s="22"/>
      <c r="U41" s="22"/>
      <c r="V41" s="22"/>
      <c r="W41" s="22">
        <v>57872406</v>
      </c>
      <c r="X41" s="22">
        <v>82305463</v>
      </c>
      <c r="Y41" s="22">
        <v>-24433057</v>
      </c>
      <c r="Z41" s="23">
        <v>-29.685826565364199</v>
      </c>
      <c r="AA41" s="20">
        <v>117937258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491674478</v>
      </c>
      <c r="D43" s="20"/>
      <c r="E43" s="21"/>
      <c r="F43" s="22"/>
      <c r="G43" s="22"/>
      <c r="H43" s="22"/>
      <c r="I43" s="22">
        <v>55983647</v>
      </c>
      <c r="J43" s="22">
        <v>55983647</v>
      </c>
      <c r="K43" s="22">
        <v>18661216</v>
      </c>
      <c r="L43" s="22">
        <v>18661216</v>
      </c>
      <c r="M43" s="22">
        <v>18661216</v>
      </c>
      <c r="N43" s="22">
        <v>55983648</v>
      </c>
      <c r="O43" s="22">
        <v>18661216</v>
      </c>
      <c r="P43" s="22"/>
      <c r="Q43" s="22">
        <v>37322431</v>
      </c>
      <c r="R43" s="22">
        <v>55983647</v>
      </c>
      <c r="S43" s="22"/>
      <c r="T43" s="22"/>
      <c r="U43" s="22"/>
      <c r="V43" s="22"/>
      <c r="W43" s="22">
        <v>167950942</v>
      </c>
      <c r="X43" s="22"/>
      <c r="Y43" s="22">
        <v>167950942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36712529</v>
      </c>
      <c r="D44" s="20"/>
      <c r="E44" s="21">
        <v>66067992</v>
      </c>
      <c r="F44" s="22">
        <v>66759935</v>
      </c>
      <c r="G44" s="22">
        <v>1474994</v>
      </c>
      <c r="H44" s="22">
        <v>3163438</v>
      </c>
      <c r="I44" s="22">
        <v>11750473</v>
      </c>
      <c r="J44" s="22">
        <v>16388905</v>
      </c>
      <c r="K44" s="22">
        <v>3866096</v>
      </c>
      <c r="L44" s="22">
        <v>6711416</v>
      </c>
      <c r="M44" s="22">
        <v>6696472</v>
      </c>
      <c r="N44" s="22">
        <v>17273984</v>
      </c>
      <c r="O44" s="22">
        <v>7774562</v>
      </c>
      <c r="P44" s="22">
        <v>10845174</v>
      </c>
      <c r="Q44" s="22">
        <v>6746117</v>
      </c>
      <c r="R44" s="22">
        <v>25365853</v>
      </c>
      <c r="S44" s="22"/>
      <c r="T44" s="22"/>
      <c r="U44" s="22"/>
      <c r="V44" s="22"/>
      <c r="W44" s="22">
        <v>59028742</v>
      </c>
      <c r="X44" s="22">
        <v>50226208</v>
      </c>
      <c r="Y44" s="22">
        <v>8802534</v>
      </c>
      <c r="Z44" s="23">
        <v>17.525778573608424</v>
      </c>
      <c r="AA44" s="20">
        <v>66759935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303778</v>
      </c>
      <c r="G46" s="22"/>
      <c r="H46" s="22"/>
      <c r="I46" s="22"/>
      <c r="J46" s="22"/>
      <c r="K46" s="22"/>
      <c r="L46" s="22"/>
      <c r="M46" s="22">
        <v>2938723</v>
      </c>
      <c r="N46" s="22">
        <v>2938723</v>
      </c>
      <c r="O46" s="22"/>
      <c r="P46" s="22"/>
      <c r="Q46" s="22">
        <v>-2555411</v>
      </c>
      <c r="R46" s="22">
        <v>-2555411</v>
      </c>
      <c r="S46" s="22"/>
      <c r="T46" s="22"/>
      <c r="U46" s="22"/>
      <c r="V46" s="22"/>
      <c r="W46" s="22">
        <v>383312</v>
      </c>
      <c r="X46" s="22">
        <v>227826</v>
      </c>
      <c r="Y46" s="22">
        <v>155486</v>
      </c>
      <c r="Z46" s="23">
        <v>68.247697804464806</v>
      </c>
      <c r="AA46" s="20">
        <v>303778</v>
      </c>
    </row>
    <row r="47" spans="1:27" x14ac:dyDescent="0.25">
      <c r="A47" s="37" t="s">
        <v>72</v>
      </c>
      <c r="B47" s="28" t="s">
        <v>32</v>
      </c>
      <c r="C47" s="29">
        <f>SUM(C34:C46)</f>
        <v>1015606271</v>
      </c>
      <c r="D47" s="29">
        <f t="shared" ref="D47:Y47" si="1">SUM(D34:D46)</f>
        <v>0</v>
      </c>
      <c r="E47" s="30">
        <f t="shared" si="1"/>
        <v>506711589</v>
      </c>
      <c r="F47" s="31">
        <f t="shared" si="1"/>
        <v>547078160</v>
      </c>
      <c r="G47" s="31">
        <f t="shared" si="1"/>
        <v>17620014</v>
      </c>
      <c r="H47" s="31">
        <f t="shared" si="1"/>
        <v>22928196</v>
      </c>
      <c r="I47" s="31">
        <f t="shared" si="1"/>
        <v>133084449</v>
      </c>
      <c r="J47" s="31">
        <f t="shared" si="1"/>
        <v>173632659</v>
      </c>
      <c r="K47" s="31">
        <f t="shared" si="1"/>
        <v>63055547</v>
      </c>
      <c r="L47" s="31">
        <f t="shared" si="1"/>
        <v>53896928</v>
      </c>
      <c r="M47" s="31">
        <f t="shared" si="1"/>
        <v>86842284</v>
      </c>
      <c r="N47" s="31">
        <f t="shared" si="1"/>
        <v>203794759</v>
      </c>
      <c r="O47" s="31">
        <f t="shared" si="1"/>
        <v>52904617</v>
      </c>
      <c r="P47" s="31">
        <f t="shared" si="1"/>
        <v>42533508</v>
      </c>
      <c r="Q47" s="31">
        <f t="shared" si="1"/>
        <v>61178535</v>
      </c>
      <c r="R47" s="31">
        <f t="shared" si="1"/>
        <v>156616660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534044078</v>
      </c>
      <c r="X47" s="31">
        <f t="shared" si="1"/>
        <v>396175727</v>
      </c>
      <c r="Y47" s="31">
        <f t="shared" si="1"/>
        <v>137868351</v>
      </c>
      <c r="Z47" s="32">
        <f>+IF(X47&lt;&gt;0,+(Y47/X47)*100,0)</f>
        <v>34.799797565588868</v>
      </c>
      <c r="AA47" s="29">
        <f>SUM(AA34:AA46)</f>
        <v>547078160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-656806294</v>
      </c>
      <c r="D48" s="39">
        <f t="shared" si="2"/>
        <v>0</v>
      </c>
      <c r="E48" s="40">
        <f t="shared" si="2"/>
        <v>-166077788</v>
      </c>
      <c r="F48" s="41">
        <f t="shared" si="2"/>
        <v>-167694359</v>
      </c>
      <c r="G48" s="41">
        <f t="shared" si="2"/>
        <v>8541897</v>
      </c>
      <c r="H48" s="41">
        <f t="shared" si="2"/>
        <v>8445720</v>
      </c>
      <c r="I48" s="41">
        <f t="shared" si="2"/>
        <v>-100246275</v>
      </c>
      <c r="J48" s="41">
        <f t="shared" si="2"/>
        <v>-83258658</v>
      </c>
      <c r="K48" s="41">
        <f t="shared" si="2"/>
        <v>-22325006</v>
      </c>
      <c r="L48" s="41">
        <f t="shared" si="2"/>
        <v>-17772095</v>
      </c>
      <c r="M48" s="41">
        <f t="shared" si="2"/>
        <v>-58043447</v>
      </c>
      <c r="N48" s="41">
        <f t="shared" si="2"/>
        <v>-98140548</v>
      </c>
      <c r="O48" s="41">
        <f t="shared" si="2"/>
        <v>-23777443</v>
      </c>
      <c r="P48" s="41">
        <f t="shared" si="2"/>
        <v>-6076899</v>
      </c>
      <c r="Q48" s="41">
        <f t="shared" si="2"/>
        <v>-27338263</v>
      </c>
      <c r="R48" s="41">
        <f t="shared" si="2"/>
        <v>-57192605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-238591811</v>
      </c>
      <c r="X48" s="41">
        <f t="shared" si="2"/>
        <v>-156445389</v>
      </c>
      <c r="Y48" s="41">
        <f t="shared" si="2"/>
        <v>-82146422</v>
      </c>
      <c r="Z48" s="42">
        <f>+IF(X48&lt;&gt;0,+(Y48/X48)*100,0)</f>
        <v>52.508049310421036</v>
      </c>
      <c r="AA48" s="39">
        <f>+AA32-AA47</f>
        <v>-167694359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-656806294</v>
      </c>
      <c r="D51" s="48">
        <f t="shared" si="3"/>
        <v>0</v>
      </c>
      <c r="E51" s="49">
        <f t="shared" si="3"/>
        <v>-166077788</v>
      </c>
      <c r="F51" s="50">
        <f t="shared" si="3"/>
        <v>-167694359</v>
      </c>
      <c r="G51" s="50">
        <f t="shared" si="3"/>
        <v>8541897</v>
      </c>
      <c r="H51" s="50">
        <f t="shared" si="3"/>
        <v>8445720</v>
      </c>
      <c r="I51" s="50">
        <f t="shared" si="3"/>
        <v>-100246275</v>
      </c>
      <c r="J51" s="50">
        <f t="shared" si="3"/>
        <v>-83258658</v>
      </c>
      <c r="K51" s="50">
        <f t="shared" si="3"/>
        <v>-22325006</v>
      </c>
      <c r="L51" s="50">
        <f t="shared" si="3"/>
        <v>-17772095</v>
      </c>
      <c r="M51" s="50">
        <f t="shared" si="3"/>
        <v>-58043447</v>
      </c>
      <c r="N51" s="50">
        <f t="shared" si="3"/>
        <v>-98140548</v>
      </c>
      <c r="O51" s="50">
        <f t="shared" si="3"/>
        <v>-23777443</v>
      </c>
      <c r="P51" s="50">
        <f t="shared" si="3"/>
        <v>-6076899</v>
      </c>
      <c r="Q51" s="50">
        <f t="shared" si="3"/>
        <v>-27338263</v>
      </c>
      <c r="R51" s="50">
        <f t="shared" si="3"/>
        <v>-57192605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-238591811</v>
      </c>
      <c r="X51" s="50">
        <f t="shared" si="3"/>
        <v>-156445389</v>
      </c>
      <c r="Y51" s="50">
        <f t="shared" si="3"/>
        <v>-82146422</v>
      </c>
      <c r="Z51" s="51">
        <f>+IF(X51&lt;&gt;0,+(Y51/X51)*100,0)</f>
        <v>52.508049310421036</v>
      </c>
      <c r="AA51" s="48">
        <f>SUM(AA48:AA50)</f>
        <v>-167694359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-656806294</v>
      </c>
      <c r="D53" s="54">
        <f>+D51-D52</f>
        <v>0</v>
      </c>
      <c r="E53" s="55">
        <f t="shared" si="4"/>
        <v>-166077788</v>
      </c>
      <c r="F53" s="56">
        <f t="shared" si="4"/>
        <v>-167694359</v>
      </c>
      <c r="G53" s="56">
        <f t="shared" si="4"/>
        <v>8541897</v>
      </c>
      <c r="H53" s="56">
        <f t="shared" si="4"/>
        <v>8445720</v>
      </c>
      <c r="I53" s="56">
        <f t="shared" si="4"/>
        <v>-100246275</v>
      </c>
      <c r="J53" s="56">
        <f t="shared" si="4"/>
        <v>-83258658</v>
      </c>
      <c r="K53" s="56">
        <f t="shared" si="4"/>
        <v>-22325006</v>
      </c>
      <c r="L53" s="56">
        <f t="shared" si="4"/>
        <v>-17772095</v>
      </c>
      <c r="M53" s="56">
        <f t="shared" si="4"/>
        <v>-58043447</v>
      </c>
      <c r="N53" s="56">
        <f t="shared" si="4"/>
        <v>-98140548</v>
      </c>
      <c r="O53" s="56">
        <f t="shared" si="4"/>
        <v>-23777443</v>
      </c>
      <c r="P53" s="56">
        <f t="shared" si="4"/>
        <v>-6076899</v>
      </c>
      <c r="Q53" s="56">
        <f t="shared" si="4"/>
        <v>-27338263</v>
      </c>
      <c r="R53" s="56">
        <f t="shared" si="4"/>
        <v>-57192605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-238591811</v>
      </c>
      <c r="X53" s="56">
        <f t="shared" si="4"/>
        <v>-156445389</v>
      </c>
      <c r="Y53" s="56">
        <f t="shared" si="4"/>
        <v>-82146422</v>
      </c>
      <c r="Z53" s="57">
        <f>+IF(X53&lt;&gt;0,+(Y53/X53)*100,0)</f>
        <v>52.508049310421036</v>
      </c>
      <c r="AA53" s="54">
        <f>+AA51-AA52</f>
        <v>-167694359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-656806294</v>
      </c>
      <c r="D56" s="48">
        <f>SUM(D53:D55)</f>
        <v>0</v>
      </c>
      <c r="E56" s="49">
        <f t="shared" si="5"/>
        <v>-166077788</v>
      </c>
      <c r="F56" s="50">
        <f t="shared" si="5"/>
        <v>-167694359</v>
      </c>
      <c r="G56" s="50">
        <f t="shared" si="5"/>
        <v>8541897</v>
      </c>
      <c r="H56" s="50">
        <f t="shared" si="5"/>
        <v>8445720</v>
      </c>
      <c r="I56" s="50">
        <f t="shared" si="5"/>
        <v>-100246275</v>
      </c>
      <c r="J56" s="50">
        <f t="shared" si="5"/>
        <v>-83258658</v>
      </c>
      <c r="K56" s="50">
        <f t="shared" si="5"/>
        <v>-22325006</v>
      </c>
      <c r="L56" s="50">
        <f t="shared" si="5"/>
        <v>-17772095</v>
      </c>
      <c r="M56" s="50">
        <f t="shared" si="5"/>
        <v>-58043447</v>
      </c>
      <c r="N56" s="50">
        <f t="shared" si="5"/>
        <v>-98140548</v>
      </c>
      <c r="O56" s="50">
        <f t="shared" si="5"/>
        <v>-23777443</v>
      </c>
      <c r="P56" s="50">
        <f t="shared" si="5"/>
        <v>-6076899</v>
      </c>
      <c r="Q56" s="50">
        <f t="shared" si="5"/>
        <v>-27338263</v>
      </c>
      <c r="R56" s="50">
        <f t="shared" si="5"/>
        <v>-57192605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-238591811</v>
      </c>
      <c r="X56" s="50">
        <f t="shared" si="5"/>
        <v>-156445389</v>
      </c>
      <c r="Y56" s="50">
        <f t="shared" si="5"/>
        <v>-82146422</v>
      </c>
      <c r="Z56" s="51">
        <f>+IF(X56&lt;&gt;0,+(Y56/X56)*100,0)</f>
        <v>52.508049310421036</v>
      </c>
      <c r="AA56" s="48">
        <f>SUM(AA53:AA55)</f>
        <v>-167694359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-656806294</v>
      </c>
      <c r="D59" s="65">
        <f>SUM(D56:D58)</f>
        <v>0</v>
      </c>
      <c r="E59" s="66">
        <f t="shared" si="6"/>
        <v>-166077788</v>
      </c>
      <c r="F59" s="67">
        <f t="shared" si="6"/>
        <v>-167694359</v>
      </c>
      <c r="G59" s="67">
        <f t="shared" si="6"/>
        <v>8541897</v>
      </c>
      <c r="H59" s="67">
        <f t="shared" si="6"/>
        <v>8445720</v>
      </c>
      <c r="I59" s="67">
        <f t="shared" si="6"/>
        <v>-100246275</v>
      </c>
      <c r="J59" s="67">
        <f t="shared" si="6"/>
        <v>-83258658</v>
      </c>
      <c r="K59" s="67">
        <f t="shared" si="6"/>
        <v>-22325006</v>
      </c>
      <c r="L59" s="67">
        <f t="shared" si="6"/>
        <v>-17772095</v>
      </c>
      <c r="M59" s="67">
        <f t="shared" si="6"/>
        <v>-58043447</v>
      </c>
      <c r="N59" s="67">
        <f t="shared" si="6"/>
        <v>-98140548</v>
      </c>
      <c r="O59" s="67">
        <f t="shared" si="6"/>
        <v>-23777443</v>
      </c>
      <c r="P59" s="67">
        <f t="shared" si="6"/>
        <v>-6076899</v>
      </c>
      <c r="Q59" s="67">
        <f t="shared" si="6"/>
        <v>-27338263</v>
      </c>
      <c r="R59" s="67">
        <f t="shared" si="6"/>
        <v>-57192605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-238591811</v>
      </c>
      <c r="X59" s="67">
        <f t="shared" si="6"/>
        <v>-156445389</v>
      </c>
      <c r="Y59" s="67">
        <f t="shared" si="6"/>
        <v>-82146422</v>
      </c>
      <c r="Z59" s="68">
        <f>+IF(X59&lt;&gt;0,+(Y59/X59)*100,0)</f>
        <v>52.508049310421036</v>
      </c>
      <c r="AA59" s="65">
        <f>SUM(AA56:AA58)</f>
        <v>-167694359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168555560</v>
      </c>
      <c r="D7" s="20"/>
      <c r="E7" s="21">
        <v>198307363</v>
      </c>
      <c r="F7" s="22">
        <v>192038159</v>
      </c>
      <c r="G7" s="22">
        <v>496795</v>
      </c>
      <c r="H7" s="22">
        <v>20738513</v>
      </c>
      <c r="I7" s="22">
        <v>383618</v>
      </c>
      <c r="J7" s="22">
        <v>21618926</v>
      </c>
      <c r="K7" s="22">
        <v>575018</v>
      </c>
      <c r="L7" s="22">
        <v>14837381</v>
      </c>
      <c r="M7" s="22">
        <v>28224063</v>
      </c>
      <c r="N7" s="22">
        <v>43636462</v>
      </c>
      <c r="O7" s="22">
        <v>15475932</v>
      </c>
      <c r="P7" s="22">
        <v>12462166</v>
      </c>
      <c r="Q7" s="22">
        <v>15652843</v>
      </c>
      <c r="R7" s="22">
        <v>43590941</v>
      </c>
      <c r="S7" s="22"/>
      <c r="T7" s="22"/>
      <c r="U7" s="22"/>
      <c r="V7" s="22"/>
      <c r="W7" s="22">
        <v>108846329</v>
      </c>
      <c r="X7" s="22">
        <v>144028647</v>
      </c>
      <c r="Y7" s="22">
        <v>-35182318</v>
      </c>
      <c r="Z7" s="23">
        <v>-24.427305770636032</v>
      </c>
      <c r="AA7" s="20">
        <v>192038159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64959935</v>
      </c>
      <c r="D13" s="20"/>
      <c r="E13" s="21">
        <v>36701308</v>
      </c>
      <c r="F13" s="22">
        <v>77928372</v>
      </c>
      <c r="G13" s="22">
        <v>-4225</v>
      </c>
      <c r="H13" s="22">
        <v>12885140</v>
      </c>
      <c r="I13" s="22"/>
      <c r="J13" s="22">
        <v>12880915</v>
      </c>
      <c r="K13" s="22"/>
      <c r="L13" s="22">
        <v>6691561</v>
      </c>
      <c r="M13" s="22">
        <v>10970456</v>
      </c>
      <c r="N13" s="22">
        <v>17662017</v>
      </c>
      <c r="O13" s="22">
        <v>8316042</v>
      </c>
      <c r="P13" s="22">
        <v>8468038</v>
      </c>
      <c r="Q13" s="22">
        <v>8600629</v>
      </c>
      <c r="R13" s="22">
        <v>25384709</v>
      </c>
      <c r="S13" s="22"/>
      <c r="T13" s="22"/>
      <c r="U13" s="22"/>
      <c r="V13" s="22"/>
      <c r="W13" s="22">
        <v>55927641</v>
      </c>
      <c r="X13" s="22">
        <v>58446279</v>
      </c>
      <c r="Y13" s="22">
        <v>-2518638</v>
      </c>
      <c r="Z13" s="23">
        <v>-4.3093213855410717</v>
      </c>
      <c r="AA13" s="20">
        <v>77928372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23281762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256797257</v>
      </c>
      <c r="D32" s="29">
        <f t="shared" ref="D32:Y32" si="0">SUM(D6:D31)</f>
        <v>0</v>
      </c>
      <c r="E32" s="30">
        <f t="shared" si="0"/>
        <v>235008671</v>
      </c>
      <c r="F32" s="31">
        <f t="shared" si="0"/>
        <v>269966531</v>
      </c>
      <c r="G32" s="31">
        <f t="shared" si="0"/>
        <v>492570</v>
      </c>
      <c r="H32" s="31">
        <f t="shared" si="0"/>
        <v>33623653</v>
      </c>
      <c r="I32" s="31">
        <f t="shared" si="0"/>
        <v>383618</v>
      </c>
      <c r="J32" s="31">
        <f t="shared" si="0"/>
        <v>34499841</v>
      </c>
      <c r="K32" s="31">
        <f t="shared" si="0"/>
        <v>575018</v>
      </c>
      <c r="L32" s="31">
        <f t="shared" si="0"/>
        <v>21528942</v>
      </c>
      <c r="M32" s="31">
        <f t="shared" si="0"/>
        <v>39194519</v>
      </c>
      <c r="N32" s="31">
        <f t="shared" si="0"/>
        <v>61298479</v>
      </c>
      <c r="O32" s="31">
        <f t="shared" si="0"/>
        <v>23791974</v>
      </c>
      <c r="P32" s="31">
        <f t="shared" si="0"/>
        <v>20930204</v>
      </c>
      <c r="Q32" s="31">
        <f t="shared" si="0"/>
        <v>24253472</v>
      </c>
      <c r="R32" s="31">
        <f t="shared" si="0"/>
        <v>68975650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164773970</v>
      </c>
      <c r="X32" s="31">
        <f t="shared" si="0"/>
        <v>202474926</v>
      </c>
      <c r="Y32" s="31">
        <f t="shared" si="0"/>
        <v>-37700956</v>
      </c>
      <c r="Z32" s="32">
        <f>+IF(X32&lt;&gt;0,+(Y32/X32)*100,0)</f>
        <v>-18.620061626791259</v>
      </c>
      <c r="AA32" s="29">
        <f>SUM(AA6:AA31)</f>
        <v>269966531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107545333</v>
      </c>
      <c r="D34" s="20"/>
      <c r="E34" s="21">
        <v>74082507</v>
      </c>
      <c r="F34" s="22">
        <v>79082507</v>
      </c>
      <c r="G34" s="22">
        <v>8330216</v>
      </c>
      <c r="H34" s="22">
        <v>8392205</v>
      </c>
      <c r="I34" s="22">
        <v>8392205</v>
      </c>
      <c r="J34" s="22">
        <v>25114626</v>
      </c>
      <c r="K34" s="22">
        <v>8529677</v>
      </c>
      <c r="L34" s="22">
        <v>11728262</v>
      </c>
      <c r="M34" s="22">
        <v>9655786</v>
      </c>
      <c r="N34" s="22">
        <v>29913725</v>
      </c>
      <c r="O34" s="22">
        <v>10813353</v>
      </c>
      <c r="P34" s="22">
        <v>8889081</v>
      </c>
      <c r="Q34" s="22">
        <v>8606425</v>
      </c>
      <c r="R34" s="22">
        <v>28308859</v>
      </c>
      <c r="S34" s="22"/>
      <c r="T34" s="22"/>
      <c r="U34" s="22"/>
      <c r="V34" s="22"/>
      <c r="W34" s="22">
        <v>83337210</v>
      </c>
      <c r="X34" s="22">
        <v>59311872</v>
      </c>
      <c r="Y34" s="22">
        <v>24025338</v>
      </c>
      <c r="Z34" s="23">
        <v>40.50679432272851</v>
      </c>
      <c r="AA34" s="20">
        <v>79082507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18002444</v>
      </c>
      <c r="D37" s="20"/>
      <c r="E37" s="21">
        <v>23551721</v>
      </c>
      <c r="F37" s="22">
        <v>27281091</v>
      </c>
      <c r="G37" s="22">
        <v>3192</v>
      </c>
      <c r="H37" s="22">
        <v>172391</v>
      </c>
      <c r="I37" s="22">
        <v>3892136</v>
      </c>
      <c r="J37" s="22">
        <v>4067719</v>
      </c>
      <c r="K37" s="22">
        <v>2941543</v>
      </c>
      <c r="L37" s="22">
        <v>2065934</v>
      </c>
      <c r="M37" s="22">
        <v>1785098</v>
      </c>
      <c r="N37" s="22">
        <v>6792575</v>
      </c>
      <c r="O37" s="22">
        <v>2322446</v>
      </c>
      <c r="P37" s="22">
        <v>775043</v>
      </c>
      <c r="Q37" s="22">
        <v>3118257</v>
      </c>
      <c r="R37" s="22">
        <v>6215746</v>
      </c>
      <c r="S37" s="22"/>
      <c r="T37" s="22"/>
      <c r="U37" s="22"/>
      <c r="V37" s="22"/>
      <c r="W37" s="22">
        <v>17076040</v>
      </c>
      <c r="X37" s="22">
        <v>20460780</v>
      </c>
      <c r="Y37" s="22">
        <v>-3384740</v>
      </c>
      <c r="Z37" s="23">
        <v>-16.542575600734676</v>
      </c>
      <c r="AA37" s="20">
        <v>27281091</v>
      </c>
    </row>
    <row r="38" spans="1:27" x14ac:dyDescent="0.25">
      <c r="A38" s="19" t="s">
        <v>64</v>
      </c>
      <c r="B38" s="15" t="s">
        <v>32</v>
      </c>
      <c r="C38" s="20">
        <v>77611335</v>
      </c>
      <c r="D38" s="20"/>
      <c r="E38" s="21">
        <v>75979665</v>
      </c>
      <c r="F38" s="22">
        <v>75979665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56984751</v>
      </c>
      <c r="Y38" s="22">
        <v>-56984751</v>
      </c>
      <c r="Z38" s="23">
        <v>-100</v>
      </c>
      <c r="AA38" s="20">
        <v>75979665</v>
      </c>
    </row>
    <row r="39" spans="1:27" x14ac:dyDescent="0.25">
      <c r="A39" s="19" t="s">
        <v>65</v>
      </c>
      <c r="B39" s="15" t="s">
        <v>32</v>
      </c>
      <c r="C39" s="20">
        <v>57765306</v>
      </c>
      <c r="D39" s="20"/>
      <c r="E39" s="21">
        <v>55123001</v>
      </c>
      <c r="F39" s="22">
        <v>63000000</v>
      </c>
      <c r="G39" s="22"/>
      <c r="H39" s="22"/>
      <c r="I39" s="22">
        <v>14342931</v>
      </c>
      <c r="J39" s="22">
        <v>14342931</v>
      </c>
      <c r="K39" s="22">
        <v>4780977</v>
      </c>
      <c r="L39" s="22">
        <v>4780977</v>
      </c>
      <c r="M39" s="22">
        <v>4780977</v>
      </c>
      <c r="N39" s="22">
        <v>14342931</v>
      </c>
      <c r="O39" s="22"/>
      <c r="P39" s="22"/>
      <c r="Q39" s="22"/>
      <c r="R39" s="22"/>
      <c r="S39" s="22"/>
      <c r="T39" s="22"/>
      <c r="U39" s="22"/>
      <c r="V39" s="22"/>
      <c r="W39" s="22">
        <v>28685862</v>
      </c>
      <c r="X39" s="22">
        <v>47250000</v>
      </c>
      <c r="Y39" s="22">
        <v>-18564138</v>
      </c>
      <c r="Z39" s="23">
        <v>-39.289180952380953</v>
      </c>
      <c r="AA39" s="20">
        <v>63000000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29280063</v>
      </c>
      <c r="D41" s="20"/>
      <c r="E41" s="21">
        <v>8098409</v>
      </c>
      <c r="F41" s="22">
        <v>3830000</v>
      </c>
      <c r="G41" s="22"/>
      <c r="H41" s="22">
        <v>136181</v>
      </c>
      <c r="I41" s="22">
        <v>113308</v>
      </c>
      <c r="J41" s="22">
        <v>249489</v>
      </c>
      <c r="K41" s="22">
        <v>600123</v>
      </c>
      <c r="L41" s="22">
        <v>22006</v>
      </c>
      <c r="M41" s="22">
        <v>242915</v>
      </c>
      <c r="N41" s="22">
        <v>865044</v>
      </c>
      <c r="O41" s="22">
        <v>209816</v>
      </c>
      <c r="P41" s="22">
        <v>27391</v>
      </c>
      <c r="Q41" s="22">
        <v>278776</v>
      </c>
      <c r="R41" s="22">
        <v>515983</v>
      </c>
      <c r="S41" s="22"/>
      <c r="T41" s="22"/>
      <c r="U41" s="22"/>
      <c r="V41" s="22"/>
      <c r="W41" s="22">
        <v>1630516</v>
      </c>
      <c r="X41" s="22">
        <v>2872494</v>
      </c>
      <c r="Y41" s="22">
        <v>-1241978</v>
      </c>
      <c r="Z41" s="23">
        <v>-43.236922339959634</v>
      </c>
      <c r="AA41" s="20">
        <v>3830000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613887</v>
      </c>
      <c r="F43" s="22">
        <v>3633947</v>
      </c>
      <c r="G43" s="22">
        <v>61793</v>
      </c>
      <c r="H43" s="22">
        <v>262186</v>
      </c>
      <c r="I43" s="22">
        <v>34667</v>
      </c>
      <c r="J43" s="22">
        <v>358646</v>
      </c>
      <c r="K43" s="22">
        <v>60607</v>
      </c>
      <c r="L43" s="22">
        <v>371608</v>
      </c>
      <c r="M43" s="22">
        <v>693560</v>
      </c>
      <c r="N43" s="22">
        <v>1125775</v>
      </c>
      <c r="O43" s="22">
        <v>214644</v>
      </c>
      <c r="P43" s="22">
        <v>182446</v>
      </c>
      <c r="Q43" s="22">
        <v>96788</v>
      </c>
      <c r="R43" s="22">
        <v>493878</v>
      </c>
      <c r="S43" s="22"/>
      <c r="T43" s="22"/>
      <c r="U43" s="22"/>
      <c r="V43" s="22"/>
      <c r="W43" s="22">
        <v>1978299</v>
      </c>
      <c r="X43" s="22">
        <v>2725452</v>
      </c>
      <c r="Y43" s="22">
        <v>-747153</v>
      </c>
      <c r="Z43" s="23">
        <v>-27.41391152733565</v>
      </c>
      <c r="AA43" s="20">
        <v>3633947</v>
      </c>
    </row>
    <row r="44" spans="1:27" x14ac:dyDescent="0.25">
      <c r="A44" s="19" t="s">
        <v>69</v>
      </c>
      <c r="B44" s="15" t="s">
        <v>32</v>
      </c>
      <c r="C44" s="20">
        <v>25267823</v>
      </c>
      <c r="D44" s="20"/>
      <c r="E44" s="21">
        <v>15620000</v>
      </c>
      <c r="F44" s="22">
        <v>8038793</v>
      </c>
      <c r="G44" s="22">
        <v>515603</v>
      </c>
      <c r="H44" s="22">
        <v>1147679</v>
      </c>
      <c r="I44" s="22">
        <v>910830</v>
      </c>
      <c r="J44" s="22">
        <v>2574112</v>
      </c>
      <c r="K44" s="22">
        <v>681643</v>
      </c>
      <c r="L44" s="22">
        <v>583076</v>
      </c>
      <c r="M44" s="22">
        <v>602126</v>
      </c>
      <c r="N44" s="22">
        <v>1866845</v>
      </c>
      <c r="O44" s="22">
        <v>480779</v>
      </c>
      <c r="P44" s="22">
        <v>628680</v>
      </c>
      <c r="Q44" s="22">
        <v>586550</v>
      </c>
      <c r="R44" s="22">
        <v>1696009</v>
      </c>
      <c r="S44" s="22"/>
      <c r="T44" s="22"/>
      <c r="U44" s="22"/>
      <c r="V44" s="22"/>
      <c r="W44" s="22">
        <v>6136966</v>
      </c>
      <c r="X44" s="22">
        <v>6029091</v>
      </c>
      <c r="Y44" s="22">
        <v>107875</v>
      </c>
      <c r="Z44" s="23">
        <v>1.7892415291127635</v>
      </c>
      <c r="AA44" s="20">
        <v>8038793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315472304</v>
      </c>
      <c r="D47" s="29">
        <f t="shared" ref="D47:Y47" si="1">SUM(D34:D46)</f>
        <v>0</v>
      </c>
      <c r="E47" s="30">
        <f t="shared" si="1"/>
        <v>253069190</v>
      </c>
      <c r="F47" s="31">
        <f t="shared" si="1"/>
        <v>260846003</v>
      </c>
      <c r="G47" s="31">
        <f t="shared" si="1"/>
        <v>8910804</v>
      </c>
      <c r="H47" s="31">
        <f t="shared" si="1"/>
        <v>10110642</v>
      </c>
      <c r="I47" s="31">
        <f t="shared" si="1"/>
        <v>27686077</v>
      </c>
      <c r="J47" s="31">
        <f t="shared" si="1"/>
        <v>46707523</v>
      </c>
      <c r="K47" s="31">
        <f t="shared" si="1"/>
        <v>17594570</v>
      </c>
      <c r="L47" s="31">
        <f t="shared" si="1"/>
        <v>19551863</v>
      </c>
      <c r="M47" s="31">
        <f t="shared" si="1"/>
        <v>17760462</v>
      </c>
      <c r="N47" s="31">
        <f t="shared" si="1"/>
        <v>54906895</v>
      </c>
      <c r="O47" s="31">
        <f t="shared" si="1"/>
        <v>14041038</v>
      </c>
      <c r="P47" s="31">
        <f t="shared" si="1"/>
        <v>10502641</v>
      </c>
      <c r="Q47" s="31">
        <f t="shared" si="1"/>
        <v>12686796</v>
      </c>
      <c r="R47" s="31">
        <f t="shared" si="1"/>
        <v>37230475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138844893</v>
      </c>
      <c r="X47" s="31">
        <f t="shared" si="1"/>
        <v>195634440</v>
      </c>
      <c r="Y47" s="31">
        <f t="shared" si="1"/>
        <v>-56789547</v>
      </c>
      <c r="Z47" s="32">
        <f>+IF(X47&lt;&gt;0,+(Y47/X47)*100,0)</f>
        <v>-29.02839960080648</v>
      </c>
      <c r="AA47" s="29">
        <f>SUM(AA34:AA46)</f>
        <v>260846003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-58675047</v>
      </c>
      <c r="D48" s="39">
        <f t="shared" si="2"/>
        <v>0</v>
      </c>
      <c r="E48" s="40">
        <f t="shared" si="2"/>
        <v>-18060519</v>
      </c>
      <c r="F48" s="41">
        <f t="shared" si="2"/>
        <v>9120528</v>
      </c>
      <c r="G48" s="41">
        <f t="shared" si="2"/>
        <v>-8418234</v>
      </c>
      <c r="H48" s="41">
        <f t="shared" si="2"/>
        <v>23513011</v>
      </c>
      <c r="I48" s="41">
        <f t="shared" si="2"/>
        <v>-27302459</v>
      </c>
      <c r="J48" s="41">
        <f t="shared" si="2"/>
        <v>-12207682</v>
      </c>
      <c r="K48" s="41">
        <f t="shared" si="2"/>
        <v>-17019552</v>
      </c>
      <c r="L48" s="41">
        <f t="shared" si="2"/>
        <v>1977079</v>
      </c>
      <c r="M48" s="41">
        <f t="shared" si="2"/>
        <v>21434057</v>
      </c>
      <c r="N48" s="41">
        <f t="shared" si="2"/>
        <v>6391584</v>
      </c>
      <c r="O48" s="41">
        <f t="shared" si="2"/>
        <v>9750936</v>
      </c>
      <c r="P48" s="41">
        <f t="shared" si="2"/>
        <v>10427563</v>
      </c>
      <c r="Q48" s="41">
        <f t="shared" si="2"/>
        <v>11566676</v>
      </c>
      <c r="R48" s="41">
        <f t="shared" si="2"/>
        <v>31745175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25929077</v>
      </c>
      <c r="X48" s="41">
        <f t="shared" si="2"/>
        <v>6840486</v>
      </c>
      <c r="Y48" s="41">
        <f t="shared" si="2"/>
        <v>19088591</v>
      </c>
      <c r="Z48" s="42">
        <f>+IF(X48&lt;&gt;0,+(Y48/X48)*100,0)</f>
        <v>279.05314037628324</v>
      </c>
      <c r="AA48" s="39">
        <f>+AA32-AA47</f>
        <v>9120528</v>
      </c>
    </row>
    <row r="49" spans="1:27" x14ac:dyDescent="0.25">
      <c r="A49" s="43" t="s">
        <v>74</v>
      </c>
      <c r="B49" s="15" t="s">
        <v>32</v>
      </c>
      <c r="C49" s="20">
        <v>23727014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-34948033</v>
      </c>
      <c r="D51" s="48">
        <f t="shared" si="3"/>
        <v>0</v>
      </c>
      <c r="E51" s="49">
        <f t="shared" si="3"/>
        <v>-18060519</v>
      </c>
      <c r="F51" s="50">
        <f t="shared" si="3"/>
        <v>9120528</v>
      </c>
      <c r="G51" s="50">
        <f t="shared" si="3"/>
        <v>-8418234</v>
      </c>
      <c r="H51" s="50">
        <f t="shared" si="3"/>
        <v>23513011</v>
      </c>
      <c r="I51" s="50">
        <f t="shared" si="3"/>
        <v>-27302459</v>
      </c>
      <c r="J51" s="50">
        <f t="shared" si="3"/>
        <v>-12207682</v>
      </c>
      <c r="K51" s="50">
        <f t="shared" si="3"/>
        <v>-17019552</v>
      </c>
      <c r="L51" s="50">
        <f t="shared" si="3"/>
        <v>1977079</v>
      </c>
      <c r="M51" s="50">
        <f t="shared" si="3"/>
        <v>21434057</v>
      </c>
      <c r="N51" s="50">
        <f t="shared" si="3"/>
        <v>6391584</v>
      </c>
      <c r="O51" s="50">
        <f t="shared" si="3"/>
        <v>9750936</v>
      </c>
      <c r="P51" s="50">
        <f t="shared" si="3"/>
        <v>10427563</v>
      </c>
      <c r="Q51" s="50">
        <f t="shared" si="3"/>
        <v>11566676</v>
      </c>
      <c r="R51" s="50">
        <f t="shared" si="3"/>
        <v>31745175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25929077</v>
      </c>
      <c r="X51" s="50">
        <f t="shared" si="3"/>
        <v>6840486</v>
      </c>
      <c r="Y51" s="50">
        <f t="shared" si="3"/>
        <v>19088591</v>
      </c>
      <c r="Z51" s="51">
        <f>+IF(X51&lt;&gt;0,+(Y51/X51)*100,0)</f>
        <v>279.05314037628324</v>
      </c>
      <c r="AA51" s="48">
        <f>SUM(AA48:AA50)</f>
        <v>9120528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-34948033</v>
      </c>
      <c r="D53" s="54">
        <f>+D51-D52</f>
        <v>0</v>
      </c>
      <c r="E53" s="55">
        <f t="shared" si="4"/>
        <v>-18060519</v>
      </c>
      <c r="F53" s="56">
        <f t="shared" si="4"/>
        <v>9120528</v>
      </c>
      <c r="G53" s="56">
        <f t="shared" si="4"/>
        <v>-8418234</v>
      </c>
      <c r="H53" s="56">
        <f t="shared" si="4"/>
        <v>23513011</v>
      </c>
      <c r="I53" s="56">
        <f t="shared" si="4"/>
        <v>-27302459</v>
      </c>
      <c r="J53" s="56">
        <f t="shared" si="4"/>
        <v>-12207682</v>
      </c>
      <c r="K53" s="56">
        <f t="shared" si="4"/>
        <v>-17019552</v>
      </c>
      <c r="L53" s="56">
        <f t="shared" si="4"/>
        <v>1977079</v>
      </c>
      <c r="M53" s="56">
        <f t="shared" si="4"/>
        <v>21434057</v>
      </c>
      <c r="N53" s="56">
        <f t="shared" si="4"/>
        <v>6391584</v>
      </c>
      <c r="O53" s="56">
        <f t="shared" si="4"/>
        <v>9750936</v>
      </c>
      <c r="P53" s="56">
        <f t="shared" si="4"/>
        <v>10427563</v>
      </c>
      <c r="Q53" s="56">
        <f t="shared" si="4"/>
        <v>11566676</v>
      </c>
      <c r="R53" s="56">
        <f t="shared" si="4"/>
        <v>31745175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25929077</v>
      </c>
      <c r="X53" s="56">
        <f t="shared" si="4"/>
        <v>6840486</v>
      </c>
      <c r="Y53" s="56">
        <f t="shared" si="4"/>
        <v>19088591</v>
      </c>
      <c r="Z53" s="57">
        <f>+IF(X53&lt;&gt;0,+(Y53/X53)*100,0)</f>
        <v>279.05314037628324</v>
      </c>
      <c r="AA53" s="54">
        <f>+AA51-AA52</f>
        <v>9120528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-34948033</v>
      </c>
      <c r="D56" s="48">
        <f>SUM(D53:D55)</f>
        <v>0</v>
      </c>
      <c r="E56" s="49">
        <f t="shared" si="5"/>
        <v>-18060519</v>
      </c>
      <c r="F56" s="50">
        <f t="shared" si="5"/>
        <v>9120528</v>
      </c>
      <c r="G56" s="50">
        <f t="shared" si="5"/>
        <v>-8418234</v>
      </c>
      <c r="H56" s="50">
        <f t="shared" si="5"/>
        <v>23513011</v>
      </c>
      <c r="I56" s="50">
        <f t="shared" si="5"/>
        <v>-27302459</v>
      </c>
      <c r="J56" s="50">
        <f t="shared" si="5"/>
        <v>-12207682</v>
      </c>
      <c r="K56" s="50">
        <f t="shared" si="5"/>
        <v>-17019552</v>
      </c>
      <c r="L56" s="50">
        <f t="shared" si="5"/>
        <v>1977079</v>
      </c>
      <c r="M56" s="50">
        <f t="shared" si="5"/>
        <v>21434057</v>
      </c>
      <c r="N56" s="50">
        <f t="shared" si="5"/>
        <v>6391584</v>
      </c>
      <c r="O56" s="50">
        <f t="shared" si="5"/>
        <v>9750936</v>
      </c>
      <c r="P56" s="50">
        <f t="shared" si="5"/>
        <v>10427563</v>
      </c>
      <c r="Q56" s="50">
        <f t="shared" si="5"/>
        <v>11566676</v>
      </c>
      <c r="R56" s="50">
        <f t="shared" si="5"/>
        <v>31745175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25929077</v>
      </c>
      <c r="X56" s="50">
        <f t="shared" si="5"/>
        <v>6840486</v>
      </c>
      <c r="Y56" s="50">
        <f t="shared" si="5"/>
        <v>19088591</v>
      </c>
      <c r="Z56" s="51">
        <f>+IF(X56&lt;&gt;0,+(Y56/X56)*100,0)</f>
        <v>279.05314037628324</v>
      </c>
      <c r="AA56" s="48">
        <f>SUM(AA53:AA55)</f>
        <v>9120528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-34948033</v>
      </c>
      <c r="D59" s="65">
        <f>SUM(D56:D58)</f>
        <v>0</v>
      </c>
      <c r="E59" s="66">
        <f t="shared" si="6"/>
        <v>-18060519</v>
      </c>
      <c r="F59" s="67">
        <f t="shared" si="6"/>
        <v>9120528</v>
      </c>
      <c r="G59" s="67">
        <f t="shared" si="6"/>
        <v>-8418234</v>
      </c>
      <c r="H59" s="67">
        <f t="shared" si="6"/>
        <v>23513011</v>
      </c>
      <c r="I59" s="67">
        <f t="shared" si="6"/>
        <v>-27302459</v>
      </c>
      <c r="J59" s="67">
        <f t="shared" si="6"/>
        <v>-12207682</v>
      </c>
      <c r="K59" s="67">
        <f t="shared" si="6"/>
        <v>-17019552</v>
      </c>
      <c r="L59" s="67">
        <f t="shared" si="6"/>
        <v>1977079</v>
      </c>
      <c r="M59" s="67">
        <f t="shared" si="6"/>
        <v>21434057</v>
      </c>
      <c r="N59" s="67">
        <f t="shared" si="6"/>
        <v>6391584</v>
      </c>
      <c r="O59" s="67">
        <f t="shared" si="6"/>
        <v>9750936</v>
      </c>
      <c r="P59" s="67">
        <f t="shared" si="6"/>
        <v>10427563</v>
      </c>
      <c r="Q59" s="67">
        <f t="shared" si="6"/>
        <v>11566676</v>
      </c>
      <c r="R59" s="67">
        <f t="shared" si="6"/>
        <v>31745175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25929077</v>
      </c>
      <c r="X59" s="67">
        <f t="shared" si="6"/>
        <v>6840486</v>
      </c>
      <c r="Y59" s="67">
        <f t="shared" si="6"/>
        <v>19088591</v>
      </c>
      <c r="Z59" s="68">
        <f>+IF(X59&lt;&gt;0,+(Y59/X59)*100,0)</f>
        <v>279.05314037628324</v>
      </c>
      <c r="AA59" s="65">
        <f>SUM(AA56:AA58)</f>
        <v>9120528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600000</v>
      </c>
      <c r="G37" s="22"/>
      <c r="H37" s="22"/>
      <c r="I37" s="22"/>
      <c r="J37" s="22"/>
      <c r="K37" s="22">
        <v>61300</v>
      </c>
      <c r="L37" s="22">
        <v>68700</v>
      </c>
      <c r="M37" s="22">
        <v>26400</v>
      </c>
      <c r="N37" s="22">
        <v>156400</v>
      </c>
      <c r="O37" s="22">
        <v>64500</v>
      </c>
      <c r="P37" s="22">
        <v>90300</v>
      </c>
      <c r="Q37" s="22">
        <v>82980</v>
      </c>
      <c r="R37" s="22">
        <v>237780</v>
      </c>
      <c r="S37" s="22"/>
      <c r="T37" s="22"/>
      <c r="U37" s="22"/>
      <c r="V37" s="22"/>
      <c r="W37" s="22">
        <v>394180</v>
      </c>
      <c r="X37" s="22">
        <v>450000</v>
      </c>
      <c r="Y37" s="22">
        <v>-55820</v>
      </c>
      <c r="Z37" s="23">
        <v>-12.404444444444444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600000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61300</v>
      </c>
      <c r="L47" s="31">
        <f t="shared" si="1"/>
        <v>68700</v>
      </c>
      <c r="M47" s="31">
        <f t="shared" si="1"/>
        <v>26400</v>
      </c>
      <c r="N47" s="31">
        <f t="shared" si="1"/>
        <v>156400</v>
      </c>
      <c r="O47" s="31">
        <f t="shared" si="1"/>
        <v>64500</v>
      </c>
      <c r="P47" s="31">
        <f t="shared" si="1"/>
        <v>90300</v>
      </c>
      <c r="Q47" s="31">
        <f t="shared" si="1"/>
        <v>82980</v>
      </c>
      <c r="R47" s="31">
        <f t="shared" si="1"/>
        <v>237780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394180</v>
      </c>
      <c r="X47" s="31">
        <f t="shared" si="1"/>
        <v>450000</v>
      </c>
      <c r="Y47" s="31">
        <f t="shared" si="1"/>
        <v>-55820</v>
      </c>
      <c r="Z47" s="32">
        <f>+IF(X47&lt;&gt;0,+(Y47/X47)*100,0)</f>
        <v>-12.404444444444444</v>
      </c>
      <c r="AA47" s="29">
        <f>SUM(AA34:AA46)</f>
        <v>600000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-600000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-61300</v>
      </c>
      <c r="L48" s="41">
        <f t="shared" si="2"/>
        <v>-68700</v>
      </c>
      <c r="M48" s="41">
        <f t="shared" si="2"/>
        <v>-26400</v>
      </c>
      <c r="N48" s="41">
        <f t="shared" si="2"/>
        <v>-156400</v>
      </c>
      <c r="O48" s="41">
        <f t="shared" si="2"/>
        <v>-64500</v>
      </c>
      <c r="P48" s="41">
        <f t="shared" si="2"/>
        <v>-90300</v>
      </c>
      <c r="Q48" s="41">
        <f t="shared" si="2"/>
        <v>-82980</v>
      </c>
      <c r="R48" s="41">
        <f t="shared" si="2"/>
        <v>-237780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-394180</v>
      </c>
      <c r="X48" s="41">
        <f t="shared" si="2"/>
        <v>-450000</v>
      </c>
      <c r="Y48" s="41">
        <f t="shared" si="2"/>
        <v>55820</v>
      </c>
      <c r="Z48" s="42">
        <f>+IF(X48&lt;&gt;0,+(Y48/X48)*100,0)</f>
        <v>-12.404444444444444</v>
      </c>
      <c r="AA48" s="39">
        <f>+AA32-AA47</f>
        <v>-600000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-600000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-61300</v>
      </c>
      <c r="L51" s="50">
        <f t="shared" si="3"/>
        <v>-68700</v>
      </c>
      <c r="M51" s="50">
        <f t="shared" si="3"/>
        <v>-26400</v>
      </c>
      <c r="N51" s="50">
        <f t="shared" si="3"/>
        <v>-156400</v>
      </c>
      <c r="O51" s="50">
        <f t="shared" si="3"/>
        <v>-64500</v>
      </c>
      <c r="P51" s="50">
        <f t="shared" si="3"/>
        <v>-90300</v>
      </c>
      <c r="Q51" s="50">
        <f t="shared" si="3"/>
        <v>-82980</v>
      </c>
      <c r="R51" s="50">
        <f t="shared" si="3"/>
        <v>-237780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-394180</v>
      </c>
      <c r="X51" s="50">
        <f t="shared" si="3"/>
        <v>-450000</v>
      </c>
      <c r="Y51" s="50">
        <f t="shared" si="3"/>
        <v>55820</v>
      </c>
      <c r="Z51" s="51">
        <f>+IF(X51&lt;&gt;0,+(Y51/X51)*100,0)</f>
        <v>-12.404444444444444</v>
      </c>
      <c r="AA51" s="48">
        <f>SUM(AA48:AA50)</f>
        <v>-600000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-600000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-61300</v>
      </c>
      <c r="L53" s="56">
        <f t="shared" si="4"/>
        <v>-68700</v>
      </c>
      <c r="M53" s="56">
        <f t="shared" si="4"/>
        <v>-26400</v>
      </c>
      <c r="N53" s="56">
        <f t="shared" si="4"/>
        <v>-156400</v>
      </c>
      <c r="O53" s="56">
        <f t="shared" si="4"/>
        <v>-64500</v>
      </c>
      <c r="P53" s="56">
        <f t="shared" si="4"/>
        <v>-90300</v>
      </c>
      <c r="Q53" s="56">
        <f t="shared" si="4"/>
        <v>-82980</v>
      </c>
      <c r="R53" s="56">
        <f t="shared" si="4"/>
        <v>-237780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-394180</v>
      </c>
      <c r="X53" s="56">
        <f t="shared" si="4"/>
        <v>-450000</v>
      </c>
      <c r="Y53" s="56">
        <f t="shared" si="4"/>
        <v>55820</v>
      </c>
      <c r="Z53" s="57">
        <f>+IF(X53&lt;&gt;0,+(Y53/X53)*100,0)</f>
        <v>-12.404444444444444</v>
      </c>
      <c r="AA53" s="54">
        <f>+AA51-AA52</f>
        <v>-600000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-600000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-61300</v>
      </c>
      <c r="L56" s="50">
        <f t="shared" si="5"/>
        <v>-68700</v>
      </c>
      <c r="M56" s="50">
        <f t="shared" si="5"/>
        <v>-26400</v>
      </c>
      <c r="N56" s="50">
        <f t="shared" si="5"/>
        <v>-156400</v>
      </c>
      <c r="O56" s="50">
        <f t="shared" si="5"/>
        <v>-64500</v>
      </c>
      <c r="P56" s="50">
        <f t="shared" si="5"/>
        <v>-90300</v>
      </c>
      <c r="Q56" s="50">
        <f t="shared" si="5"/>
        <v>-82980</v>
      </c>
      <c r="R56" s="50">
        <f t="shared" si="5"/>
        <v>-237780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-394180</v>
      </c>
      <c r="X56" s="50">
        <f t="shared" si="5"/>
        <v>-450000</v>
      </c>
      <c r="Y56" s="50">
        <f t="shared" si="5"/>
        <v>55820</v>
      </c>
      <c r="Z56" s="51">
        <f>+IF(X56&lt;&gt;0,+(Y56/X56)*100,0)</f>
        <v>-12.404444444444444</v>
      </c>
      <c r="AA56" s="48">
        <f>SUM(AA53:AA55)</f>
        <v>-600000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-600000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-61300</v>
      </c>
      <c r="L59" s="67">
        <f t="shared" si="6"/>
        <v>-68700</v>
      </c>
      <c r="M59" s="67">
        <f t="shared" si="6"/>
        <v>-26400</v>
      </c>
      <c r="N59" s="67">
        <f t="shared" si="6"/>
        <v>-156400</v>
      </c>
      <c r="O59" s="67">
        <f t="shared" si="6"/>
        <v>-64500</v>
      </c>
      <c r="P59" s="67">
        <f t="shared" si="6"/>
        <v>-90300</v>
      </c>
      <c r="Q59" s="67">
        <f t="shared" si="6"/>
        <v>-82980</v>
      </c>
      <c r="R59" s="67">
        <f t="shared" si="6"/>
        <v>-237780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-394180</v>
      </c>
      <c r="X59" s="67">
        <f t="shared" si="6"/>
        <v>-450000</v>
      </c>
      <c r="Y59" s="67">
        <f t="shared" si="6"/>
        <v>55820</v>
      </c>
      <c r="Z59" s="68">
        <f>+IF(X59&lt;&gt;0,+(Y59/X59)*100,0)</f>
        <v>-12.404444444444444</v>
      </c>
      <c r="AA59" s="65">
        <f>SUM(AA56:AA58)</f>
        <v>-600000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221982051</v>
      </c>
      <c r="D7" s="20"/>
      <c r="E7" s="21">
        <v>280555115</v>
      </c>
      <c r="F7" s="22">
        <v>280555115</v>
      </c>
      <c r="G7" s="22">
        <v>23527037</v>
      </c>
      <c r="H7" s="22"/>
      <c r="I7" s="22"/>
      <c r="J7" s="22">
        <v>23527037</v>
      </c>
      <c r="K7" s="22">
        <v>66267814</v>
      </c>
      <c r="L7" s="22">
        <v>20722828</v>
      </c>
      <c r="M7" s="22">
        <v>22825349</v>
      </c>
      <c r="N7" s="22">
        <v>109815991</v>
      </c>
      <c r="O7" s="22">
        <v>18556895</v>
      </c>
      <c r="P7" s="22">
        <v>15413488</v>
      </c>
      <c r="Q7" s="22">
        <v>20599151</v>
      </c>
      <c r="R7" s="22">
        <v>54569534</v>
      </c>
      <c r="S7" s="22"/>
      <c r="T7" s="22"/>
      <c r="U7" s="22"/>
      <c r="V7" s="22"/>
      <c r="W7" s="22">
        <v>187912562</v>
      </c>
      <c r="X7" s="22">
        <v>208248903</v>
      </c>
      <c r="Y7" s="22">
        <v>-20336341</v>
      </c>
      <c r="Z7" s="23">
        <v>-9.7654012612013616</v>
      </c>
      <c r="AA7" s="20">
        <v>280555115</v>
      </c>
    </row>
    <row r="8" spans="1:27" x14ac:dyDescent="0.25">
      <c r="A8" s="19" t="s">
        <v>36</v>
      </c>
      <c r="B8" s="15" t="s">
        <v>32</v>
      </c>
      <c r="C8" s="20">
        <v>66359249</v>
      </c>
      <c r="D8" s="20"/>
      <c r="E8" s="21">
        <v>130586543</v>
      </c>
      <c r="F8" s="22">
        <v>130586543</v>
      </c>
      <c r="G8" s="22">
        <v>5841191</v>
      </c>
      <c r="H8" s="22"/>
      <c r="I8" s="22"/>
      <c r="J8" s="22">
        <v>5841191</v>
      </c>
      <c r="K8" s="22">
        <v>17535277</v>
      </c>
      <c r="L8" s="22">
        <v>5853160</v>
      </c>
      <c r="M8" s="22">
        <v>5848092</v>
      </c>
      <c r="N8" s="22">
        <v>29236529</v>
      </c>
      <c r="O8" s="22">
        <v>3130986</v>
      </c>
      <c r="P8" s="22">
        <v>5776781</v>
      </c>
      <c r="Q8" s="22">
        <v>5830177</v>
      </c>
      <c r="R8" s="22">
        <v>14737944</v>
      </c>
      <c r="S8" s="22"/>
      <c r="T8" s="22"/>
      <c r="U8" s="22"/>
      <c r="V8" s="22"/>
      <c r="W8" s="22">
        <v>49815664</v>
      </c>
      <c r="X8" s="22">
        <v>96931060</v>
      </c>
      <c r="Y8" s="22">
        <v>-47115396</v>
      </c>
      <c r="Z8" s="23">
        <v>-48.607119327901707</v>
      </c>
      <c r="AA8" s="20">
        <v>130586543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41602138</v>
      </c>
      <c r="D13" s="20"/>
      <c r="E13" s="21">
        <v>21730000</v>
      </c>
      <c r="F13" s="22">
        <v>21730000</v>
      </c>
      <c r="G13" s="22">
        <v>3741874</v>
      </c>
      <c r="H13" s="22"/>
      <c r="I13" s="22"/>
      <c r="J13" s="22">
        <v>3741874</v>
      </c>
      <c r="K13" s="22">
        <v>3693183</v>
      </c>
      <c r="L13" s="22">
        <v>4387730</v>
      </c>
      <c r="M13" s="22">
        <v>4387821</v>
      </c>
      <c r="N13" s="22">
        <v>12468734</v>
      </c>
      <c r="O13" s="22">
        <v>4455729</v>
      </c>
      <c r="P13" s="22">
        <v>4410122</v>
      </c>
      <c r="Q13" s="22">
        <v>4685375</v>
      </c>
      <c r="R13" s="22">
        <v>13551226</v>
      </c>
      <c r="S13" s="22"/>
      <c r="T13" s="22"/>
      <c r="U13" s="22"/>
      <c r="V13" s="22"/>
      <c r="W13" s="22">
        <v>29761834</v>
      </c>
      <c r="X13" s="22">
        <v>16297500</v>
      </c>
      <c r="Y13" s="22">
        <v>13464334</v>
      </c>
      <c r="Z13" s="23">
        <v>82.615947231170423</v>
      </c>
      <c r="AA13" s="20">
        <v>21730000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128545935</v>
      </c>
      <c r="F22" s="22">
        <v>128545935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104693940</v>
      </c>
      <c r="Y22" s="22">
        <v>-104693940</v>
      </c>
      <c r="Z22" s="23">
        <v>-100</v>
      </c>
      <c r="AA22" s="20">
        <v>128545935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188230015</v>
      </c>
      <c r="D25" s="20"/>
      <c r="E25" s="21">
        <v>231878647</v>
      </c>
      <c r="F25" s="22">
        <v>214878647</v>
      </c>
      <c r="G25" s="22">
        <v>-26627</v>
      </c>
      <c r="H25" s="22"/>
      <c r="I25" s="22"/>
      <c r="J25" s="22">
        <v>-26627</v>
      </c>
      <c r="K25" s="22">
        <v>-232318</v>
      </c>
      <c r="L25" s="22">
        <v>-79398</v>
      </c>
      <c r="M25" s="22">
        <v>-79693</v>
      </c>
      <c r="N25" s="22">
        <v>-391409</v>
      </c>
      <c r="O25" s="22">
        <v>114958618</v>
      </c>
      <c r="P25" s="22">
        <v>-86902</v>
      </c>
      <c r="Q25" s="22">
        <v>-89470</v>
      </c>
      <c r="R25" s="22">
        <v>114782246</v>
      </c>
      <c r="S25" s="22"/>
      <c r="T25" s="22"/>
      <c r="U25" s="22"/>
      <c r="V25" s="22"/>
      <c r="W25" s="22">
        <v>114364210</v>
      </c>
      <c r="X25" s="22">
        <v>225078647</v>
      </c>
      <c r="Y25" s="22">
        <v>-110714437</v>
      </c>
      <c r="Z25" s="23">
        <v>-49.189222734220536</v>
      </c>
      <c r="AA25" s="20">
        <v>214878647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518173453</v>
      </c>
      <c r="D32" s="29">
        <f t="shared" ref="D32:Y32" si="0">SUM(D6:D31)</f>
        <v>0</v>
      </c>
      <c r="E32" s="30">
        <f t="shared" si="0"/>
        <v>793296240</v>
      </c>
      <c r="F32" s="31">
        <f t="shared" si="0"/>
        <v>776296240</v>
      </c>
      <c r="G32" s="31">
        <f t="shared" si="0"/>
        <v>33083475</v>
      </c>
      <c r="H32" s="31">
        <f t="shared" si="0"/>
        <v>0</v>
      </c>
      <c r="I32" s="31">
        <f t="shared" si="0"/>
        <v>0</v>
      </c>
      <c r="J32" s="31">
        <f t="shared" si="0"/>
        <v>33083475</v>
      </c>
      <c r="K32" s="31">
        <f t="shared" si="0"/>
        <v>87263956</v>
      </c>
      <c r="L32" s="31">
        <f t="shared" si="0"/>
        <v>30884320</v>
      </c>
      <c r="M32" s="31">
        <f t="shared" si="0"/>
        <v>32981569</v>
      </c>
      <c r="N32" s="31">
        <f t="shared" si="0"/>
        <v>151129845</v>
      </c>
      <c r="O32" s="31">
        <f t="shared" si="0"/>
        <v>141102228</v>
      </c>
      <c r="P32" s="31">
        <f t="shared" si="0"/>
        <v>25513489</v>
      </c>
      <c r="Q32" s="31">
        <f t="shared" si="0"/>
        <v>31025233</v>
      </c>
      <c r="R32" s="31">
        <f t="shared" si="0"/>
        <v>197640950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381854270</v>
      </c>
      <c r="X32" s="31">
        <f t="shared" si="0"/>
        <v>651250050</v>
      </c>
      <c r="Y32" s="31">
        <f t="shared" si="0"/>
        <v>-269395780</v>
      </c>
      <c r="Z32" s="32">
        <f>+IF(X32&lt;&gt;0,+(Y32/X32)*100,0)</f>
        <v>-41.365951526606409</v>
      </c>
      <c r="AA32" s="29">
        <f>SUM(AA6:AA31)</f>
        <v>776296240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263750845</v>
      </c>
      <c r="D34" s="20"/>
      <c r="E34" s="21">
        <v>229865020</v>
      </c>
      <c r="F34" s="22">
        <v>229865020</v>
      </c>
      <c r="G34" s="22">
        <v>21458393</v>
      </c>
      <c r="H34" s="22"/>
      <c r="I34" s="22"/>
      <c r="J34" s="22">
        <v>21458393</v>
      </c>
      <c r="K34" s="22">
        <v>67608699</v>
      </c>
      <c r="L34" s="22">
        <v>24297691</v>
      </c>
      <c r="M34" s="22">
        <v>23204882</v>
      </c>
      <c r="N34" s="22">
        <v>115111272</v>
      </c>
      <c r="O34" s="22">
        <v>21764206</v>
      </c>
      <c r="P34" s="22">
        <v>22524306</v>
      </c>
      <c r="Q34" s="22">
        <v>22506349</v>
      </c>
      <c r="R34" s="22">
        <v>66794861</v>
      </c>
      <c r="S34" s="22"/>
      <c r="T34" s="22"/>
      <c r="U34" s="22"/>
      <c r="V34" s="22"/>
      <c r="W34" s="22">
        <v>203364526</v>
      </c>
      <c r="X34" s="22">
        <v>172399068</v>
      </c>
      <c r="Y34" s="22">
        <v>30965458</v>
      </c>
      <c r="Z34" s="23">
        <v>17.961499652654737</v>
      </c>
      <c r="AA34" s="20">
        <v>229865020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61088660</v>
      </c>
      <c r="D37" s="20"/>
      <c r="E37" s="21">
        <v>81000000</v>
      </c>
      <c r="F37" s="22">
        <v>87928746</v>
      </c>
      <c r="G37" s="22"/>
      <c r="H37" s="22"/>
      <c r="I37" s="22"/>
      <c r="J37" s="22"/>
      <c r="K37" s="22">
        <v>22564529</v>
      </c>
      <c r="L37" s="22">
        <v>5219739</v>
      </c>
      <c r="M37" s="22">
        <v>6757432</v>
      </c>
      <c r="N37" s="22">
        <v>34541700</v>
      </c>
      <c r="O37" s="22">
        <v>5193941</v>
      </c>
      <c r="P37" s="22">
        <v>11626909</v>
      </c>
      <c r="Q37" s="22">
        <v>2759245</v>
      </c>
      <c r="R37" s="22">
        <v>19580095</v>
      </c>
      <c r="S37" s="22"/>
      <c r="T37" s="22"/>
      <c r="U37" s="22"/>
      <c r="V37" s="22"/>
      <c r="W37" s="22">
        <v>54121795</v>
      </c>
      <c r="X37" s="22">
        <v>66946552</v>
      </c>
      <c r="Y37" s="22">
        <v>-12824757</v>
      </c>
      <c r="Z37" s="23">
        <v>-19.156710266422682</v>
      </c>
      <c r="AA37" s="20">
        <v>87928746</v>
      </c>
    </row>
    <row r="38" spans="1:27" x14ac:dyDescent="0.25">
      <c r="A38" s="19" t="s">
        <v>64</v>
      </c>
      <c r="B38" s="15" t="s">
        <v>32</v>
      </c>
      <c r="C38" s="20">
        <v>78456862</v>
      </c>
      <c r="D38" s="20"/>
      <c r="E38" s="21">
        <v>127507624</v>
      </c>
      <c r="F38" s="22">
        <v>127507624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95630715</v>
      </c>
      <c r="Y38" s="22">
        <v>-95630715</v>
      </c>
      <c r="Z38" s="23">
        <v>-100</v>
      </c>
      <c r="AA38" s="20">
        <v>127507624</v>
      </c>
    </row>
    <row r="39" spans="1:27" x14ac:dyDescent="0.25">
      <c r="A39" s="19" t="s">
        <v>65</v>
      </c>
      <c r="B39" s="15" t="s">
        <v>32</v>
      </c>
      <c r="C39" s="20">
        <v>344910975</v>
      </c>
      <c r="D39" s="20"/>
      <c r="E39" s="21">
        <v>176000000</v>
      </c>
      <c r="F39" s="22">
        <v>169000000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129200003</v>
      </c>
      <c r="Y39" s="22">
        <v>-129200003</v>
      </c>
      <c r="Z39" s="23">
        <v>-100</v>
      </c>
      <c r="AA39" s="20">
        <v>169000000</v>
      </c>
    </row>
    <row r="40" spans="1:27" x14ac:dyDescent="0.25">
      <c r="A40" s="19" t="s">
        <v>40</v>
      </c>
      <c r="B40" s="15" t="s">
        <v>32</v>
      </c>
      <c r="C40" s="20">
        <v>4101956</v>
      </c>
      <c r="D40" s="20"/>
      <c r="E40" s="21"/>
      <c r="F40" s="22"/>
      <c r="G40" s="22">
        <v>655553</v>
      </c>
      <c r="H40" s="22"/>
      <c r="I40" s="22"/>
      <c r="J40" s="22">
        <v>655553</v>
      </c>
      <c r="K40" s="22">
        <v>289831</v>
      </c>
      <c r="L40" s="22"/>
      <c r="M40" s="22"/>
      <c r="N40" s="22">
        <v>289831</v>
      </c>
      <c r="O40" s="22"/>
      <c r="P40" s="22">
        <v>1291279</v>
      </c>
      <c r="Q40" s="22"/>
      <c r="R40" s="22">
        <v>1291279</v>
      </c>
      <c r="S40" s="22"/>
      <c r="T40" s="22"/>
      <c r="U40" s="22"/>
      <c r="V40" s="22"/>
      <c r="W40" s="22">
        <v>2236663</v>
      </c>
      <c r="X40" s="22"/>
      <c r="Y40" s="22">
        <v>2236663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94009282</v>
      </c>
      <c r="D41" s="20"/>
      <c r="E41" s="21">
        <v>77942000</v>
      </c>
      <c r="F41" s="22">
        <v>41635397</v>
      </c>
      <c r="G41" s="22">
        <v>-285371</v>
      </c>
      <c r="H41" s="22"/>
      <c r="I41" s="22"/>
      <c r="J41" s="22">
        <v>-285371</v>
      </c>
      <c r="K41" s="22">
        <v>5981148</v>
      </c>
      <c r="L41" s="22">
        <v>276004</v>
      </c>
      <c r="M41" s="22">
        <v>5808625</v>
      </c>
      <c r="N41" s="22">
        <v>12065777</v>
      </c>
      <c r="O41" s="22">
        <v>1660677</v>
      </c>
      <c r="P41" s="22">
        <v>1220205</v>
      </c>
      <c r="Q41" s="22">
        <v>4605207</v>
      </c>
      <c r="R41" s="22">
        <v>7486089</v>
      </c>
      <c r="S41" s="22"/>
      <c r="T41" s="22"/>
      <c r="U41" s="22"/>
      <c r="V41" s="22"/>
      <c r="W41" s="22">
        <v>19266495</v>
      </c>
      <c r="X41" s="22">
        <v>37631702</v>
      </c>
      <c r="Y41" s="22">
        <v>-18365207</v>
      </c>
      <c r="Z41" s="23">
        <v>-48.802488391303697</v>
      </c>
      <c r="AA41" s="20">
        <v>41635397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41887906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99147082</v>
      </c>
      <c r="D44" s="20"/>
      <c r="E44" s="21">
        <v>75697721</v>
      </c>
      <c r="F44" s="22">
        <v>82434521</v>
      </c>
      <c r="G44" s="22">
        <v>1617409</v>
      </c>
      <c r="H44" s="22"/>
      <c r="I44" s="22"/>
      <c r="J44" s="22">
        <v>1617409</v>
      </c>
      <c r="K44" s="22">
        <v>26737676</v>
      </c>
      <c r="L44" s="22">
        <v>15211405</v>
      </c>
      <c r="M44" s="22">
        <v>8457808</v>
      </c>
      <c r="N44" s="22">
        <v>50406889</v>
      </c>
      <c r="O44" s="22">
        <v>3606910</v>
      </c>
      <c r="P44" s="22">
        <v>11781764</v>
      </c>
      <c r="Q44" s="22">
        <v>11274676</v>
      </c>
      <c r="R44" s="22">
        <v>26663350</v>
      </c>
      <c r="S44" s="22"/>
      <c r="T44" s="22"/>
      <c r="U44" s="22"/>
      <c r="V44" s="22"/>
      <c r="W44" s="22">
        <v>78687648</v>
      </c>
      <c r="X44" s="22">
        <v>57639238</v>
      </c>
      <c r="Y44" s="22">
        <v>21048410</v>
      </c>
      <c r="Z44" s="23">
        <v>36.517502191822871</v>
      </c>
      <c r="AA44" s="20">
        <v>82434521</v>
      </c>
    </row>
    <row r="45" spans="1:27" x14ac:dyDescent="0.25">
      <c r="A45" s="19" t="s">
        <v>70</v>
      </c>
      <c r="B45" s="15" t="s">
        <v>32</v>
      </c>
      <c r="C45" s="20">
        <v>1306485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21012808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1009672861</v>
      </c>
      <c r="D47" s="29">
        <f t="shared" ref="D47:Y47" si="1">SUM(D34:D46)</f>
        <v>0</v>
      </c>
      <c r="E47" s="30">
        <f t="shared" si="1"/>
        <v>768012365</v>
      </c>
      <c r="F47" s="31">
        <f t="shared" si="1"/>
        <v>738371308</v>
      </c>
      <c r="G47" s="31">
        <f t="shared" si="1"/>
        <v>23445984</v>
      </c>
      <c r="H47" s="31">
        <f t="shared" si="1"/>
        <v>0</v>
      </c>
      <c r="I47" s="31">
        <f t="shared" si="1"/>
        <v>0</v>
      </c>
      <c r="J47" s="31">
        <f t="shared" si="1"/>
        <v>23445984</v>
      </c>
      <c r="K47" s="31">
        <f t="shared" si="1"/>
        <v>123181883</v>
      </c>
      <c r="L47" s="31">
        <f t="shared" si="1"/>
        <v>45004839</v>
      </c>
      <c r="M47" s="31">
        <f t="shared" si="1"/>
        <v>44228747</v>
      </c>
      <c r="N47" s="31">
        <f t="shared" si="1"/>
        <v>212415469</v>
      </c>
      <c r="O47" s="31">
        <f t="shared" si="1"/>
        <v>32225734</v>
      </c>
      <c r="P47" s="31">
        <f t="shared" si="1"/>
        <v>48444463</v>
      </c>
      <c r="Q47" s="31">
        <f t="shared" si="1"/>
        <v>41145477</v>
      </c>
      <c r="R47" s="31">
        <f t="shared" si="1"/>
        <v>121815674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357677127</v>
      </c>
      <c r="X47" s="31">
        <f t="shared" si="1"/>
        <v>559447278</v>
      </c>
      <c r="Y47" s="31">
        <f t="shared" si="1"/>
        <v>-201770151</v>
      </c>
      <c r="Z47" s="32">
        <f>+IF(X47&lt;&gt;0,+(Y47/X47)*100,0)</f>
        <v>-36.065981359551813</v>
      </c>
      <c r="AA47" s="29">
        <f>SUM(AA34:AA46)</f>
        <v>738371308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-491499408</v>
      </c>
      <c r="D48" s="39">
        <f t="shared" si="2"/>
        <v>0</v>
      </c>
      <c r="E48" s="40">
        <f t="shared" si="2"/>
        <v>25283875</v>
      </c>
      <c r="F48" s="41">
        <f t="shared" si="2"/>
        <v>37924932</v>
      </c>
      <c r="G48" s="41">
        <f t="shared" si="2"/>
        <v>9637491</v>
      </c>
      <c r="H48" s="41">
        <f t="shared" si="2"/>
        <v>0</v>
      </c>
      <c r="I48" s="41">
        <f t="shared" si="2"/>
        <v>0</v>
      </c>
      <c r="J48" s="41">
        <f t="shared" si="2"/>
        <v>9637491</v>
      </c>
      <c r="K48" s="41">
        <f t="shared" si="2"/>
        <v>-35917927</v>
      </c>
      <c r="L48" s="41">
        <f t="shared" si="2"/>
        <v>-14120519</v>
      </c>
      <c r="M48" s="41">
        <f t="shared" si="2"/>
        <v>-11247178</v>
      </c>
      <c r="N48" s="41">
        <f t="shared" si="2"/>
        <v>-61285624</v>
      </c>
      <c r="O48" s="41">
        <f t="shared" si="2"/>
        <v>108876494</v>
      </c>
      <c r="P48" s="41">
        <f t="shared" si="2"/>
        <v>-22930974</v>
      </c>
      <c r="Q48" s="41">
        <f t="shared" si="2"/>
        <v>-10120244</v>
      </c>
      <c r="R48" s="41">
        <f t="shared" si="2"/>
        <v>75825276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24177143</v>
      </c>
      <c r="X48" s="41">
        <f t="shared" si="2"/>
        <v>91802772</v>
      </c>
      <c r="Y48" s="41">
        <f t="shared" si="2"/>
        <v>-67625629</v>
      </c>
      <c r="Z48" s="42">
        <f>+IF(X48&lt;&gt;0,+(Y48/X48)*100,0)</f>
        <v>-73.664038162159201</v>
      </c>
      <c r="AA48" s="39">
        <f>+AA32-AA47</f>
        <v>37924932</v>
      </c>
    </row>
    <row r="49" spans="1:27" x14ac:dyDescent="0.25">
      <c r="A49" s="43" t="s">
        <v>74</v>
      </c>
      <c r="B49" s="15" t="s">
        <v>32</v>
      </c>
      <c r="C49" s="20">
        <v>717395462</v>
      </c>
      <c r="D49" s="20"/>
      <c r="E49" s="21">
        <v>1005601000</v>
      </c>
      <c r="F49" s="22">
        <v>926303000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973881800</v>
      </c>
      <c r="Y49" s="22">
        <v>-973881800</v>
      </c>
      <c r="Z49" s="23">
        <v>-100</v>
      </c>
      <c r="AA49" s="20">
        <v>926303000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225896054</v>
      </c>
      <c r="D51" s="48">
        <f t="shared" si="3"/>
        <v>0</v>
      </c>
      <c r="E51" s="49">
        <f t="shared" si="3"/>
        <v>1030884875</v>
      </c>
      <c r="F51" s="50">
        <f t="shared" si="3"/>
        <v>964227932</v>
      </c>
      <c r="G51" s="50">
        <f t="shared" si="3"/>
        <v>9637491</v>
      </c>
      <c r="H51" s="50">
        <f t="shared" si="3"/>
        <v>0</v>
      </c>
      <c r="I51" s="50">
        <f t="shared" si="3"/>
        <v>0</v>
      </c>
      <c r="J51" s="50">
        <f t="shared" si="3"/>
        <v>9637491</v>
      </c>
      <c r="K51" s="50">
        <f t="shared" si="3"/>
        <v>-35917927</v>
      </c>
      <c r="L51" s="50">
        <f t="shared" si="3"/>
        <v>-14120519</v>
      </c>
      <c r="M51" s="50">
        <f t="shared" si="3"/>
        <v>-11247178</v>
      </c>
      <c r="N51" s="50">
        <f t="shared" si="3"/>
        <v>-61285624</v>
      </c>
      <c r="O51" s="50">
        <f t="shared" si="3"/>
        <v>108876494</v>
      </c>
      <c r="P51" s="50">
        <f t="shared" si="3"/>
        <v>-22930974</v>
      </c>
      <c r="Q51" s="50">
        <f t="shared" si="3"/>
        <v>-10120244</v>
      </c>
      <c r="R51" s="50">
        <f t="shared" si="3"/>
        <v>75825276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24177143</v>
      </c>
      <c r="X51" s="50">
        <f t="shared" si="3"/>
        <v>1065684572</v>
      </c>
      <c r="Y51" s="50">
        <f t="shared" si="3"/>
        <v>-1041507429</v>
      </c>
      <c r="Z51" s="51">
        <f>+IF(X51&lt;&gt;0,+(Y51/X51)*100,0)</f>
        <v>-97.731304024170484</v>
      </c>
      <c r="AA51" s="48">
        <f>SUM(AA48:AA50)</f>
        <v>964227932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225896054</v>
      </c>
      <c r="D53" s="54">
        <f>+D51-D52</f>
        <v>0</v>
      </c>
      <c r="E53" s="55">
        <f t="shared" si="4"/>
        <v>1030884875</v>
      </c>
      <c r="F53" s="56">
        <f t="shared" si="4"/>
        <v>964227932</v>
      </c>
      <c r="G53" s="56">
        <f t="shared" si="4"/>
        <v>9637491</v>
      </c>
      <c r="H53" s="56">
        <f t="shared" si="4"/>
        <v>0</v>
      </c>
      <c r="I53" s="56">
        <f t="shared" si="4"/>
        <v>0</v>
      </c>
      <c r="J53" s="56">
        <f t="shared" si="4"/>
        <v>9637491</v>
      </c>
      <c r="K53" s="56">
        <f t="shared" si="4"/>
        <v>-35917927</v>
      </c>
      <c r="L53" s="56">
        <f t="shared" si="4"/>
        <v>-14120519</v>
      </c>
      <c r="M53" s="56">
        <f t="shared" si="4"/>
        <v>-11247178</v>
      </c>
      <c r="N53" s="56">
        <f t="shared" si="4"/>
        <v>-61285624</v>
      </c>
      <c r="O53" s="56">
        <f t="shared" si="4"/>
        <v>108876494</v>
      </c>
      <c r="P53" s="56">
        <f t="shared" si="4"/>
        <v>-22930974</v>
      </c>
      <c r="Q53" s="56">
        <f t="shared" si="4"/>
        <v>-10120244</v>
      </c>
      <c r="R53" s="56">
        <f t="shared" si="4"/>
        <v>75825276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24177143</v>
      </c>
      <c r="X53" s="56">
        <f t="shared" si="4"/>
        <v>1065684572</v>
      </c>
      <c r="Y53" s="56">
        <f t="shared" si="4"/>
        <v>-1041507429</v>
      </c>
      <c r="Z53" s="57">
        <f>+IF(X53&lt;&gt;0,+(Y53/X53)*100,0)</f>
        <v>-97.731304024170484</v>
      </c>
      <c r="AA53" s="54">
        <f>+AA51-AA52</f>
        <v>964227932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225896054</v>
      </c>
      <c r="D56" s="48">
        <f>SUM(D53:D55)</f>
        <v>0</v>
      </c>
      <c r="E56" s="49">
        <f t="shared" si="5"/>
        <v>1030884875</v>
      </c>
      <c r="F56" s="50">
        <f t="shared" si="5"/>
        <v>964227932</v>
      </c>
      <c r="G56" s="50">
        <f t="shared" si="5"/>
        <v>9637491</v>
      </c>
      <c r="H56" s="50">
        <f t="shared" si="5"/>
        <v>0</v>
      </c>
      <c r="I56" s="50">
        <f t="shared" si="5"/>
        <v>0</v>
      </c>
      <c r="J56" s="50">
        <f t="shared" si="5"/>
        <v>9637491</v>
      </c>
      <c r="K56" s="50">
        <f t="shared" si="5"/>
        <v>-35917927</v>
      </c>
      <c r="L56" s="50">
        <f t="shared" si="5"/>
        <v>-14120519</v>
      </c>
      <c r="M56" s="50">
        <f t="shared" si="5"/>
        <v>-11247178</v>
      </c>
      <c r="N56" s="50">
        <f t="shared" si="5"/>
        <v>-61285624</v>
      </c>
      <c r="O56" s="50">
        <f t="shared" si="5"/>
        <v>108876494</v>
      </c>
      <c r="P56" s="50">
        <f t="shared" si="5"/>
        <v>-22930974</v>
      </c>
      <c r="Q56" s="50">
        <f t="shared" si="5"/>
        <v>-10120244</v>
      </c>
      <c r="R56" s="50">
        <f t="shared" si="5"/>
        <v>75825276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24177143</v>
      </c>
      <c r="X56" s="50">
        <f t="shared" si="5"/>
        <v>1065684572</v>
      </c>
      <c r="Y56" s="50">
        <f t="shared" si="5"/>
        <v>-1041507429</v>
      </c>
      <c r="Z56" s="51">
        <f>+IF(X56&lt;&gt;0,+(Y56/X56)*100,0)</f>
        <v>-97.731304024170484</v>
      </c>
      <c r="AA56" s="48">
        <f>SUM(AA53:AA55)</f>
        <v>964227932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225896054</v>
      </c>
      <c r="D59" s="65">
        <f>SUM(D56:D58)</f>
        <v>0</v>
      </c>
      <c r="E59" s="66">
        <f t="shared" si="6"/>
        <v>1030884875</v>
      </c>
      <c r="F59" s="67">
        <f t="shared" si="6"/>
        <v>964227932</v>
      </c>
      <c r="G59" s="67">
        <f t="shared" si="6"/>
        <v>9637491</v>
      </c>
      <c r="H59" s="67">
        <f t="shared" si="6"/>
        <v>0</v>
      </c>
      <c r="I59" s="67">
        <f t="shared" si="6"/>
        <v>0</v>
      </c>
      <c r="J59" s="67">
        <f t="shared" si="6"/>
        <v>9637491</v>
      </c>
      <c r="K59" s="67">
        <f t="shared" si="6"/>
        <v>-35917927</v>
      </c>
      <c r="L59" s="67">
        <f t="shared" si="6"/>
        <v>-14120519</v>
      </c>
      <c r="M59" s="67">
        <f t="shared" si="6"/>
        <v>-11247178</v>
      </c>
      <c r="N59" s="67">
        <f t="shared" si="6"/>
        <v>-61285624</v>
      </c>
      <c r="O59" s="67">
        <f t="shared" si="6"/>
        <v>108876494</v>
      </c>
      <c r="P59" s="67">
        <f t="shared" si="6"/>
        <v>-22930974</v>
      </c>
      <c r="Q59" s="67">
        <f t="shared" si="6"/>
        <v>-10120244</v>
      </c>
      <c r="R59" s="67">
        <f t="shared" si="6"/>
        <v>75825276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24177143</v>
      </c>
      <c r="X59" s="67">
        <f t="shared" si="6"/>
        <v>1065684572</v>
      </c>
      <c r="Y59" s="67">
        <f t="shared" si="6"/>
        <v>-1041507429</v>
      </c>
      <c r="Z59" s="68">
        <f>+IF(X59&lt;&gt;0,+(Y59/X59)*100,0)</f>
        <v>-97.731304024170484</v>
      </c>
      <c r="AA59" s="65">
        <f>SUM(AA56:AA58)</f>
        <v>964227932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21467837</v>
      </c>
      <c r="D7" s="20"/>
      <c r="E7" s="21">
        <v>41664379</v>
      </c>
      <c r="F7" s="22">
        <v>44628244</v>
      </c>
      <c r="G7" s="22">
        <v>2600852</v>
      </c>
      <c r="H7" s="22">
        <v>2944821</v>
      </c>
      <c r="I7" s="22">
        <v>748079</v>
      </c>
      <c r="J7" s="22">
        <v>6293752</v>
      </c>
      <c r="K7" s="22">
        <v>8068626</v>
      </c>
      <c r="L7" s="22">
        <v>2035405</v>
      </c>
      <c r="M7" s="22">
        <v>687152</v>
      </c>
      <c r="N7" s="22">
        <v>10791183</v>
      </c>
      <c r="O7" s="22">
        <v>2294770</v>
      </c>
      <c r="P7" s="22">
        <v>2968054</v>
      </c>
      <c r="Q7" s="22">
        <v>3394759</v>
      </c>
      <c r="R7" s="22">
        <v>8657583</v>
      </c>
      <c r="S7" s="22"/>
      <c r="T7" s="22"/>
      <c r="U7" s="22"/>
      <c r="V7" s="22"/>
      <c r="W7" s="22">
        <v>25742518</v>
      </c>
      <c r="X7" s="22">
        <v>33100699</v>
      </c>
      <c r="Y7" s="22">
        <v>-7358181</v>
      </c>
      <c r="Z7" s="23">
        <v>-22.22968463596494</v>
      </c>
      <c r="AA7" s="20">
        <v>44628244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8025335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1003167</v>
      </c>
      <c r="Y8" s="22">
        <v>-1003167</v>
      </c>
      <c r="Z8" s="23">
        <v>-100</v>
      </c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9337000</v>
      </c>
      <c r="D25" s="20"/>
      <c r="E25" s="21">
        <v>6931000</v>
      </c>
      <c r="F25" s="22">
        <v>6544000</v>
      </c>
      <c r="G25" s="22"/>
      <c r="H25" s="22"/>
      <c r="I25" s="22"/>
      <c r="J25" s="22"/>
      <c r="K25" s="22">
        <v>1825056</v>
      </c>
      <c r="L25" s="22">
        <v>894966</v>
      </c>
      <c r="M25" s="22">
        <v>920715</v>
      </c>
      <c r="N25" s="22">
        <v>3640737</v>
      </c>
      <c r="O25" s="22">
        <v>883667</v>
      </c>
      <c r="P25" s="22">
        <v>1144371</v>
      </c>
      <c r="Q25" s="22">
        <v>20900</v>
      </c>
      <c r="R25" s="22">
        <v>2048938</v>
      </c>
      <c r="S25" s="22"/>
      <c r="T25" s="22"/>
      <c r="U25" s="22"/>
      <c r="V25" s="22"/>
      <c r="W25" s="22">
        <v>5689675</v>
      </c>
      <c r="X25" s="22">
        <v>4956372</v>
      </c>
      <c r="Y25" s="22">
        <v>733303</v>
      </c>
      <c r="Z25" s="23">
        <v>14.795156618591179</v>
      </c>
      <c r="AA25" s="20">
        <v>6544000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30804837</v>
      </c>
      <c r="D32" s="29">
        <f t="shared" ref="D32:Y32" si="0">SUM(D6:D31)</f>
        <v>0</v>
      </c>
      <c r="E32" s="30">
        <f t="shared" si="0"/>
        <v>56620714</v>
      </c>
      <c r="F32" s="31">
        <f t="shared" si="0"/>
        <v>51172244</v>
      </c>
      <c r="G32" s="31">
        <f t="shared" si="0"/>
        <v>2600852</v>
      </c>
      <c r="H32" s="31">
        <f t="shared" si="0"/>
        <v>2944821</v>
      </c>
      <c r="I32" s="31">
        <f t="shared" si="0"/>
        <v>748079</v>
      </c>
      <c r="J32" s="31">
        <f t="shared" si="0"/>
        <v>6293752</v>
      </c>
      <c r="K32" s="31">
        <f t="shared" si="0"/>
        <v>9893682</v>
      </c>
      <c r="L32" s="31">
        <f t="shared" si="0"/>
        <v>2930371</v>
      </c>
      <c r="M32" s="31">
        <f t="shared" si="0"/>
        <v>1607867</v>
      </c>
      <c r="N32" s="31">
        <f t="shared" si="0"/>
        <v>14431920</v>
      </c>
      <c r="O32" s="31">
        <f t="shared" si="0"/>
        <v>3178437</v>
      </c>
      <c r="P32" s="31">
        <f t="shared" si="0"/>
        <v>4112425</v>
      </c>
      <c r="Q32" s="31">
        <f t="shared" si="0"/>
        <v>3415659</v>
      </c>
      <c r="R32" s="31">
        <f t="shared" si="0"/>
        <v>10706521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31432193</v>
      </c>
      <c r="X32" s="31">
        <f t="shared" si="0"/>
        <v>39060238</v>
      </c>
      <c r="Y32" s="31">
        <f t="shared" si="0"/>
        <v>-7628045</v>
      </c>
      <c r="Z32" s="32">
        <f>+IF(X32&lt;&gt;0,+(Y32/X32)*100,0)</f>
        <v>-19.528926065427456</v>
      </c>
      <c r="AA32" s="29">
        <f>SUM(AA6:AA31)</f>
        <v>51172244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79229984</v>
      </c>
      <c r="D34" s="20"/>
      <c r="E34" s="21">
        <v>97254885</v>
      </c>
      <c r="F34" s="22">
        <v>97174885</v>
      </c>
      <c r="G34" s="22">
        <v>7798522</v>
      </c>
      <c r="H34" s="22">
        <v>7537748</v>
      </c>
      <c r="I34" s="22">
        <v>5005217</v>
      </c>
      <c r="J34" s="22">
        <v>20341487</v>
      </c>
      <c r="K34" s="22">
        <v>6908094</v>
      </c>
      <c r="L34" s="22">
        <v>6687281</v>
      </c>
      <c r="M34" s="22">
        <v>6746427</v>
      </c>
      <c r="N34" s="22">
        <v>20341802</v>
      </c>
      <c r="O34" s="22">
        <v>6753884</v>
      </c>
      <c r="P34" s="22">
        <v>6744790</v>
      </c>
      <c r="Q34" s="22">
        <v>6760653</v>
      </c>
      <c r="R34" s="22">
        <v>20259327</v>
      </c>
      <c r="S34" s="22"/>
      <c r="T34" s="22"/>
      <c r="U34" s="22"/>
      <c r="V34" s="22"/>
      <c r="W34" s="22">
        <v>60942616</v>
      </c>
      <c r="X34" s="22">
        <v>72891157</v>
      </c>
      <c r="Y34" s="22">
        <v>-11948541</v>
      </c>
      <c r="Z34" s="23">
        <v>-16.392305310780017</v>
      </c>
      <c r="AA34" s="20">
        <v>97174885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45624171</v>
      </c>
      <c r="D37" s="20"/>
      <c r="E37" s="21">
        <v>33500000</v>
      </c>
      <c r="F37" s="22">
        <v>33500000</v>
      </c>
      <c r="G37" s="22">
        <v>1892680</v>
      </c>
      <c r="H37" s="22">
        <v>1336960</v>
      </c>
      <c r="I37" s="22">
        <v>3389846</v>
      </c>
      <c r="J37" s="22">
        <v>6619486</v>
      </c>
      <c r="K37" s="22">
        <v>2129373</v>
      </c>
      <c r="L37" s="22">
        <v>3032721</v>
      </c>
      <c r="M37" s="22">
        <v>2322681</v>
      </c>
      <c r="N37" s="22">
        <v>7484775</v>
      </c>
      <c r="O37" s="22">
        <v>2083815</v>
      </c>
      <c r="P37" s="22">
        <v>5675337</v>
      </c>
      <c r="Q37" s="22">
        <v>3011785</v>
      </c>
      <c r="R37" s="22">
        <v>10770937</v>
      </c>
      <c r="S37" s="22"/>
      <c r="T37" s="22"/>
      <c r="U37" s="22"/>
      <c r="V37" s="22"/>
      <c r="W37" s="22">
        <v>24875198</v>
      </c>
      <c r="X37" s="22">
        <v>25125003</v>
      </c>
      <c r="Y37" s="22">
        <v>-249805</v>
      </c>
      <c r="Z37" s="23">
        <v>-0.99424863750265036</v>
      </c>
      <c r="AA37" s="20">
        <v>33500000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-5663398</v>
      </c>
      <c r="D39" s="20"/>
      <c r="E39" s="21">
        <v>98224463</v>
      </c>
      <c r="F39" s="22">
        <v>41868047</v>
      </c>
      <c r="G39" s="22">
        <v>137908</v>
      </c>
      <c r="H39" s="22">
        <v>156475</v>
      </c>
      <c r="I39" s="22">
        <v>142443</v>
      </c>
      <c r="J39" s="22">
        <v>436826</v>
      </c>
      <c r="K39" s="22">
        <v>147192</v>
      </c>
      <c r="L39" s="22">
        <v>142443</v>
      </c>
      <c r="M39" s="22">
        <v>-5267333</v>
      </c>
      <c r="N39" s="22">
        <v>-4977698</v>
      </c>
      <c r="O39" s="22">
        <v>11844208</v>
      </c>
      <c r="P39" s="22">
        <v>9823110</v>
      </c>
      <c r="Q39" s="22">
        <v>-8302852</v>
      </c>
      <c r="R39" s="22">
        <v>13364466</v>
      </c>
      <c r="S39" s="22"/>
      <c r="T39" s="22"/>
      <c r="U39" s="22"/>
      <c r="V39" s="22"/>
      <c r="W39" s="22">
        <v>8823594</v>
      </c>
      <c r="X39" s="22">
        <v>44642331</v>
      </c>
      <c r="Y39" s="22">
        <v>-35818737</v>
      </c>
      <c r="Z39" s="23">
        <v>-80.234916496631854</v>
      </c>
      <c r="AA39" s="20">
        <v>41868047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78054045</v>
      </c>
      <c r="D41" s="20"/>
      <c r="E41" s="21">
        <v>91436000</v>
      </c>
      <c r="F41" s="22">
        <v>120169000</v>
      </c>
      <c r="G41" s="22"/>
      <c r="H41" s="22">
        <v>8748829</v>
      </c>
      <c r="I41" s="22">
        <v>10357737</v>
      </c>
      <c r="J41" s="22">
        <v>19106566</v>
      </c>
      <c r="K41" s="22">
        <v>8170968</v>
      </c>
      <c r="L41" s="22">
        <v>3204004</v>
      </c>
      <c r="M41" s="22">
        <v>20586014</v>
      </c>
      <c r="N41" s="22">
        <v>31960986</v>
      </c>
      <c r="O41" s="22">
        <v>4219865</v>
      </c>
      <c r="P41" s="22">
        <v>4485368</v>
      </c>
      <c r="Q41" s="22">
        <v>6363895</v>
      </c>
      <c r="R41" s="22">
        <v>15069128</v>
      </c>
      <c r="S41" s="22"/>
      <c r="T41" s="22"/>
      <c r="U41" s="22"/>
      <c r="V41" s="22"/>
      <c r="W41" s="22">
        <v>66136680</v>
      </c>
      <c r="X41" s="22">
        <v>81254451</v>
      </c>
      <c r="Y41" s="22">
        <v>-15117771</v>
      </c>
      <c r="Z41" s="23">
        <v>-18.605468148446416</v>
      </c>
      <c r="AA41" s="20">
        <v>120169000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23644235</v>
      </c>
      <c r="D44" s="20"/>
      <c r="E44" s="21">
        <v>22432722</v>
      </c>
      <c r="F44" s="22">
        <v>32882722</v>
      </c>
      <c r="G44" s="22">
        <v>725281</v>
      </c>
      <c r="H44" s="22">
        <v>3981437</v>
      </c>
      <c r="I44" s="22">
        <v>3479449</v>
      </c>
      <c r="J44" s="22">
        <v>8186167</v>
      </c>
      <c r="K44" s="22">
        <v>2410038</v>
      </c>
      <c r="L44" s="22">
        <v>2245141</v>
      </c>
      <c r="M44" s="22">
        <v>2187258</v>
      </c>
      <c r="N44" s="22">
        <v>6842437</v>
      </c>
      <c r="O44" s="22">
        <v>2708109</v>
      </c>
      <c r="P44" s="22">
        <v>1782572</v>
      </c>
      <c r="Q44" s="22">
        <v>2573865</v>
      </c>
      <c r="R44" s="22">
        <v>7064546</v>
      </c>
      <c r="S44" s="22"/>
      <c r="T44" s="22"/>
      <c r="U44" s="22"/>
      <c r="V44" s="22"/>
      <c r="W44" s="22">
        <v>22093150</v>
      </c>
      <c r="X44" s="22">
        <v>21101214</v>
      </c>
      <c r="Y44" s="22">
        <v>991936</v>
      </c>
      <c r="Z44" s="23">
        <v>4.7008480175595588</v>
      </c>
      <c r="AA44" s="20">
        <v>32882722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220889037</v>
      </c>
      <c r="D47" s="29">
        <f t="shared" ref="D47:Y47" si="1">SUM(D34:D46)</f>
        <v>0</v>
      </c>
      <c r="E47" s="30">
        <f t="shared" si="1"/>
        <v>342848070</v>
      </c>
      <c r="F47" s="31">
        <f t="shared" si="1"/>
        <v>325594654</v>
      </c>
      <c r="G47" s="31">
        <f t="shared" si="1"/>
        <v>10554391</v>
      </c>
      <c r="H47" s="31">
        <f t="shared" si="1"/>
        <v>21761449</v>
      </c>
      <c r="I47" s="31">
        <f t="shared" si="1"/>
        <v>22374692</v>
      </c>
      <c r="J47" s="31">
        <f t="shared" si="1"/>
        <v>54690532</v>
      </c>
      <c r="K47" s="31">
        <f t="shared" si="1"/>
        <v>19765665</v>
      </c>
      <c r="L47" s="31">
        <f t="shared" si="1"/>
        <v>15311590</v>
      </c>
      <c r="M47" s="31">
        <f t="shared" si="1"/>
        <v>26575047</v>
      </c>
      <c r="N47" s="31">
        <f t="shared" si="1"/>
        <v>61652302</v>
      </c>
      <c r="O47" s="31">
        <f t="shared" si="1"/>
        <v>27609881</v>
      </c>
      <c r="P47" s="31">
        <f t="shared" si="1"/>
        <v>28511177</v>
      </c>
      <c r="Q47" s="31">
        <f t="shared" si="1"/>
        <v>10407346</v>
      </c>
      <c r="R47" s="31">
        <f t="shared" si="1"/>
        <v>66528404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182871238</v>
      </c>
      <c r="X47" s="31">
        <f t="shared" si="1"/>
        <v>245014156</v>
      </c>
      <c r="Y47" s="31">
        <f t="shared" si="1"/>
        <v>-62142918</v>
      </c>
      <c r="Z47" s="32">
        <f>+IF(X47&lt;&gt;0,+(Y47/X47)*100,0)</f>
        <v>-25.362990863270774</v>
      </c>
      <c r="AA47" s="29">
        <f>SUM(AA34:AA46)</f>
        <v>325594654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-190084200</v>
      </c>
      <c r="D48" s="39">
        <f t="shared" si="2"/>
        <v>0</v>
      </c>
      <c r="E48" s="40">
        <f t="shared" si="2"/>
        <v>-286227356</v>
      </c>
      <c r="F48" s="41">
        <f t="shared" si="2"/>
        <v>-274422410</v>
      </c>
      <c r="G48" s="41">
        <f t="shared" si="2"/>
        <v>-7953539</v>
      </c>
      <c r="H48" s="41">
        <f t="shared" si="2"/>
        <v>-18816628</v>
      </c>
      <c r="I48" s="41">
        <f t="shared" si="2"/>
        <v>-21626613</v>
      </c>
      <c r="J48" s="41">
        <f t="shared" si="2"/>
        <v>-48396780</v>
      </c>
      <c r="K48" s="41">
        <f t="shared" si="2"/>
        <v>-9871983</v>
      </c>
      <c r="L48" s="41">
        <f t="shared" si="2"/>
        <v>-12381219</v>
      </c>
      <c r="M48" s="41">
        <f t="shared" si="2"/>
        <v>-24967180</v>
      </c>
      <c r="N48" s="41">
        <f t="shared" si="2"/>
        <v>-47220382</v>
      </c>
      <c r="O48" s="41">
        <f t="shared" si="2"/>
        <v>-24431444</v>
      </c>
      <c r="P48" s="41">
        <f t="shared" si="2"/>
        <v>-24398752</v>
      </c>
      <c r="Q48" s="41">
        <f t="shared" si="2"/>
        <v>-6991687</v>
      </c>
      <c r="R48" s="41">
        <f t="shared" si="2"/>
        <v>-55821883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-151439045</v>
      </c>
      <c r="X48" s="41">
        <f t="shared" si="2"/>
        <v>-205953918</v>
      </c>
      <c r="Y48" s="41">
        <f t="shared" si="2"/>
        <v>54514873</v>
      </c>
      <c r="Z48" s="42">
        <f>+IF(X48&lt;&gt;0,+(Y48/X48)*100,0)</f>
        <v>-26.469451773187437</v>
      </c>
      <c r="AA48" s="39">
        <f>+AA32-AA47</f>
        <v>-274422410</v>
      </c>
    </row>
    <row r="49" spans="1:27" x14ac:dyDescent="0.25">
      <c r="A49" s="43" t="s">
        <v>74</v>
      </c>
      <c r="B49" s="15" t="s">
        <v>32</v>
      </c>
      <c r="C49" s="20">
        <v>548680587</v>
      </c>
      <c r="D49" s="20"/>
      <c r="E49" s="21">
        <v>603884850</v>
      </c>
      <c r="F49" s="22">
        <v>521780650</v>
      </c>
      <c r="G49" s="22"/>
      <c r="H49" s="22">
        <v>2814548</v>
      </c>
      <c r="I49" s="22">
        <v>21345317</v>
      </c>
      <c r="J49" s="22">
        <v>24159865</v>
      </c>
      <c r="K49" s="22">
        <v>36353615</v>
      </c>
      <c r="L49" s="22">
        <v>20298124</v>
      </c>
      <c r="M49" s="22">
        <v>69431465</v>
      </c>
      <c r="N49" s="22">
        <v>126083204</v>
      </c>
      <c r="O49" s="22">
        <v>55243201</v>
      </c>
      <c r="P49" s="22">
        <v>28415468</v>
      </c>
      <c r="Q49" s="22">
        <v>28836480</v>
      </c>
      <c r="R49" s="22">
        <v>112495149</v>
      </c>
      <c r="S49" s="22"/>
      <c r="T49" s="22"/>
      <c r="U49" s="22"/>
      <c r="V49" s="22"/>
      <c r="W49" s="22">
        <v>262738218</v>
      </c>
      <c r="X49" s="22">
        <v>401598517</v>
      </c>
      <c r="Y49" s="22">
        <v>-138860299</v>
      </c>
      <c r="Z49" s="23">
        <v>-34.576895362389998</v>
      </c>
      <c r="AA49" s="20">
        <v>521780650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358596387</v>
      </c>
      <c r="D51" s="48">
        <f t="shared" si="3"/>
        <v>0</v>
      </c>
      <c r="E51" s="49">
        <f t="shared" si="3"/>
        <v>317657494</v>
      </c>
      <c r="F51" s="50">
        <f t="shared" si="3"/>
        <v>247358240</v>
      </c>
      <c r="G51" s="50">
        <f t="shared" si="3"/>
        <v>-7953539</v>
      </c>
      <c r="H51" s="50">
        <f t="shared" si="3"/>
        <v>-16002080</v>
      </c>
      <c r="I51" s="50">
        <f t="shared" si="3"/>
        <v>-281296</v>
      </c>
      <c r="J51" s="50">
        <f t="shared" si="3"/>
        <v>-24236915</v>
      </c>
      <c r="K51" s="50">
        <f t="shared" si="3"/>
        <v>26481632</v>
      </c>
      <c r="L51" s="50">
        <f t="shared" si="3"/>
        <v>7916905</v>
      </c>
      <c r="M51" s="50">
        <f t="shared" si="3"/>
        <v>44464285</v>
      </c>
      <c r="N51" s="50">
        <f t="shared" si="3"/>
        <v>78862822</v>
      </c>
      <c r="O51" s="50">
        <f t="shared" si="3"/>
        <v>30811757</v>
      </c>
      <c r="P51" s="50">
        <f t="shared" si="3"/>
        <v>4016716</v>
      </c>
      <c r="Q51" s="50">
        <f t="shared" si="3"/>
        <v>21844793</v>
      </c>
      <c r="R51" s="50">
        <f t="shared" si="3"/>
        <v>56673266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111299173</v>
      </c>
      <c r="X51" s="50">
        <f t="shared" si="3"/>
        <v>195644599</v>
      </c>
      <c r="Y51" s="50">
        <f t="shared" si="3"/>
        <v>-84345426</v>
      </c>
      <c r="Z51" s="51">
        <f>+IF(X51&lt;&gt;0,+(Y51/X51)*100,0)</f>
        <v>-43.111553516486289</v>
      </c>
      <c r="AA51" s="48">
        <f>SUM(AA48:AA50)</f>
        <v>247358240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358596387</v>
      </c>
      <c r="D53" s="54">
        <f>+D51-D52</f>
        <v>0</v>
      </c>
      <c r="E53" s="55">
        <f t="shared" si="4"/>
        <v>317657494</v>
      </c>
      <c r="F53" s="56">
        <f t="shared" si="4"/>
        <v>247358240</v>
      </c>
      <c r="G53" s="56">
        <f t="shared" si="4"/>
        <v>-7953539</v>
      </c>
      <c r="H53" s="56">
        <f t="shared" si="4"/>
        <v>-16002080</v>
      </c>
      <c r="I53" s="56">
        <f t="shared" si="4"/>
        <v>-281296</v>
      </c>
      <c r="J53" s="56">
        <f t="shared" si="4"/>
        <v>-24236915</v>
      </c>
      <c r="K53" s="56">
        <f t="shared" si="4"/>
        <v>26481632</v>
      </c>
      <c r="L53" s="56">
        <f t="shared" si="4"/>
        <v>7916905</v>
      </c>
      <c r="M53" s="56">
        <f t="shared" si="4"/>
        <v>44464285</v>
      </c>
      <c r="N53" s="56">
        <f t="shared" si="4"/>
        <v>78862822</v>
      </c>
      <c r="O53" s="56">
        <f t="shared" si="4"/>
        <v>30811757</v>
      </c>
      <c r="P53" s="56">
        <f t="shared" si="4"/>
        <v>4016716</v>
      </c>
      <c r="Q53" s="56">
        <f t="shared" si="4"/>
        <v>21844793</v>
      </c>
      <c r="R53" s="56">
        <f t="shared" si="4"/>
        <v>56673266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111299173</v>
      </c>
      <c r="X53" s="56">
        <f t="shared" si="4"/>
        <v>195644599</v>
      </c>
      <c r="Y53" s="56">
        <f t="shared" si="4"/>
        <v>-84345426</v>
      </c>
      <c r="Z53" s="57">
        <f>+IF(X53&lt;&gt;0,+(Y53/X53)*100,0)</f>
        <v>-43.111553516486289</v>
      </c>
      <c r="AA53" s="54">
        <f>+AA51-AA52</f>
        <v>247358240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358596387</v>
      </c>
      <c r="D56" s="48">
        <f>SUM(D53:D55)</f>
        <v>0</v>
      </c>
      <c r="E56" s="49">
        <f t="shared" si="5"/>
        <v>317657494</v>
      </c>
      <c r="F56" s="50">
        <f t="shared" si="5"/>
        <v>247358240</v>
      </c>
      <c r="G56" s="50">
        <f t="shared" si="5"/>
        <v>-7953539</v>
      </c>
      <c r="H56" s="50">
        <f t="shared" si="5"/>
        <v>-16002080</v>
      </c>
      <c r="I56" s="50">
        <f t="shared" si="5"/>
        <v>-281296</v>
      </c>
      <c r="J56" s="50">
        <f t="shared" si="5"/>
        <v>-24236915</v>
      </c>
      <c r="K56" s="50">
        <f t="shared" si="5"/>
        <v>26481632</v>
      </c>
      <c r="L56" s="50">
        <f t="shared" si="5"/>
        <v>7916905</v>
      </c>
      <c r="M56" s="50">
        <f t="shared" si="5"/>
        <v>44464285</v>
      </c>
      <c r="N56" s="50">
        <f t="shared" si="5"/>
        <v>78862822</v>
      </c>
      <c r="O56" s="50">
        <f t="shared" si="5"/>
        <v>30811757</v>
      </c>
      <c r="P56" s="50">
        <f t="shared" si="5"/>
        <v>4016716</v>
      </c>
      <c r="Q56" s="50">
        <f t="shared" si="5"/>
        <v>21844793</v>
      </c>
      <c r="R56" s="50">
        <f t="shared" si="5"/>
        <v>56673266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111299173</v>
      </c>
      <c r="X56" s="50">
        <f t="shared" si="5"/>
        <v>195644599</v>
      </c>
      <c r="Y56" s="50">
        <f t="shared" si="5"/>
        <v>-84345426</v>
      </c>
      <c r="Z56" s="51">
        <f>+IF(X56&lt;&gt;0,+(Y56/X56)*100,0)</f>
        <v>-43.111553516486289</v>
      </c>
      <c r="AA56" s="48">
        <f>SUM(AA53:AA55)</f>
        <v>247358240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358596387</v>
      </c>
      <c r="D59" s="65">
        <f>SUM(D56:D58)</f>
        <v>0</v>
      </c>
      <c r="E59" s="66">
        <f t="shared" si="6"/>
        <v>317657494</v>
      </c>
      <c r="F59" s="67">
        <f t="shared" si="6"/>
        <v>247358240</v>
      </c>
      <c r="G59" s="67">
        <f t="shared" si="6"/>
        <v>-7953539</v>
      </c>
      <c r="H59" s="67">
        <f t="shared" si="6"/>
        <v>-16002080</v>
      </c>
      <c r="I59" s="67">
        <f t="shared" si="6"/>
        <v>-281296</v>
      </c>
      <c r="J59" s="67">
        <f t="shared" si="6"/>
        <v>-24236915</v>
      </c>
      <c r="K59" s="67">
        <f t="shared" si="6"/>
        <v>26481632</v>
      </c>
      <c r="L59" s="67">
        <f t="shared" si="6"/>
        <v>7916905</v>
      </c>
      <c r="M59" s="67">
        <f t="shared" si="6"/>
        <v>44464285</v>
      </c>
      <c r="N59" s="67">
        <f t="shared" si="6"/>
        <v>78862822</v>
      </c>
      <c r="O59" s="67">
        <f t="shared" si="6"/>
        <v>30811757</v>
      </c>
      <c r="P59" s="67">
        <f t="shared" si="6"/>
        <v>4016716</v>
      </c>
      <c r="Q59" s="67">
        <f t="shared" si="6"/>
        <v>21844793</v>
      </c>
      <c r="R59" s="67">
        <f t="shared" si="6"/>
        <v>56673266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111299173</v>
      </c>
      <c r="X59" s="67">
        <f t="shared" si="6"/>
        <v>195644599</v>
      </c>
      <c r="Y59" s="67">
        <f t="shared" si="6"/>
        <v>-84345426</v>
      </c>
      <c r="Z59" s="68">
        <f>+IF(X59&lt;&gt;0,+(Y59/X59)*100,0)</f>
        <v>-43.111553516486289</v>
      </c>
      <c r="AA59" s="65">
        <f>SUM(AA56:AA58)</f>
        <v>247358240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1145910961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>
        <v>95274260</v>
      </c>
      <c r="L7" s="22">
        <v>90805572</v>
      </c>
      <c r="M7" s="22">
        <v>121656552</v>
      </c>
      <c r="N7" s="22">
        <v>307736384</v>
      </c>
      <c r="O7" s="22">
        <v>231740763</v>
      </c>
      <c r="P7" s="22">
        <v>-6210114</v>
      </c>
      <c r="Q7" s="22">
        <v>16472728</v>
      </c>
      <c r="R7" s="22">
        <v>242003377</v>
      </c>
      <c r="S7" s="22"/>
      <c r="T7" s="22"/>
      <c r="U7" s="22"/>
      <c r="V7" s="22"/>
      <c r="W7" s="22">
        <v>835447470</v>
      </c>
      <c r="X7" s="22">
        <v>981211482</v>
      </c>
      <c r="Y7" s="22">
        <v>-145764012</v>
      </c>
      <c r="Z7" s="23">
        <v>-14.855514297783156</v>
      </c>
      <c r="AA7" s="20">
        <v>1308282003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>
        <v>31556090</v>
      </c>
      <c r="L13" s="22">
        <v>31969733</v>
      </c>
      <c r="M13" s="22">
        <v>32698804</v>
      </c>
      <c r="N13" s="22">
        <v>96224627</v>
      </c>
      <c r="O13" s="22">
        <v>26103173</v>
      </c>
      <c r="P13" s="22">
        <v>29845573</v>
      </c>
      <c r="Q13" s="22">
        <v>32409516</v>
      </c>
      <c r="R13" s="22">
        <v>88358262</v>
      </c>
      <c r="S13" s="22"/>
      <c r="T13" s="22"/>
      <c r="U13" s="22"/>
      <c r="V13" s="22"/>
      <c r="W13" s="22">
        <v>276898657</v>
      </c>
      <c r="X13" s="22">
        <v>137648862</v>
      </c>
      <c r="Y13" s="22">
        <v>139249795</v>
      </c>
      <c r="Z13" s="23">
        <v>101.1630557468757</v>
      </c>
      <c r="AA13" s="20">
        <v>183531820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>
        <v>2191205</v>
      </c>
      <c r="N25" s="22">
        <v>2191205</v>
      </c>
      <c r="O25" s="22">
        <v>100934244</v>
      </c>
      <c r="P25" s="22"/>
      <c r="Q25" s="22">
        <v>88266086</v>
      </c>
      <c r="R25" s="22">
        <v>189200330</v>
      </c>
      <c r="S25" s="22"/>
      <c r="T25" s="22"/>
      <c r="U25" s="22"/>
      <c r="V25" s="22"/>
      <c r="W25" s="22">
        <v>323958406</v>
      </c>
      <c r="X25" s="22">
        <v>264798252</v>
      </c>
      <c r="Y25" s="22">
        <v>59160154</v>
      </c>
      <c r="Z25" s="23">
        <v>22.3415953667247</v>
      </c>
      <c r="AA25" s="20">
        <v>353064343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1766186561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126830350</v>
      </c>
      <c r="L32" s="31">
        <f t="shared" si="0"/>
        <v>122775305</v>
      </c>
      <c r="M32" s="31">
        <f t="shared" si="0"/>
        <v>156546561</v>
      </c>
      <c r="N32" s="31">
        <f t="shared" si="0"/>
        <v>406152216</v>
      </c>
      <c r="O32" s="31">
        <f t="shared" si="0"/>
        <v>358778180</v>
      </c>
      <c r="P32" s="31">
        <f t="shared" si="0"/>
        <v>23635459</v>
      </c>
      <c r="Q32" s="31">
        <f t="shared" si="0"/>
        <v>137148330</v>
      </c>
      <c r="R32" s="31">
        <f t="shared" si="0"/>
        <v>519561969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1436304533</v>
      </c>
      <c r="X32" s="31">
        <f t="shared" si="0"/>
        <v>1383658596</v>
      </c>
      <c r="Y32" s="31">
        <f t="shared" si="0"/>
        <v>52645937</v>
      </c>
      <c r="Z32" s="32">
        <f>+IF(X32&lt;&gt;0,+(Y32/X32)*100,0)</f>
        <v>3.804835755886129</v>
      </c>
      <c r="AA32" s="29">
        <f>SUM(AA6:AA31)</f>
        <v>1844878166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119965969</v>
      </c>
      <c r="G34" s="22">
        <v>13018799</v>
      </c>
      <c r="H34" s="22">
        <v>9595641</v>
      </c>
      <c r="I34" s="22">
        <v>13537079</v>
      </c>
      <c r="J34" s="22">
        <v>36151519</v>
      </c>
      <c r="K34" s="22">
        <v>11604451</v>
      </c>
      <c r="L34" s="22">
        <v>11572720</v>
      </c>
      <c r="M34" s="22">
        <v>10580753</v>
      </c>
      <c r="N34" s="22">
        <v>33757924</v>
      </c>
      <c r="O34" s="22">
        <v>10642400</v>
      </c>
      <c r="P34" s="22">
        <v>16067324</v>
      </c>
      <c r="Q34" s="22">
        <v>10602048</v>
      </c>
      <c r="R34" s="22">
        <v>37311772</v>
      </c>
      <c r="S34" s="22"/>
      <c r="T34" s="22"/>
      <c r="U34" s="22"/>
      <c r="V34" s="22"/>
      <c r="W34" s="22">
        <v>107221215</v>
      </c>
      <c r="X34" s="22">
        <v>89860911</v>
      </c>
      <c r="Y34" s="22">
        <v>17360304</v>
      </c>
      <c r="Z34" s="23">
        <v>19.319083021537583</v>
      </c>
      <c r="AA34" s="20">
        <v>119965969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550502912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>
        <v>61382494</v>
      </c>
      <c r="L37" s="22">
        <v>1788862</v>
      </c>
      <c r="M37" s="22">
        <v>32445471</v>
      </c>
      <c r="N37" s="22">
        <v>95616827</v>
      </c>
      <c r="O37" s="22">
        <v>59968336</v>
      </c>
      <c r="P37" s="22">
        <v>78120493</v>
      </c>
      <c r="Q37" s="22">
        <v>68274614</v>
      </c>
      <c r="R37" s="22">
        <v>206363443</v>
      </c>
      <c r="S37" s="22"/>
      <c r="T37" s="22"/>
      <c r="U37" s="22"/>
      <c r="V37" s="22"/>
      <c r="W37" s="22">
        <v>417761688</v>
      </c>
      <c r="X37" s="22">
        <v>412877187</v>
      </c>
      <c r="Y37" s="22">
        <v>4884501</v>
      </c>
      <c r="Z37" s="23">
        <v>1.1830396916553301</v>
      </c>
      <c r="AA37" s="20">
        <v>550502912</v>
      </c>
    </row>
    <row r="38" spans="1:27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>
        <v>79741981</v>
      </c>
      <c r="L38" s="22">
        <v>79741981</v>
      </c>
      <c r="M38" s="22">
        <v>79741981</v>
      </c>
      <c r="N38" s="22">
        <v>239225943</v>
      </c>
      <c r="O38" s="22">
        <v>79741981</v>
      </c>
      <c r="P38" s="22">
        <v>79741981</v>
      </c>
      <c r="Q38" s="22">
        <v>79741981</v>
      </c>
      <c r="R38" s="22">
        <v>239225943</v>
      </c>
      <c r="S38" s="22"/>
      <c r="T38" s="22"/>
      <c r="U38" s="22"/>
      <c r="V38" s="22"/>
      <c r="W38" s="22">
        <v>717677829</v>
      </c>
      <c r="X38" s="22">
        <v>717677838</v>
      </c>
      <c r="Y38" s="22">
        <v>-9</v>
      </c>
      <c r="Z38" s="23"/>
      <c r="AA38" s="20">
        <v>956903777</v>
      </c>
    </row>
    <row r="39" spans="1:27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>
        <v>50088941</v>
      </c>
      <c r="P39" s="22">
        <v>7155563</v>
      </c>
      <c r="Q39" s="22">
        <v>6723242</v>
      </c>
      <c r="R39" s="22">
        <v>63967746</v>
      </c>
      <c r="S39" s="22"/>
      <c r="T39" s="22"/>
      <c r="U39" s="22"/>
      <c r="V39" s="22"/>
      <c r="W39" s="22">
        <v>63967746</v>
      </c>
      <c r="X39" s="22">
        <v>31458168</v>
      </c>
      <c r="Y39" s="22">
        <v>32509578</v>
      </c>
      <c r="Z39" s="23">
        <v>103.34224802919229</v>
      </c>
      <c r="AA39" s="20">
        <v>41944204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53918459</v>
      </c>
      <c r="D41" s="20"/>
      <c r="E41" s="21">
        <v>60420006</v>
      </c>
      <c r="F41" s="22">
        <v>59420006</v>
      </c>
      <c r="G41" s="22">
        <v>55451</v>
      </c>
      <c r="H41" s="22">
        <v>43690</v>
      </c>
      <c r="I41" s="22">
        <v>146855</v>
      </c>
      <c r="J41" s="22">
        <v>245996</v>
      </c>
      <c r="K41" s="22">
        <v>153008</v>
      </c>
      <c r="L41" s="22">
        <v>2233620</v>
      </c>
      <c r="M41" s="22">
        <v>1981061</v>
      </c>
      <c r="N41" s="22">
        <v>4367689</v>
      </c>
      <c r="O41" s="22">
        <v>2356152</v>
      </c>
      <c r="P41" s="22">
        <v>2167032</v>
      </c>
      <c r="Q41" s="22">
        <v>1903339</v>
      </c>
      <c r="R41" s="22">
        <v>6426523</v>
      </c>
      <c r="S41" s="22"/>
      <c r="T41" s="22"/>
      <c r="U41" s="22"/>
      <c r="V41" s="22"/>
      <c r="W41" s="22">
        <v>11040208</v>
      </c>
      <c r="X41" s="22">
        <v>44565066</v>
      </c>
      <c r="Y41" s="22">
        <v>-33524858</v>
      </c>
      <c r="Z41" s="23">
        <v>-75.226766184975475</v>
      </c>
      <c r="AA41" s="20">
        <v>59420006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>
        <v>-540537</v>
      </c>
      <c r="L43" s="22">
        <v>-119154</v>
      </c>
      <c r="M43" s="22"/>
      <c r="N43" s="22">
        <v>-659691</v>
      </c>
      <c r="O43" s="22">
        <v>259161671</v>
      </c>
      <c r="P43" s="22">
        <v>-338528</v>
      </c>
      <c r="Q43" s="22">
        <v>-872400</v>
      </c>
      <c r="R43" s="22">
        <v>257950743</v>
      </c>
      <c r="S43" s="22"/>
      <c r="T43" s="22"/>
      <c r="U43" s="22"/>
      <c r="V43" s="22"/>
      <c r="W43" s="22">
        <v>256365151</v>
      </c>
      <c r="X43" s="22"/>
      <c r="Y43" s="22">
        <v>256365151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10913150</v>
      </c>
      <c r="G44" s="22">
        <v>113852</v>
      </c>
      <c r="H44" s="22">
        <v>329155</v>
      </c>
      <c r="I44" s="22">
        <v>1971736</v>
      </c>
      <c r="J44" s="22">
        <v>2414743</v>
      </c>
      <c r="K44" s="22">
        <v>545097</v>
      </c>
      <c r="L44" s="22">
        <v>1190145</v>
      </c>
      <c r="M44" s="22">
        <v>1220068</v>
      </c>
      <c r="N44" s="22">
        <v>2955310</v>
      </c>
      <c r="O44" s="22">
        <v>595854</v>
      </c>
      <c r="P44" s="22">
        <v>1291845</v>
      </c>
      <c r="Q44" s="22">
        <v>1319322</v>
      </c>
      <c r="R44" s="22">
        <v>3207021</v>
      </c>
      <c r="S44" s="22"/>
      <c r="T44" s="22"/>
      <c r="U44" s="22"/>
      <c r="V44" s="22"/>
      <c r="W44" s="22">
        <v>8577074</v>
      </c>
      <c r="X44" s="22">
        <v>8184888</v>
      </c>
      <c r="Y44" s="22">
        <v>392186</v>
      </c>
      <c r="Z44" s="23">
        <v>4.7915866411366901</v>
      </c>
      <c r="AA44" s="20">
        <v>10913150</v>
      </c>
    </row>
    <row r="45" spans="1:27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286681518</v>
      </c>
      <c r="Y46" s="22">
        <v>-286681518</v>
      </c>
      <c r="Z46" s="23">
        <v>-100</v>
      </c>
      <c r="AA46" s="20">
        <v>382242001</v>
      </c>
    </row>
    <row r="47" spans="1:27" x14ac:dyDescent="0.25">
      <c r="A47" s="37" t="s">
        <v>72</v>
      </c>
      <c r="B47" s="28" t="s">
        <v>32</v>
      </c>
      <c r="C47" s="29">
        <f>SUM(C34:C46)</f>
        <v>2131493577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2121892019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152886494</v>
      </c>
      <c r="L47" s="31">
        <f t="shared" si="1"/>
        <v>96408174</v>
      </c>
      <c r="M47" s="31">
        <f t="shared" si="1"/>
        <v>125969334</v>
      </c>
      <c r="N47" s="31">
        <f t="shared" si="1"/>
        <v>375264002</v>
      </c>
      <c r="O47" s="31">
        <f t="shared" si="1"/>
        <v>462555335</v>
      </c>
      <c r="P47" s="31">
        <f t="shared" si="1"/>
        <v>184205710</v>
      </c>
      <c r="Q47" s="31">
        <f t="shared" si="1"/>
        <v>167692146</v>
      </c>
      <c r="R47" s="31">
        <f t="shared" si="1"/>
        <v>814453191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1582610911</v>
      </c>
      <c r="X47" s="31">
        <f t="shared" si="1"/>
        <v>1591305576</v>
      </c>
      <c r="Y47" s="31">
        <f t="shared" si="1"/>
        <v>-8694665</v>
      </c>
      <c r="Z47" s="32">
        <f>+IF(X47&lt;&gt;0,+(Y47/X47)*100,0)</f>
        <v>-0.54638563021034747</v>
      </c>
      <c r="AA47" s="29">
        <f>SUM(AA34:AA46)</f>
        <v>2121892019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-365307016</v>
      </c>
      <c r="D48" s="39">
        <f t="shared" si="2"/>
        <v>0</v>
      </c>
      <c r="E48" s="40">
        <f t="shared" si="2"/>
        <v>-272425959</v>
      </c>
      <c r="F48" s="41">
        <f t="shared" si="2"/>
        <v>-277013853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-26056144</v>
      </c>
      <c r="L48" s="41">
        <f t="shared" si="2"/>
        <v>26367131</v>
      </c>
      <c r="M48" s="41">
        <f t="shared" si="2"/>
        <v>30577227</v>
      </c>
      <c r="N48" s="41">
        <f t="shared" si="2"/>
        <v>30888214</v>
      </c>
      <c r="O48" s="41">
        <f t="shared" si="2"/>
        <v>-103777155</v>
      </c>
      <c r="P48" s="41">
        <f t="shared" si="2"/>
        <v>-160570251</v>
      </c>
      <c r="Q48" s="41">
        <f t="shared" si="2"/>
        <v>-30543816</v>
      </c>
      <c r="R48" s="41">
        <f t="shared" si="2"/>
        <v>-294891222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-146306378</v>
      </c>
      <c r="X48" s="41">
        <f t="shared" si="2"/>
        <v>-207646980</v>
      </c>
      <c r="Y48" s="41">
        <f t="shared" si="2"/>
        <v>61340602</v>
      </c>
      <c r="Z48" s="42">
        <f>+IF(X48&lt;&gt;0,+(Y48/X48)*100,0)</f>
        <v>-29.540811043820625</v>
      </c>
      <c r="AA48" s="39">
        <f>+AA32-AA47</f>
        <v>-277013853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-365307016</v>
      </c>
      <c r="D51" s="48">
        <f t="shared" si="3"/>
        <v>0</v>
      </c>
      <c r="E51" s="49">
        <f t="shared" si="3"/>
        <v>-272425959</v>
      </c>
      <c r="F51" s="50">
        <f t="shared" si="3"/>
        <v>-277013853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-26056144</v>
      </c>
      <c r="L51" s="50">
        <f t="shared" si="3"/>
        <v>26367131</v>
      </c>
      <c r="M51" s="50">
        <f t="shared" si="3"/>
        <v>30577227</v>
      </c>
      <c r="N51" s="50">
        <f t="shared" si="3"/>
        <v>30888214</v>
      </c>
      <c r="O51" s="50">
        <f t="shared" si="3"/>
        <v>-103777155</v>
      </c>
      <c r="P51" s="50">
        <f t="shared" si="3"/>
        <v>-160570251</v>
      </c>
      <c r="Q51" s="50">
        <f t="shared" si="3"/>
        <v>-30543816</v>
      </c>
      <c r="R51" s="50">
        <f t="shared" si="3"/>
        <v>-294891222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-146306378</v>
      </c>
      <c r="X51" s="50">
        <f t="shared" si="3"/>
        <v>-207646980</v>
      </c>
      <c r="Y51" s="50">
        <f t="shared" si="3"/>
        <v>61340602</v>
      </c>
      <c r="Z51" s="51">
        <f>+IF(X51&lt;&gt;0,+(Y51/X51)*100,0)</f>
        <v>-29.540811043820625</v>
      </c>
      <c r="AA51" s="48">
        <f>SUM(AA48:AA50)</f>
        <v>-277013853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-365307016</v>
      </c>
      <c r="D53" s="54">
        <f>+D51-D52</f>
        <v>0</v>
      </c>
      <c r="E53" s="55">
        <f t="shared" si="4"/>
        <v>-272425959</v>
      </c>
      <c r="F53" s="56">
        <f t="shared" si="4"/>
        <v>-277013853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-26056144</v>
      </c>
      <c r="L53" s="56">
        <f t="shared" si="4"/>
        <v>26367131</v>
      </c>
      <c r="M53" s="56">
        <f t="shared" si="4"/>
        <v>30577227</v>
      </c>
      <c r="N53" s="56">
        <f t="shared" si="4"/>
        <v>30888214</v>
      </c>
      <c r="O53" s="56">
        <f t="shared" si="4"/>
        <v>-103777155</v>
      </c>
      <c r="P53" s="56">
        <f t="shared" si="4"/>
        <v>-160570251</v>
      </c>
      <c r="Q53" s="56">
        <f t="shared" si="4"/>
        <v>-30543816</v>
      </c>
      <c r="R53" s="56">
        <f t="shared" si="4"/>
        <v>-294891222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-146306378</v>
      </c>
      <c r="X53" s="56">
        <f t="shared" si="4"/>
        <v>-207646980</v>
      </c>
      <c r="Y53" s="56">
        <f t="shared" si="4"/>
        <v>61340602</v>
      </c>
      <c r="Z53" s="57">
        <f>+IF(X53&lt;&gt;0,+(Y53/X53)*100,0)</f>
        <v>-29.540811043820625</v>
      </c>
      <c r="AA53" s="54">
        <f>+AA51-AA52</f>
        <v>-277013853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-365307016</v>
      </c>
      <c r="D56" s="48">
        <f>SUM(D53:D55)</f>
        <v>0</v>
      </c>
      <c r="E56" s="49">
        <f t="shared" si="5"/>
        <v>-272425959</v>
      </c>
      <c r="F56" s="50">
        <f t="shared" si="5"/>
        <v>-277013853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-26056144</v>
      </c>
      <c r="L56" s="50">
        <f t="shared" si="5"/>
        <v>26367131</v>
      </c>
      <c r="M56" s="50">
        <f t="shared" si="5"/>
        <v>30577227</v>
      </c>
      <c r="N56" s="50">
        <f t="shared" si="5"/>
        <v>30888214</v>
      </c>
      <c r="O56" s="50">
        <f t="shared" si="5"/>
        <v>-103777155</v>
      </c>
      <c r="P56" s="50">
        <f t="shared" si="5"/>
        <v>-160570251</v>
      </c>
      <c r="Q56" s="50">
        <f t="shared" si="5"/>
        <v>-30543816</v>
      </c>
      <c r="R56" s="50">
        <f t="shared" si="5"/>
        <v>-294891222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-146306378</v>
      </c>
      <c r="X56" s="50">
        <f t="shared" si="5"/>
        <v>-207646980</v>
      </c>
      <c r="Y56" s="50">
        <f t="shared" si="5"/>
        <v>61340602</v>
      </c>
      <c r="Z56" s="51">
        <f>+IF(X56&lt;&gt;0,+(Y56/X56)*100,0)</f>
        <v>-29.540811043820625</v>
      </c>
      <c r="AA56" s="48">
        <f>SUM(AA53:AA55)</f>
        <v>-277013853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-365307016</v>
      </c>
      <c r="D59" s="65">
        <f>SUM(D56:D58)</f>
        <v>0</v>
      </c>
      <c r="E59" s="66">
        <f t="shared" si="6"/>
        <v>-272425959</v>
      </c>
      <c r="F59" s="67">
        <f t="shared" si="6"/>
        <v>-277013853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-26056144</v>
      </c>
      <c r="L59" s="67">
        <f t="shared" si="6"/>
        <v>26367131</v>
      </c>
      <c r="M59" s="67">
        <f t="shared" si="6"/>
        <v>30577227</v>
      </c>
      <c r="N59" s="67">
        <f t="shared" si="6"/>
        <v>30888214</v>
      </c>
      <c r="O59" s="67">
        <f t="shared" si="6"/>
        <v>-103777155</v>
      </c>
      <c r="P59" s="67">
        <f t="shared" si="6"/>
        <v>-160570251</v>
      </c>
      <c r="Q59" s="67">
        <f t="shared" si="6"/>
        <v>-30543816</v>
      </c>
      <c r="R59" s="67">
        <f t="shared" si="6"/>
        <v>-294891222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-146306378</v>
      </c>
      <c r="X59" s="67">
        <f t="shared" si="6"/>
        <v>-207646980</v>
      </c>
      <c r="Y59" s="67">
        <f t="shared" si="6"/>
        <v>61340602</v>
      </c>
      <c r="Z59" s="68">
        <f>+IF(X59&lt;&gt;0,+(Y59/X59)*100,0)</f>
        <v>-29.540811043820625</v>
      </c>
      <c r="AA59" s="65">
        <f>SUM(AA56:AA58)</f>
        <v>-277013853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489241</v>
      </c>
      <c r="F34" s="22">
        <v>489241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366930</v>
      </c>
      <c r="Y34" s="22">
        <v>-366930</v>
      </c>
      <c r="Z34" s="23">
        <v>-100</v>
      </c>
      <c r="AA34" s="20">
        <v>489241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-10947803</v>
      </c>
      <c r="D37" s="20"/>
      <c r="E37" s="21">
        <v>7000000</v>
      </c>
      <c r="F37" s="22">
        <v>7000000</v>
      </c>
      <c r="G37" s="22"/>
      <c r="H37" s="22"/>
      <c r="I37" s="22"/>
      <c r="J37" s="22"/>
      <c r="K37" s="22">
        <v>129620</v>
      </c>
      <c r="L37" s="22">
        <v>500969</v>
      </c>
      <c r="M37" s="22">
        <v>493612</v>
      </c>
      <c r="N37" s="22">
        <v>1124201</v>
      </c>
      <c r="O37" s="22">
        <v>122272</v>
      </c>
      <c r="P37" s="22">
        <v>203431</v>
      </c>
      <c r="Q37" s="22">
        <v>641774</v>
      </c>
      <c r="R37" s="22">
        <v>967477</v>
      </c>
      <c r="S37" s="22"/>
      <c r="T37" s="22"/>
      <c r="U37" s="22"/>
      <c r="V37" s="22"/>
      <c r="W37" s="22">
        <v>2091678</v>
      </c>
      <c r="X37" s="22">
        <v>5249997</v>
      </c>
      <c r="Y37" s="22">
        <v>-3158319</v>
      </c>
      <c r="Z37" s="23">
        <v>-60.158491519138011</v>
      </c>
      <c r="AA37" s="20">
        <v>7000000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1750619</v>
      </c>
      <c r="D41" s="20"/>
      <c r="E41" s="21">
        <v>200000</v>
      </c>
      <c r="F41" s="22">
        <v>100000</v>
      </c>
      <c r="G41" s="22"/>
      <c r="H41" s="22"/>
      <c r="I41" s="22"/>
      <c r="J41" s="22"/>
      <c r="K41" s="22"/>
      <c r="L41" s="22">
        <v>38898</v>
      </c>
      <c r="M41" s="22"/>
      <c r="N41" s="22">
        <v>38898</v>
      </c>
      <c r="O41" s="22"/>
      <c r="P41" s="22"/>
      <c r="Q41" s="22"/>
      <c r="R41" s="22"/>
      <c r="S41" s="22"/>
      <c r="T41" s="22"/>
      <c r="U41" s="22"/>
      <c r="V41" s="22"/>
      <c r="W41" s="22">
        <v>38898</v>
      </c>
      <c r="X41" s="22">
        <v>74997</v>
      </c>
      <c r="Y41" s="22">
        <v>-36099</v>
      </c>
      <c r="Z41" s="23">
        <v>-48.133925357014277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5566202</v>
      </c>
      <c r="D44" s="20"/>
      <c r="E44" s="21">
        <v>1450000</v>
      </c>
      <c r="F44" s="22">
        <v>5580694</v>
      </c>
      <c r="G44" s="22"/>
      <c r="H44" s="22"/>
      <c r="I44" s="22">
        <v>38416</v>
      </c>
      <c r="J44" s="22">
        <v>38416</v>
      </c>
      <c r="K44" s="22">
        <v>25961</v>
      </c>
      <c r="L44" s="22">
        <v>1615665</v>
      </c>
      <c r="M44" s="22">
        <v>183900</v>
      </c>
      <c r="N44" s="22">
        <v>1825526</v>
      </c>
      <c r="O44" s="22"/>
      <c r="P44" s="22"/>
      <c r="Q44" s="22">
        <v>739491</v>
      </c>
      <c r="R44" s="22">
        <v>739491</v>
      </c>
      <c r="S44" s="22"/>
      <c r="T44" s="22"/>
      <c r="U44" s="22"/>
      <c r="V44" s="22"/>
      <c r="W44" s="22">
        <v>2603433</v>
      </c>
      <c r="X44" s="22">
        <v>4185522</v>
      </c>
      <c r="Y44" s="22">
        <v>-1582089</v>
      </c>
      <c r="Z44" s="23">
        <v>-37.799084558628529</v>
      </c>
      <c r="AA44" s="20">
        <v>5580694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-3630982</v>
      </c>
      <c r="D47" s="29">
        <f t="shared" ref="D47:Y47" si="1">SUM(D34:D46)</f>
        <v>0</v>
      </c>
      <c r="E47" s="30">
        <f t="shared" si="1"/>
        <v>9139241</v>
      </c>
      <c r="F47" s="31">
        <f t="shared" si="1"/>
        <v>13169935</v>
      </c>
      <c r="G47" s="31">
        <f t="shared" si="1"/>
        <v>0</v>
      </c>
      <c r="H47" s="31">
        <f t="shared" si="1"/>
        <v>0</v>
      </c>
      <c r="I47" s="31">
        <f t="shared" si="1"/>
        <v>38416</v>
      </c>
      <c r="J47" s="31">
        <f t="shared" si="1"/>
        <v>38416</v>
      </c>
      <c r="K47" s="31">
        <f t="shared" si="1"/>
        <v>155581</v>
      </c>
      <c r="L47" s="31">
        <f t="shared" si="1"/>
        <v>2155532</v>
      </c>
      <c r="M47" s="31">
        <f t="shared" si="1"/>
        <v>677512</v>
      </c>
      <c r="N47" s="31">
        <f t="shared" si="1"/>
        <v>2988625</v>
      </c>
      <c r="O47" s="31">
        <f t="shared" si="1"/>
        <v>122272</v>
      </c>
      <c r="P47" s="31">
        <f t="shared" si="1"/>
        <v>203431</v>
      </c>
      <c r="Q47" s="31">
        <f t="shared" si="1"/>
        <v>1381265</v>
      </c>
      <c r="R47" s="31">
        <f t="shared" si="1"/>
        <v>1706968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4734009</v>
      </c>
      <c r="X47" s="31">
        <f t="shared" si="1"/>
        <v>9877446</v>
      </c>
      <c r="Y47" s="31">
        <f t="shared" si="1"/>
        <v>-5143437</v>
      </c>
      <c r="Z47" s="32">
        <f>+IF(X47&lt;&gt;0,+(Y47/X47)*100,0)</f>
        <v>-52.072539804317842</v>
      </c>
      <c r="AA47" s="29">
        <f>SUM(AA34:AA46)</f>
        <v>13169935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3630982</v>
      </c>
      <c r="D48" s="39">
        <f t="shared" si="2"/>
        <v>0</v>
      </c>
      <c r="E48" s="40">
        <f t="shared" si="2"/>
        <v>-9139241</v>
      </c>
      <c r="F48" s="41">
        <f t="shared" si="2"/>
        <v>-13169935</v>
      </c>
      <c r="G48" s="41">
        <f t="shared" si="2"/>
        <v>0</v>
      </c>
      <c r="H48" s="41">
        <f t="shared" si="2"/>
        <v>0</v>
      </c>
      <c r="I48" s="41">
        <f t="shared" si="2"/>
        <v>-38416</v>
      </c>
      <c r="J48" s="41">
        <f t="shared" si="2"/>
        <v>-38416</v>
      </c>
      <c r="K48" s="41">
        <f t="shared" si="2"/>
        <v>-155581</v>
      </c>
      <c r="L48" s="41">
        <f t="shared" si="2"/>
        <v>-2155532</v>
      </c>
      <c r="M48" s="41">
        <f t="shared" si="2"/>
        <v>-677512</v>
      </c>
      <c r="N48" s="41">
        <f t="shared" si="2"/>
        <v>-2988625</v>
      </c>
      <c r="O48" s="41">
        <f t="shared" si="2"/>
        <v>-122272</v>
      </c>
      <c r="P48" s="41">
        <f t="shared" si="2"/>
        <v>-203431</v>
      </c>
      <c r="Q48" s="41">
        <f t="shared" si="2"/>
        <v>-1381265</v>
      </c>
      <c r="R48" s="41">
        <f t="shared" si="2"/>
        <v>-1706968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-4734009</v>
      </c>
      <c r="X48" s="41">
        <f t="shared" si="2"/>
        <v>-9877446</v>
      </c>
      <c r="Y48" s="41">
        <f t="shared" si="2"/>
        <v>5143437</v>
      </c>
      <c r="Z48" s="42">
        <f>+IF(X48&lt;&gt;0,+(Y48/X48)*100,0)</f>
        <v>-52.072539804317842</v>
      </c>
      <c r="AA48" s="39">
        <f>+AA32-AA47</f>
        <v>-13169935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31327000</v>
      </c>
      <c r="F49" s="22">
        <v>26327000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19745253</v>
      </c>
      <c r="Y49" s="22">
        <v>-19745253</v>
      </c>
      <c r="Z49" s="23">
        <v>-100</v>
      </c>
      <c r="AA49" s="20">
        <v>26327000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3630982</v>
      </c>
      <c r="D51" s="48">
        <f t="shared" si="3"/>
        <v>0</v>
      </c>
      <c r="E51" s="49">
        <f t="shared" si="3"/>
        <v>22187759</v>
      </c>
      <c r="F51" s="50">
        <f t="shared" si="3"/>
        <v>13157065</v>
      </c>
      <c r="G51" s="50">
        <f t="shared" si="3"/>
        <v>0</v>
      </c>
      <c r="H51" s="50">
        <f t="shared" si="3"/>
        <v>0</v>
      </c>
      <c r="I51" s="50">
        <f t="shared" si="3"/>
        <v>-38416</v>
      </c>
      <c r="J51" s="50">
        <f t="shared" si="3"/>
        <v>-38416</v>
      </c>
      <c r="K51" s="50">
        <f t="shared" si="3"/>
        <v>-155581</v>
      </c>
      <c r="L51" s="50">
        <f t="shared" si="3"/>
        <v>-2155532</v>
      </c>
      <c r="M51" s="50">
        <f t="shared" si="3"/>
        <v>-677512</v>
      </c>
      <c r="N51" s="50">
        <f t="shared" si="3"/>
        <v>-2988625</v>
      </c>
      <c r="O51" s="50">
        <f t="shared" si="3"/>
        <v>-122272</v>
      </c>
      <c r="P51" s="50">
        <f t="shared" si="3"/>
        <v>-203431</v>
      </c>
      <c r="Q51" s="50">
        <f t="shared" si="3"/>
        <v>-1381265</v>
      </c>
      <c r="R51" s="50">
        <f t="shared" si="3"/>
        <v>-1706968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-4734009</v>
      </c>
      <c r="X51" s="50">
        <f t="shared" si="3"/>
        <v>9867807</v>
      </c>
      <c r="Y51" s="50">
        <f t="shared" si="3"/>
        <v>-14601816</v>
      </c>
      <c r="Z51" s="51">
        <f>+IF(X51&lt;&gt;0,+(Y51/X51)*100,0)</f>
        <v>-147.97427635137169</v>
      </c>
      <c r="AA51" s="48">
        <f>SUM(AA48:AA50)</f>
        <v>13157065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3630982</v>
      </c>
      <c r="D53" s="54">
        <f>+D51-D52</f>
        <v>0</v>
      </c>
      <c r="E53" s="55">
        <f t="shared" si="4"/>
        <v>22187759</v>
      </c>
      <c r="F53" s="56">
        <f t="shared" si="4"/>
        <v>13157065</v>
      </c>
      <c r="G53" s="56">
        <f t="shared" si="4"/>
        <v>0</v>
      </c>
      <c r="H53" s="56">
        <f t="shared" si="4"/>
        <v>0</v>
      </c>
      <c r="I53" s="56">
        <f t="shared" si="4"/>
        <v>-38416</v>
      </c>
      <c r="J53" s="56">
        <f t="shared" si="4"/>
        <v>-38416</v>
      </c>
      <c r="K53" s="56">
        <f t="shared" si="4"/>
        <v>-155581</v>
      </c>
      <c r="L53" s="56">
        <f t="shared" si="4"/>
        <v>-2155532</v>
      </c>
      <c r="M53" s="56">
        <f t="shared" si="4"/>
        <v>-677512</v>
      </c>
      <c r="N53" s="56">
        <f t="shared" si="4"/>
        <v>-2988625</v>
      </c>
      <c r="O53" s="56">
        <f t="shared" si="4"/>
        <v>-122272</v>
      </c>
      <c r="P53" s="56">
        <f t="shared" si="4"/>
        <v>-203431</v>
      </c>
      <c r="Q53" s="56">
        <f t="shared" si="4"/>
        <v>-1381265</v>
      </c>
      <c r="R53" s="56">
        <f t="shared" si="4"/>
        <v>-1706968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-4734009</v>
      </c>
      <c r="X53" s="56">
        <f t="shared" si="4"/>
        <v>9867807</v>
      </c>
      <c r="Y53" s="56">
        <f t="shared" si="4"/>
        <v>-14601816</v>
      </c>
      <c r="Z53" s="57">
        <f>+IF(X53&lt;&gt;0,+(Y53/X53)*100,0)</f>
        <v>-147.97427635137169</v>
      </c>
      <c r="AA53" s="54">
        <f>+AA51-AA52</f>
        <v>13157065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3630982</v>
      </c>
      <c r="D56" s="48">
        <f>SUM(D53:D55)</f>
        <v>0</v>
      </c>
      <c r="E56" s="49">
        <f t="shared" si="5"/>
        <v>22187759</v>
      </c>
      <c r="F56" s="50">
        <f t="shared" si="5"/>
        <v>13157065</v>
      </c>
      <c r="G56" s="50">
        <f t="shared" si="5"/>
        <v>0</v>
      </c>
      <c r="H56" s="50">
        <f t="shared" si="5"/>
        <v>0</v>
      </c>
      <c r="I56" s="50">
        <f t="shared" si="5"/>
        <v>-38416</v>
      </c>
      <c r="J56" s="50">
        <f t="shared" si="5"/>
        <v>-38416</v>
      </c>
      <c r="K56" s="50">
        <f t="shared" si="5"/>
        <v>-155581</v>
      </c>
      <c r="L56" s="50">
        <f t="shared" si="5"/>
        <v>-2155532</v>
      </c>
      <c r="M56" s="50">
        <f t="shared" si="5"/>
        <v>-677512</v>
      </c>
      <c r="N56" s="50">
        <f t="shared" si="5"/>
        <v>-2988625</v>
      </c>
      <c r="O56" s="50">
        <f t="shared" si="5"/>
        <v>-122272</v>
      </c>
      <c r="P56" s="50">
        <f t="shared" si="5"/>
        <v>-203431</v>
      </c>
      <c r="Q56" s="50">
        <f t="shared" si="5"/>
        <v>-1381265</v>
      </c>
      <c r="R56" s="50">
        <f t="shared" si="5"/>
        <v>-1706968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-4734009</v>
      </c>
      <c r="X56" s="50">
        <f t="shared" si="5"/>
        <v>9867807</v>
      </c>
      <c r="Y56" s="50">
        <f t="shared" si="5"/>
        <v>-14601816</v>
      </c>
      <c r="Z56" s="51">
        <f>+IF(X56&lt;&gt;0,+(Y56/X56)*100,0)</f>
        <v>-147.97427635137169</v>
      </c>
      <c r="AA56" s="48">
        <f>SUM(AA53:AA55)</f>
        <v>13157065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3630982</v>
      </c>
      <c r="D59" s="65">
        <f>SUM(D56:D58)</f>
        <v>0</v>
      </c>
      <c r="E59" s="66">
        <f t="shared" si="6"/>
        <v>22187759</v>
      </c>
      <c r="F59" s="67">
        <f t="shared" si="6"/>
        <v>13157065</v>
      </c>
      <c r="G59" s="67">
        <f t="shared" si="6"/>
        <v>0</v>
      </c>
      <c r="H59" s="67">
        <f t="shared" si="6"/>
        <v>0</v>
      </c>
      <c r="I59" s="67">
        <f t="shared" si="6"/>
        <v>-38416</v>
      </c>
      <c r="J59" s="67">
        <f t="shared" si="6"/>
        <v>-38416</v>
      </c>
      <c r="K59" s="67">
        <f t="shared" si="6"/>
        <v>-155581</v>
      </c>
      <c r="L59" s="67">
        <f t="shared" si="6"/>
        <v>-2155532</v>
      </c>
      <c r="M59" s="67">
        <f t="shared" si="6"/>
        <v>-677512</v>
      </c>
      <c r="N59" s="67">
        <f t="shared" si="6"/>
        <v>-2988625</v>
      </c>
      <c r="O59" s="67">
        <f t="shared" si="6"/>
        <v>-122272</v>
      </c>
      <c r="P59" s="67">
        <f t="shared" si="6"/>
        <v>-203431</v>
      </c>
      <c r="Q59" s="67">
        <f t="shared" si="6"/>
        <v>-1381265</v>
      </c>
      <c r="R59" s="67">
        <f t="shared" si="6"/>
        <v>-1706968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-4734009</v>
      </c>
      <c r="X59" s="67">
        <f t="shared" si="6"/>
        <v>9867807</v>
      </c>
      <c r="Y59" s="67">
        <f t="shared" si="6"/>
        <v>-14601816</v>
      </c>
      <c r="Z59" s="68">
        <f>+IF(X59&lt;&gt;0,+(Y59/X59)*100,0)</f>
        <v>-147.97427635137169</v>
      </c>
      <c r="AA59" s="65">
        <f>SUM(AA56:AA58)</f>
        <v>13157065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51266000</v>
      </c>
      <c r="F7" s="22">
        <v>77587760</v>
      </c>
      <c r="G7" s="22"/>
      <c r="H7" s="22"/>
      <c r="I7" s="22"/>
      <c r="J7" s="22"/>
      <c r="K7" s="22">
        <v>57</v>
      </c>
      <c r="L7" s="22"/>
      <c r="M7" s="22"/>
      <c r="N7" s="22">
        <v>57</v>
      </c>
      <c r="O7" s="22"/>
      <c r="P7" s="22"/>
      <c r="Q7" s="22"/>
      <c r="R7" s="22"/>
      <c r="S7" s="22"/>
      <c r="T7" s="22"/>
      <c r="U7" s="22"/>
      <c r="V7" s="22"/>
      <c r="W7" s="22">
        <v>57</v>
      </c>
      <c r="X7" s="22">
        <v>58190816</v>
      </c>
      <c r="Y7" s="22">
        <v>-58190759</v>
      </c>
      <c r="Z7" s="23">
        <v>-99.999902046398532</v>
      </c>
      <c r="AA7" s="20">
        <v>77587760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51266000</v>
      </c>
      <c r="F32" s="31">
        <f t="shared" si="0"/>
        <v>77587760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57</v>
      </c>
      <c r="L32" s="31">
        <f t="shared" si="0"/>
        <v>0</v>
      </c>
      <c r="M32" s="31">
        <f t="shared" si="0"/>
        <v>0</v>
      </c>
      <c r="N32" s="31">
        <f t="shared" si="0"/>
        <v>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</v>
      </c>
      <c r="X32" s="31">
        <f t="shared" si="0"/>
        <v>58190816</v>
      </c>
      <c r="Y32" s="31">
        <f t="shared" si="0"/>
        <v>-58190759</v>
      </c>
      <c r="Z32" s="32">
        <f>+IF(X32&lt;&gt;0,+(Y32/X32)*100,0)</f>
        <v>-99.999902046398532</v>
      </c>
      <c r="AA32" s="29">
        <f>SUM(AA6:AA31)</f>
        <v>77587760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23750212</v>
      </c>
      <c r="F34" s="22">
        <v>23750212</v>
      </c>
      <c r="G34" s="22"/>
      <c r="H34" s="22">
        <v>4537494</v>
      </c>
      <c r="I34" s="22">
        <v>4311877</v>
      </c>
      <c r="J34" s="22">
        <v>8849371</v>
      </c>
      <c r="K34" s="22">
        <v>4206947</v>
      </c>
      <c r="L34" s="22">
        <v>4216926</v>
      </c>
      <c r="M34" s="22">
        <v>4203283</v>
      </c>
      <c r="N34" s="22">
        <v>12627156</v>
      </c>
      <c r="O34" s="22"/>
      <c r="P34" s="22">
        <v>4296704</v>
      </c>
      <c r="Q34" s="22"/>
      <c r="R34" s="22">
        <v>4296704</v>
      </c>
      <c r="S34" s="22"/>
      <c r="T34" s="22"/>
      <c r="U34" s="22"/>
      <c r="V34" s="22"/>
      <c r="W34" s="22">
        <v>25773231</v>
      </c>
      <c r="X34" s="22">
        <v>17812665</v>
      </c>
      <c r="Y34" s="22">
        <v>7960566</v>
      </c>
      <c r="Z34" s="23">
        <v>44.690482867106077</v>
      </c>
      <c r="AA34" s="20">
        <v>23750212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40250000</v>
      </c>
      <c r="F37" s="22">
        <v>26000000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19499999</v>
      </c>
      <c r="Y37" s="22">
        <v>-19499999</v>
      </c>
      <c r="Z37" s="23">
        <v>-100</v>
      </c>
      <c r="AA37" s="20">
        <v>26000000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25633000</v>
      </c>
      <c r="F38" s="22">
        <v>25633000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19224751</v>
      </c>
      <c r="Y38" s="22">
        <v>-19224751</v>
      </c>
      <c r="Z38" s="23">
        <v>-100</v>
      </c>
      <c r="AA38" s="20">
        <v>25633000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181819</v>
      </c>
      <c r="Y41" s="22">
        <v>-181819</v>
      </c>
      <c r="Z41" s="23">
        <v>-100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299997</v>
      </c>
      <c r="Y44" s="22">
        <v>-299997</v>
      </c>
      <c r="Z44" s="23">
        <v>-100</v>
      </c>
      <c r="AA44" s="20">
        <v>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90033212</v>
      </c>
      <c r="F47" s="31">
        <f t="shared" si="1"/>
        <v>76033212</v>
      </c>
      <c r="G47" s="31">
        <f t="shared" si="1"/>
        <v>0</v>
      </c>
      <c r="H47" s="31">
        <f t="shared" si="1"/>
        <v>4537494</v>
      </c>
      <c r="I47" s="31">
        <f t="shared" si="1"/>
        <v>4311877</v>
      </c>
      <c r="J47" s="31">
        <f t="shared" si="1"/>
        <v>8849371</v>
      </c>
      <c r="K47" s="31">
        <f t="shared" si="1"/>
        <v>4206947</v>
      </c>
      <c r="L47" s="31">
        <f t="shared" si="1"/>
        <v>4216926</v>
      </c>
      <c r="M47" s="31">
        <f t="shared" si="1"/>
        <v>4203283</v>
      </c>
      <c r="N47" s="31">
        <f t="shared" si="1"/>
        <v>12627156</v>
      </c>
      <c r="O47" s="31">
        <f t="shared" si="1"/>
        <v>0</v>
      </c>
      <c r="P47" s="31">
        <f t="shared" si="1"/>
        <v>4296704</v>
      </c>
      <c r="Q47" s="31">
        <f t="shared" si="1"/>
        <v>0</v>
      </c>
      <c r="R47" s="31">
        <f t="shared" si="1"/>
        <v>4296704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25773231</v>
      </c>
      <c r="X47" s="31">
        <f t="shared" si="1"/>
        <v>57019231</v>
      </c>
      <c r="Y47" s="31">
        <f t="shared" si="1"/>
        <v>-31246000</v>
      </c>
      <c r="Z47" s="32">
        <f>+IF(X47&lt;&gt;0,+(Y47/X47)*100,0)</f>
        <v>-54.799055427457446</v>
      </c>
      <c r="AA47" s="29">
        <f>SUM(AA34:AA46)</f>
        <v>76033212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-38767212</v>
      </c>
      <c r="F48" s="41">
        <f t="shared" si="2"/>
        <v>1554548</v>
      </c>
      <c r="G48" s="41">
        <f t="shared" si="2"/>
        <v>0</v>
      </c>
      <c r="H48" s="41">
        <f t="shared" si="2"/>
        <v>-4537494</v>
      </c>
      <c r="I48" s="41">
        <f t="shared" si="2"/>
        <v>-4311877</v>
      </c>
      <c r="J48" s="41">
        <f t="shared" si="2"/>
        <v>-8849371</v>
      </c>
      <c r="K48" s="41">
        <f t="shared" si="2"/>
        <v>-4206890</v>
      </c>
      <c r="L48" s="41">
        <f t="shared" si="2"/>
        <v>-4216926</v>
      </c>
      <c r="M48" s="41">
        <f t="shared" si="2"/>
        <v>-4203283</v>
      </c>
      <c r="N48" s="41">
        <f t="shared" si="2"/>
        <v>-12627099</v>
      </c>
      <c r="O48" s="41">
        <f t="shared" si="2"/>
        <v>0</v>
      </c>
      <c r="P48" s="41">
        <f t="shared" si="2"/>
        <v>-4296704</v>
      </c>
      <c r="Q48" s="41">
        <f t="shared" si="2"/>
        <v>0</v>
      </c>
      <c r="R48" s="41">
        <f t="shared" si="2"/>
        <v>-4296704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-25773174</v>
      </c>
      <c r="X48" s="41">
        <f t="shared" si="2"/>
        <v>1171585</v>
      </c>
      <c r="Y48" s="41">
        <f t="shared" si="2"/>
        <v>-26944759</v>
      </c>
      <c r="Z48" s="42">
        <f>+IF(X48&lt;&gt;0,+(Y48/X48)*100,0)</f>
        <v>-2299.8552388431058</v>
      </c>
      <c r="AA48" s="39">
        <f>+AA32-AA47</f>
        <v>1554548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39419550</v>
      </c>
      <c r="F49" s="22">
        <v>37908100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23159053</v>
      </c>
      <c r="Y49" s="22">
        <v>-23159053</v>
      </c>
      <c r="Z49" s="23">
        <v>-100</v>
      </c>
      <c r="AA49" s="20">
        <v>37908100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652338</v>
      </c>
      <c r="F51" s="50">
        <f t="shared" si="3"/>
        <v>39462648</v>
      </c>
      <c r="G51" s="50">
        <f t="shared" si="3"/>
        <v>0</v>
      </c>
      <c r="H51" s="50">
        <f t="shared" si="3"/>
        <v>-4537494</v>
      </c>
      <c r="I51" s="50">
        <f t="shared" si="3"/>
        <v>-4311877</v>
      </c>
      <c r="J51" s="50">
        <f t="shared" si="3"/>
        <v>-8849371</v>
      </c>
      <c r="K51" s="50">
        <f t="shared" si="3"/>
        <v>-4206890</v>
      </c>
      <c r="L51" s="50">
        <f t="shared" si="3"/>
        <v>-4216926</v>
      </c>
      <c r="M51" s="50">
        <f t="shared" si="3"/>
        <v>-4203283</v>
      </c>
      <c r="N51" s="50">
        <f t="shared" si="3"/>
        <v>-12627099</v>
      </c>
      <c r="O51" s="50">
        <f t="shared" si="3"/>
        <v>0</v>
      </c>
      <c r="P51" s="50">
        <f t="shared" si="3"/>
        <v>-4296704</v>
      </c>
      <c r="Q51" s="50">
        <f t="shared" si="3"/>
        <v>0</v>
      </c>
      <c r="R51" s="50">
        <f t="shared" si="3"/>
        <v>-4296704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-25773174</v>
      </c>
      <c r="X51" s="50">
        <f t="shared" si="3"/>
        <v>24330638</v>
      </c>
      <c r="Y51" s="50">
        <f t="shared" si="3"/>
        <v>-50103812</v>
      </c>
      <c r="Z51" s="51">
        <f>+IF(X51&lt;&gt;0,+(Y51/X51)*100,0)</f>
        <v>-205.92888686272838</v>
      </c>
      <c r="AA51" s="48">
        <f>SUM(AA48:AA50)</f>
        <v>39462648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652338</v>
      </c>
      <c r="F53" s="56">
        <f t="shared" si="4"/>
        <v>39462648</v>
      </c>
      <c r="G53" s="56">
        <f t="shared" si="4"/>
        <v>0</v>
      </c>
      <c r="H53" s="56">
        <f t="shared" si="4"/>
        <v>-4537494</v>
      </c>
      <c r="I53" s="56">
        <f t="shared" si="4"/>
        <v>-4311877</v>
      </c>
      <c r="J53" s="56">
        <f t="shared" si="4"/>
        <v>-8849371</v>
      </c>
      <c r="K53" s="56">
        <f t="shared" si="4"/>
        <v>-4206890</v>
      </c>
      <c r="L53" s="56">
        <f t="shared" si="4"/>
        <v>-4216926</v>
      </c>
      <c r="M53" s="56">
        <f t="shared" si="4"/>
        <v>-4203283</v>
      </c>
      <c r="N53" s="56">
        <f t="shared" si="4"/>
        <v>-12627099</v>
      </c>
      <c r="O53" s="56">
        <f t="shared" si="4"/>
        <v>0</v>
      </c>
      <c r="P53" s="56">
        <f t="shared" si="4"/>
        <v>-4296704</v>
      </c>
      <c r="Q53" s="56">
        <f t="shared" si="4"/>
        <v>0</v>
      </c>
      <c r="R53" s="56">
        <f t="shared" si="4"/>
        <v>-4296704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-25773174</v>
      </c>
      <c r="X53" s="56">
        <f t="shared" si="4"/>
        <v>24330638</v>
      </c>
      <c r="Y53" s="56">
        <f t="shared" si="4"/>
        <v>-50103812</v>
      </c>
      <c r="Z53" s="57">
        <f>+IF(X53&lt;&gt;0,+(Y53/X53)*100,0)</f>
        <v>-205.92888686272838</v>
      </c>
      <c r="AA53" s="54">
        <f>+AA51-AA52</f>
        <v>39462648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652338</v>
      </c>
      <c r="F56" s="50">
        <f t="shared" si="5"/>
        <v>39462648</v>
      </c>
      <c r="G56" s="50">
        <f t="shared" si="5"/>
        <v>0</v>
      </c>
      <c r="H56" s="50">
        <f t="shared" si="5"/>
        <v>-4537494</v>
      </c>
      <c r="I56" s="50">
        <f t="shared" si="5"/>
        <v>-4311877</v>
      </c>
      <c r="J56" s="50">
        <f t="shared" si="5"/>
        <v>-8849371</v>
      </c>
      <c r="K56" s="50">
        <f t="shared" si="5"/>
        <v>-4206890</v>
      </c>
      <c r="L56" s="50">
        <f t="shared" si="5"/>
        <v>-4216926</v>
      </c>
      <c r="M56" s="50">
        <f t="shared" si="5"/>
        <v>-4203283</v>
      </c>
      <c r="N56" s="50">
        <f t="shared" si="5"/>
        <v>-12627099</v>
      </c>
      <c r="O56" s="50">
        <f t="shared" si="5"/>
        <v>0</v>
      </c>
      <c r="P56" s="50">
        <f t="shared" si="5"/>
        <v>-4296704</v>
      </c>
      <c r="Q56" s="50">
        <f t="shared" si="5"/>
        <v>0</v>
      </c>
      <c r="R56" s="50">
        <f t="shared" si="5"/>
        <v>-4296704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-25773174</v>
      </c>
      <c r="X56" s="50">
        <f t="shared" si="5"/>
        <v>24330638</v>
      </c>
      <c r="Y56" s="50">
        <f t="shared" si="5"/>
        <v>-50103812</v>
      </c>
      <c r="Z56" s="51">
        <f>+IF(X56&lt;&gt;0,+(Y56/X56)*100,0)</f>
        <v>-205.92888686272838</v>
      </c>
      <c r="AA56" s="48">
        <f>SUM(AA53:AA55)</f>
        <v>39462648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652338</v>
      </c>
      <c r="F59" s="67">
        <f t="shared" si="6"/>
        <v>39462648</v>
      </c>
      <c r="G59" s="67">
        <f t="shared" si="6"/>
        <v>0</v>
      </c>
      <c r="H59" s="67">
        <f t="shared" si="6"/>
        <v>-4537494</v>
      </c>
      <c r="I59" s="67">
        <f t="shared" si="6"/>
        <v>-4311877</v>
      </c>
      <c r="J59" s="67">
        <f t="shared" si="6"/>
        <v>-8849371</v>
      </c>
      <c r="K59" s="67">
        <f t="shared" si="6"/>
        <v>-4206890</v>
      </c>
      <c r="L59" s="67">
        <f t="shared" si="6"/>
        <v>-4216926</v>
      </c>
      <c r="M59" s="67">
        <f t="shared" si="6"/>
        <v>-4203283</v>
      </c>
      <c r="N59" s="67">
        <f t="shared" si="6"/>
        <v>-12627099</v>
      </c>
      <c r="O59" s="67">
        <f t="shared" si="6"/>
        <v>0</v>
      </c>
      <c r="P59" s="67">
        <f t="shared" si="6"/>
        <v>-4296704</v>
      </c>
      <c r="Q59" s="67">
        <f t="shared" si="6"/>
        <v>0</v>
      </c>
      <c r="R59" s="67">
        <f t="shared" si="6"/>
        <v>-4296704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-25773174</v>
      </c>
      <c r="X59" s="67">
        <f t="shared" si="6"/>
        <v>24330638</v>
      </c>
      <c r="Y59" s="67">
        <f t="shared" si="6"/>
        <v>-50103812</v>
      </c>
      <c r="Z59" s="68">
        <f>+IF(X59&lt;&gt;0,+(Y59/X59)*100,0)</f>
        <v>-205.92888686272838</v>
      </c>
      <c r="AA59" s="65">
        <f>SUM(AA56:AA58)</f>
        <v>39462648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50658165</v>
      </c>
      <c r="D7" s="20"/>
      <c r="E7" s="21">
        <v>49180100</v>
      </c>
      <c r="F7" s="22">
        <v>25952103</v>
      </c>
      <c r="G7" s="22"/>
      <c r="H7" s="22">
        <v>2353332</v>
      </c>
      <c r="I7" s="22"/>
      <c r="J7" s="22">
        <v>2353332</v>
      </c>
      <c r="K7" s="22">
        <v>3104818</v>
      </c>
      <c r="L7" s="22">
        <v>2077781</v>
      </c>
      <c r="M7" s="22">
        <v>2850103</v>
      </c>
      <c r="N7" s="22">
        <v>8032702</v>
      </c>
      <c r="O7" s="22">
        <v>-166772</v>
      </c>
      <c r="P7" s="22">
        <v>-12980</v>
      </c>
      <c r="Q7" s="22">
        <v>1651261</v>
      </c>
      <c r="R7" s="22">
        <v>1471509</v>
      </c>
      <c r="S7" s="22"/>
      <c r="T7" s="22"/>
      <c r="U7" s="22"/>
      <c r="V7" s="22"/>
      <c r="W7" s="22">
        <v>11857543</v>
      </c>
      <c r="X7" s="22">
        <v>27593880</v>
      </c>
      <c r="Y7" s="22">
        <v>-15736337</v>
      </c>
      <c r="Z7" s="23">
        <v>-57.02835918689216</v>
      </c>
      <c r="AA7" s="20">
        <v>25952103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16583450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5804206</v>
      </c>
      <c r="Y13" s="22">
        <v>-5804206</v>
      </c>
      <c r="Z13" s="23">
        <v>-100</v>
      </c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1786524</v>
      </c>
      <c r="F25" s="22">
        <v>1786524</v>
      </c>
      <c r="G25" s="22"/>
      <c r="H25" s="22">
        <v>3037091</v>
      </c>
      <c r="I25" s="22"/>
      <c r="J25" s="22">
        <v>3037091</v>
      </c>
      <c r="K25" s="22"/>
      <c r="L25" s="22"/>
      <c r="M25" s="22"/>
      <c r="N25" s="22"/>
      <c r="O25" s="22">
        <v>-1250567</v>
      </c>
      <c r="P25" s="22"/>
      <c r="Q25" s="22"/>
      <c r="R25" s="22">
        <v>-1250567</v>
      </c>
      <c r="S25" s="22"/>
      <c r="T25" s="22"/>
      <c r="U25" s="22"/>
      <c r="V25" s="22"/>
      <c r="W25" s="22">
        <v>1786524</v>
      </c>
      <c r="X25" s="22">
        <v>1339893</v>
      </c>
      <c r="Y25" s="22">
        <v>446631</v>
      </c>
      <c r="Z25" s="23">
        <v>33.333333333333329</v>
      </c>
      <c r="AA25" s="20">
        <v>1786524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50658165</v>
      </c>
      <c r="D32" s="29">
        <f t="shared" ref="D32:Y32" si="0">SUM(D6:D31)</f>
        <v>0</v>
      </c>
      <c r="E32" s="30">
        <f t="shared" si="0"/>
        <v>67550074</v>
      </c>
      <c r="F32" s="31">
        <f t="shared" si="0"/>
        <v>27738627</v>
      </c>
      <c r="G32" s="31">
        <f t="shared" si="0"/>
        <v>0</v>
      </c>
      <c r="H32" s="31">
        <f t="shared" si="0"/>
        <v>5390423</v>
      </c>
      <c r="I32" s="31">
        <f t="shared" si="0"/>
        <v>0</v>
      </c>
      <c r="J32" s="31">
        <f t="shared" si="0"/>
        <v>5390423</v>
      </c>
      <c r="K32" s="31">
        <f t="shared" si="0"/>
        <v>3104818</v>
      </c>
      <c r="L32" s="31">
        <f t="shared" si="0"/>
        <v>2077781</v>
      </c>
      <c r="M32" s="31">
        <f t="shared" si="0"/>
        <v>2850103</v>
      </c>
      <c r="N32" s="31">
        <f t="shared" si="0"/>
        <v>8032702</v>
      </c>
      <c r="O32" s="31">
        <f t="shared" si="0"/>
        <v>-1417339</v>
      </c>
      <c r="P32" s="31">
        <f t="shared" si="0"/>
        <v>-12980</v>
      </c>
      <c r="Q32" s="31">
        <f t="shared" si="0"/>
        <v>1651261</v>
      </c>
      <c r="R32" s="31">
        <f t="shared" si="0"/>
        <v>220942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13644067</v>
      </c>
      <c r="X32" s="31">
        <f t="shared" si="0"/>
        <v>34737979</v>
      </c>
      <c r="Y32" s="31">
        <f t="shared" si="0"/>
        <v>-21093912</v>
      </c>
      <c r="Z32" s="32">
        <f>+IF(X32&lt;&gt;0,+(Y32/X32)*100,0)</f>
        <v>-60.722910794551396</v>
      </c>
      <c r="AA32" s="29">
        <f>SUM(AA6:AA31)</f>
        <v>27738627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16997512</v>
      </c>
      <c r="D34" s="20"/>
      <c r="E34" s="21">
        <v>16501359</v>
      </c>
      <c r="F34" s="22">
        <v>16589419</v>
      </c>
      <c r="G34" s="22"/>
      <c r="H34" s="22">
        <v>1403175</v>
      </c>
      <c r="I34" s="22"/>
      <c r="J34" s="22">
        <v>1403175</v>
      </c>
      <c r="K34" s="22">
        <v>604271</v>
      </c>
      <c r="L34" s="22">
        <v>1351695</v>
      </c>
      <c r="M34" s="22">
        <v>1344289</v>
      </c>
      <c r="N34" s="22">
        <v>3300255</v>
      </c>
      <c r="O34" s="22">
        <v>1480876</v>
      </c>
      <c r="P34" s="22">
        <v>1536466</v>
      </c>
      <c r="Q34" s="22">
        <v>1424554</v>
      </c>
      <c r="R34" s="22">
        <v>4441896</v>
      </c>
      <c r="S34" s="22"/>
      <c r="T34" s="22"/>
      <c r="U34" s="22"/>
      <c r="V34" s="22"/>
      <c r="W34" s="22">
        <v>9145326</v>
      </c>
      <c r="X34" s="22">
        <v>12411241</v>
      </c>
      <c r="Y34" s="22">
        <v>-3265915</v>
      </c>
      <c r="Z34" s="23">
        <v>-26.314169550007126</v>
      </c>
      <c r="AA34" s="20">
        <v>16589419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-130882</v>
      </c>
      <c r="D37" s="20"/>
      <c r="E37" s="21">
        <v>7300000</v>
      </c>
      <c r="F37" s="22">
        <v>8180000</v>
      </c>
      <c r="G37" s="22"/>
      <c r="H37" s="22"/>
      <c r="I37" s="22"/>
      <c r="J37" s="22"/>
      <c r="K37" s="22">
        <v>169318</v>
      </c>
      <c r="L37" s="22">
        <v>1755337</v>
      </c>
      <c r="M37" s="22"/>
      <c r="N37" s="22">
        <v>1924655</v>
      </c>
      <c r="O37" s="22">
        <v>218306</v>
      </c>
      <c r="P37" s="22"/>
      <c r="Q37" s="22">
        <v>4620</v>
      </c>
      <c r="R37" s="22">
        <v>222926</v>
      </c>
      <c r="S37" s="22"/>
      <c r="T37" s="22"/>
      <c r="U37" s="22"/>
      <c r="V37" s="22"/>
      <c r="W37" s="22">
        <v>2147581</v>
      </c>
      <c r="X37" s="22">
        <v>5826997</v>
      </c>
      <c r="Y37" s="22">
        <v>-3679416</v>
      </c>
      <c r="Z37" s="23">
        <v>-63.144291991226353</v>
      </c>
      <c r="AA37" s="20">
        <v>8180000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4645890</v>
      </c>
      <c r="F38" s="22">
        <v>24600000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11466066</v>
      </c>
      <c r="Y38" s="22">
        <v>-11466066</v>
      </c>
      <c r="Z38" s="23">
        <v>-100</v>
      </c>
      <c r="AA38" s="20">
        <v>24600000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7757565</v>
      </c>
      <c r="D41" s="20"/>
      <c r="E41" s="21">
        <v>1600000</v>
      </c>
      <c r="F41" s="22">
        <v>380000</v>
      </c>
      <c r="G41" s="22"/>
      <c r="H41" s="22"/>
      <c r="I41" s="22"/>
      <c r="J41" s="22"/>
      <c r="K41" s="22">
        <v>7098</v>
      </c>
      <c r="L41" s="22">
        <v>100000</v>
      </c>
      <c r="M41" s="22"/>
      <c r="N41" s="22">
        <v>107098</v>
      </c>
      <c r="O41" s="22">
        <v>-85879</v>
      </c>
      <c r="P41" s="22"/>
      <c r="Q41" s="22"/>
      <c r="R41" s="22">
        <v>-85879</v>
      </c>
      <c r="S41" s="22"/>
      <c r="T41" s="22"/>
      <c r="U41" s="22"/>
      <c r="V41" s="22"/>
      <c r="W41" s="22">
        <v>21219</v>
      </c>
      <c r="X41" s="22">
        <v>651997</v>
      </c>
      <c r="Y41" s="22">
        <v>-630778</v>
      </c>
      <c r="Z41" s="23">
        <v>-96.74553717271705</v>
      </c>
      <c r="AA41" s="20">
        <v>380000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1948901</v>
      </c>
      <c r="F43" s="22">
        <v>1948901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1461672</v>
      </c>
      <c r="Y43" s="22">
        <v>-1461672</v>
      </c>
      <c r="Z43" s="23">
        <v>-100</v>
      </c>
      <c r="AA43" s="20">
        <v>1948901</v>
      </c>
    </row>
    <row r="44" spans="1:27" x14ac:dyDescent="0.25">
      <c r="A44" s="19" t="s">
        <v>69</v>
      </c>
      <c r="B44" s="15" t="s">
        <v>32</v>
      </c>
      <c r="C44" s="20">
        <v>2700218</v>
      </c>
      <c r="D44" s="20"/>
      <c r="E44" s="21">
        <v>554217</v>
      </c>
      <c r="F44" s="22">
        <v>3985100</v>
      </c>
      <c r="G44" s="22"/>
      <c r="H44" s="22">
        <v>280289</v>
      </c>
      <c r="I44" s="22"/>
      <c r="J44" s="22">
        <v>280289</v>
      </c>
      <c r="K44" s="22">
        <v>-10236300</v>
      </c>
      <c r="L44" s="22">
        <v>180560</v>
      </c>
      <c r="M44" s="22">
        <v>1099691</v>
      </c>
      <c r="N44" s="22">
        <v>-8956049</v>
      </c>
      <c r="O44" s="22">
        <v>294100</v>
      </c>
      <c r="P44" s="22">
        <v>13029</v>
      </c>
      <c r="Q44" s="22">
        <v>48025</v>
      </c>
      <c r="R44" s="22">
        <v>355154</v>
      </c>
      <c r="S44" s="22"/>
      <c r="T44" s="22"/>
      <c r="U44" s="22"/>
      <c r="V44" s="22"/>
      <c r="W44" s="22">
        <v>-8320606</v>
      </c>
      <c r="X44" s="22">
        <v>1818019</v>
      </c>
      <c r="Y44" s="22">
        <v>-10138625</v>
      </c>
      <c r="Z44" s="23">
        <v>-557.67431473488443</v>
      </c>
      <c r="AA44" s="20">
        <v>3985100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27324413</v>
      </c>
      <c r="D47" s="29">
        <f t="shared" ref="D47:Y47" si="1">SUM(D34:D46)</f>
        <v>0</v>
      </c>
      <c r="E47" s="30">
        <f t="shared" si="1"/>
        <v>32550367</v>
      </c>
      <c r="F47" s="31">
        <f t="shared" si="1"/>
        <v>55683420</v>
      </c>
      <c r="G47" s="31">
        <f t="shared" si="1"/>
        <v>0</v>
      </c>
      <c r="H47" s="31">
        <f t="shared" si="1"/>
        <v>1683464</v>
      </c>
      <c r="I47" s="31">
        <f t="shared" si="1"/>
        <v>0</v>
      </c>
      <c r="J47" s="31">
        <f t="shared" si="1"/>
        <v>1683464</v>
      </c>
      <c r="K47" s="31">
        <f t="shared" si="1"/>
        <v>-9455613</v>
      </c>
      <c r="L47" s="31">
        <f t="shared" si="1"/>
        <v>3387592</v>
      </c>
      <c r="M47" s="31">
        <f t="shared" si="1"/>
        <v>2443980</v>
      </c>
      <c r="N47" s="31">
        <f t="shared" si="1"/>
        <v>-3624041</v>
      </c>
      <c r="O47" s="31">
        <f t="shared" si="1"/>
        <v>1907403</v>
      </c>
      <c r="P47" s="31">
        <f t="shared" si="1"/>
        <v>1549495</v>
      </c>
      <c r="Q47" s="31">
        <f t="shared" si="1"/>
        <v>1477199</v>
      </c>
      <c r="R47" s="31">
        <f t="shared" si="1"/>
        <v>4934097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2993520</v>
      </c>
      <c r="X47" s="31">
        <f t="shared" si="1"/>
        <v>33635992</v>
      </c>
      <c r="Y47" s="31">
        <f t="shared" si="1"/>
        <v>-30642472</v>
      </c>
      <c r="Z47" s="32">
        <f>+IF(X47&lt;&gt;0,+(Y47/X47)*100,0)</f>
        <v>-91.100247615708795</v>
      </c>
      <c r="AA47" s="29">
        <f>SUM(AA34:AA46)</f>
        <v>55683420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23333752</v>
      </c>
      <c r="D48" s="39">
        <f t="shared" si="2"/>
        <v>0</v>
      </c>
      <c r="E48" s="40">
        <f t="shared" si="2"/>
        <v>34999707</v>
      </c>
      <c r="F48" s="41">
        <f t="shared" si="2"/>
        <v>-27944793</v>
      </c>
      <c r="G48" s="41">
        <f t="shared" si="2"/>
        <v>0</v>
      </c>
      <c r="H48" s="41">
        <f t="shared" si="2"/>
        <v>3706959</v>
      </c>
      <c r="I48" s="41">
        <f t="shared" si="2"/>
        <v>0</v>
      </c>
      <c r="J48" s="41">
        <f t="shared" si="2"/>
        <v>3706959</v>
      </c>
      <c r="K48" s="41">
        <f t="shared" si="2"/>
        <v>12560431</v>
      </c>
      <c r="L48" s="41">
        <f t="shared" si="2"/>
        <v>-1309811</v>
      </c>
      <c r="M48" s="41">
        <f t="shared" si="2"/>
        <v>406123</v>
      </c>
      <c r="N48" s="41">
        <f t="shared" si="2"/>
        <v>11656743</v>
      </c>
      <c r="O48" s="41">
        <f t="shared" si="2"/>
        <v>-3324742</v>
      </c>
      <c r="P48" s="41">
        <f t="shared" si="2"/>
        <v>-1562475</v>
      </c>
      <c r="Q48" s="41">
        <f t="shared" si="2"/>
        <v>174062</v>
      </c>
      <c r="R48" s="41">
        <f t="shared" si="2"/>
        <v>-4713155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10650547</v>
      </c>
      <c r="X48" s="41">
        <f t="shared" si="2"/>
        <v>1101987</v>
      </c>
      <c r="Y48" s="41">
        <f t="shared" si="2"/>
        <v>9548560</v>
      </c>
      <c r="Z48" s="42">
        <f>+IF(X48&lt;&gt;0,+(Y48/X48)*100,0)</f>
        <v>866.48572079343944</v>
      </c>
      <c r="AA48" s="39">
        <f>+AA32-AA47</f>
        <v>-27944793</v>
      </c>
    </row>
    <row r="49" spans="1:27" x14ac:dyDescent="0.25">
      <c r="A49" s="43" t="s">
        <v>74</v>
      </c>
      <c r="B49" s="15" t="s">
        <v>32</v>
      </c>
      <c r="C49" s="20">
        <v>262449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15000003</v>
      </c>
      <c r="Y49" s="22">
        <v>-15000003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23596201</v>
      </c>
      <c r="D51" s="48">
        <f t="shared" si="3"/>
        <v>0</v>
      </c>
      <c r="E51" s="49">
        <f t="shared" si="3"/>
        <v>54999707</v>
      </c>
      <c r="F51" s="50">
        <f t="shared" si="3"/>
        <v>-7944793</v>
      </c>
      <c r="G51" s="50">
        <f t="shared" si="3"/>
        <v>0</v>
      </c>
      <c r="H51" s="50">
        <f t="shared" si="3"/>
        <v>3706959</v>
      </c>
      <c r="I51" s="50">
        <f t="shared" si="3"/>
        <v>0</v>
      </c>
      <c r="J51" s="50">
        <f t="shared" si="3"/>
        <v>3706959</v>
      </c>
      <c r="K51" s="50">
        <f t="shared" si="3"/>
        <v>12560431</v>
      </c>
      <c r="L51" s="50">
        <f t="shared" si="3"/>
        <v>-1309811</v>
      </c>
      <c r="M51" s="50">
        <f t="shared" si="3"/>
        <v>406123</v>
      </c>
      <c r="N51" s="50">
        <f t="shared" si="3"/>
        <v>11656743</v>
      </c>
      <c r="O51" s="50">
        <f t="shared" si="3"/>
        <v>-3324742</v>
      </c>
      <c r="P51" s="50">
        <f t="shared" si="3"/>
        <v>-1562475</v>
      </c>
      <c r="Q51" s="50">
        <f t="shared" si="3"/>
        <v>174062</v>
      </c>
      <c r="R51" s="50">
        <f t="shared" si="3"/>
        <v>-4713155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10650547</v>
      </c>
      <c r="X51" s="50">
        <f t="shared" si="3"/>
        <v>16101990</v>
      </c>
      <c r="Y51" s="50">
        <f t="shared" si="3"/>
        <v>-5451443</v>
      </c>
      <c r="Z51" s="51">
        <f>+IF(X51&lt;&gt;0,+(Y51/X51)*100,0)</f>
        <v>-33.855709760097973</v>
      </c>
      <c r="AA51" s="48">
        <f>SUM(AA48:AA50)</f>
        <v>-7944793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23596201</v>
      </c>
      <c r="D53" s="54">
        <f>+D51-D52</f>
        <v>0</v>
      </c>
      <c r="E53" s="55">
        <f t="shared" si="4"/>
        <v>54999707</v>
      </c>
      <c r="F53" s="56">
        <f t="shared" si="4"/>
        <v>-7944793</v>
      </c>
      <c r="G53" s="56">
        <f t="shared" si="4"/>
        <v>0</v>
      </c>
      <c r="H53" s="56">
        <f t="shared" si="4"/>
        <v>3706959</v>
      </c>
      <c r="I53" s="56">
        <f t="shared" si="4"/>
        <v>0</v>
      </c>
      <c r="J53" s="56">
        <f t="shared" si="4"/>
        <v>3706959</v>
      </c>
      <c r="K53" s="56">
        <f t="shared" si="4"/>
        <v>12560431</v>
      </c>
      <c r="L53" s="56">
        <f t="shared" si="4"/>
        <v>-1309811</v>
      </c>
      <c r="M53" s="56">
        <f t="shared" si="4"/>
        <v>406123</v>
      </c>
      <c r="N53" s="56">
        <f t="shared" si="4"/>
        <v>11656743</v>
      </c>
      <c r="O53" s="56">
        <f t="shared" si="4"/>
        <v>-3324742</v>
      </c>
      <c r="P53" s="56">
        <f t="shared" si="4"/>
        <v>-1562475</v>
      </c>
      <c r="Q53" s="56">
        <f t="shared" si="4"/>
        <v>174062</v>
      </c>
      <c r="R53" s="56">
        <f t="shared" si="4"/>
        <v>-4713155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10650547</v>
      </c>
      <c r="X53" s="56">
        <f t="shared" si="4"/>
        <v>16101990</v>
      </c>
      <c r="Y53" s="56">
        <f t="shared" si="4"/>
        <v>-5451443</v>
      </c>
      <c r="Z53" s="57">
        <f>+IF(X53&lt;&gt;0,+(Y53/X53)*100,0)</f>
        <v>-33.855709760097973</v>
      </c>
      <c r="AA53" s="54">
        <f>+AA51-AA52</f>
        <v>-7944793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23596201</v>
      </c>
      <c r="D56" s="48">
        <f>SUM(D53:D55)</f>
        <v>0</v>
      </c>
      <c r="E56" s="49">
        <f t="shared" si="5"/>
        <v>54999707</v>
      </c>
      <c r="F56" s="50">
        <f t="shared" si="5"/>
        <v>-7944793</v>
      </c>
      <c r="G56" s="50">
        <f t="shared" si="5"/>
        <v>0</v>
      </c>
      <c r="H56" s="50">
        <f t="shared" si="5"/>
        <v>3706959</v>
      </c>
      <c r="I56" s="50">
        <f t="shared" si="5"/>
        <v>0</v>
      </c>
      <c r="J56" s="50">
        <f t="shared" si="5"/>
        <v>3706959</v>
      </c>
      <c r="K56" s="50">
        <f t="shared" si="5"/>
        <v>12560431</v>
      </c>
      <c r="L56" s="50">
        <f t="shared" si="5"/>
        <v>-1309811</v>
      </c>
      <c r="M56" s="50">
        <f t="shared" si="5"/>
        <v>406123</v>
      </c>
      <c r="N56" s="50">
        <f t="shared" si="5"/>
        <v>11656743</v>
      </c>
      <c r="O56" s="50">
        <f t="shared" si="5"/>
        <v>-3324742</v>
      </c>
      <c r="P56" s="50">
        <f t="shared" si="5"/>
        <v>-1562475</v>
      </c>
      <c r="Q56" s="50">
        <f t="shared" si="5"/>
        <v>174062</v>
      </c>
      <c r="R56" s="50">
        <f t="shared" si="5"/>
        <v>-4713155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10650547</v>
      </c>
      <c r="X56" s="50">
        <f t="shared" si="5"/>
        <v>16101990</v>
      </c>
      <c r="Y56" s="50">
        <f t="shared" si="5"/>
        <v>-5451443</v>
      </c>
      <c r="Z56" s="51">
        <f>+IF(X56&lt;&gt;0,+(Y56/X56)*100,0)</f>
        <v>-33.855709760097973</v>
      </c>
      <c r="AA56" s="48">
        <f>SUM(AA53:AA55)</f>
        <v>-7944793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23596201</v>
      </c>
      <c r="D59" s="65">
        <f>SUM(D56:D58)</f>
        <v>0</v>
      </c>
      <c r="E59" s="66">
        <f t="shared" si="6"/>
        <v>54999707</v>
      </c>
      <c r="F59" s="67">
        <f t="shared" si="6"/>
        <v>-7944793</v>
      </c>
      <c r="G59" s="67">
        <f t="shared" si="6"/>
        <v>0</v>
      </c>
      <c r="H59" s="67">
        <f t="shared" si="6"/>
        <v>3706959</v>
      </c>
      <c r="I59" s="67">
        <f t="shared" si="6"/>
        <v>0</v>
      </c>
      <c r="J59" s="67">
        <f t="shared" si="6"/>
        <v>3706959</v>
      </c>
      <c r="K59" s="67">
        <f t="shared" si="6"/>
        <v>12560431</v>
      </c>
      <c r="L59" s="67">
        <f t="shared" si="6"/>
        <v>-1309811</v>
      </c>
      <c r="M59" s="67">
        <f t="shared" si="6"/>
        <v>406123</v>
      </c>
      <c r="N59" s="67">
        <f t="shared" si="6"/>
        <v>11656743</v>
      </c>
      <c r="O59" s="67">
        <f t="shared" si="6"/>
        <v>-3324742</v>
      </c>
      <c r="P59" s="67">
        <f t="shared" si="6"/>
        <v>-1562475</v>
      </c>
      <c r="Q59" s="67">
        <f t="shared" si="6"/>
        <v>174062</v>
      </c>
      <c r="R59" s="67">
        <f t="shared" si="6"/>
        <v>-4713155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10650547</v>
      </c>
      <c r="X59" s="67">
        <f t="shared" si="6"/>
        <v>16101990</v>
      </c>
      <c r="Y59" s="67">
        <f t="shared" si="6"/>
        <v>-5451443</v>
      </c>
      <c r="Z59" s="68">
        <f>+IF(X59&lt;&gt;0,+(Y59/X59)*100,0)</f>
        <v>-33.855709760097973</v>
      </c>
      <c r="AA59" s="65">
        <f>SUM(AA56:AA58)</f>
        <v>-7944793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30305946</v>
      </c>
      <c r="F7" s="22">
        <v>30305946</v>
      </c>
      <c r="G7" s="22">
        <v>4142133</v>
      </c>
      <c r="H7" s="22">
        <v>4703953</v>
      </c>
      <c r="I7" s="22">
        <v>3486365</v>
      </c>
      <c r="J7" s="22">
        <v>12332451</v>
      </c>
      <c r="K7" s="22">
        <v>-289441581</v>
      </c>
      <c r="L7" s="22">
        <v>-289441581</v>
      </c>
      <c r="M7" s="22">
        <v>3568878</v>
      </c>
      <c r="N7" s="22">
        <v>-575314284</v>
      </c>
      <c r="O7" s="22">
        <v>3441468</v>
      </c>
      <c r="P7" s="22">
        <v>3470280</v>
      </c>
      <c r="Q7" s="22">
        <v>3502712</v>
      </c>
      <c r="R7" s="22">
        <v>10414460</v>
      </c>
      <c r="S7" s="22"/>
      <c r="T7" s="22"/>
      <c r="U7" s="22"/>
      <c r="V7" s="22"/>
      <c r="W7" s="22">
        <v>-552567373</v>
      </c>
      <c r="X7" s="22">
        <v>22729464</v>
      </c>
      <c r="Y7" s="22">
        <v>-575296837</v>
      </c>
      <c r="Z7" s="23">
        <v>-2531.0620479215872</v>
      </c>
      <c r="AA7" s="20">
        <v>30305946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968040</v>
      </c>
      <c r="Y13" s="22">
        <v>-968040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31596670</v>
      </c>
      <c r="F32" s="31">
        <f t="shared" si="0"/>
        <v>31596670</v>
      </c>
      <c r="G32" s="31">
        <f t="shared" si="0"/>
        <v>4142133</v>
      </c>
      <c r="H32" s="31">
        <f t="shared" si="0"/>
        <v>4703953</v>
      </c>
      <c r="I32" s="31">
        <f t="shared" si="0"/>
        <v>3486365</v>
      </c>
      <c r="J32" s="31">
        <f t="shared" si="0"/>
        <v>12332451</v>
      </c>
      <c r="K32" s="31">
        <f t="shared" si="0"/>
        <v>-289441581</v>
      </c>
      <c r="L32" s="31">
        <f t="shared" si="0"/>
        <v>-289441581</v>
      </c>
      <c r="M32" s="31">
        <f t="shared" si="0"/>
        <v>3568878</v>
      </c>
      <c r="N32" s="31">
        <f t="shared" si="0"/>
        <v>-575314284</v>
      </c>
      <c r="O32" s="31">
        <f t="shared" si="0"/>
        <v>3441468</v>
      </c>
      <c r="P32" s="31">
        <f t="shared" si="0"/>
        <v>3470280</v>
      </c>
      <c r="Q32" s="31">
        <f t="shared" si="0"/>
        <v>3502712</v>
      </c>
      <c r="R32" s="31">
        <f t="shared" si="0"/>
        <v>10414460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-552567373</v>
      </c>
      <c r="X32" s="31">
        <f t="shared" si="0"/>
        <v>23697504</v>
      </c>
      <c r="Y32" s="31">
        <f t="shared" si="0"/>
        <v>-576264877</v>
      </c>
      <c r="Z32" s="32">
        <f>+IF(X32&lt;&gt;0,+(Y32/X32)*100,0)</f>
        <v>-2431.7534749651272</v>
      </c>
      <c r="AA32" s="29">
        <f>SUM(AA6:AA31)</f>
        <v>31596670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1856312</v>
      </c>
      <c r="F34" s="22">
        <v>1856312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1392237</v>
      </c>
      <c r="Y34" s="22">
        <v>-1392237</v>
      </c>
      <c r="Z34" s="23">
        <v>-100</v>
      </c>
      <c r="AA34" s="20">
        <v>1856312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30217713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8145</v>
      </c>
      <c r="Q37" s="22">
        <v>526</v>
      </c>
      <c r="R37" s="22">
        <v>8671</v>
      </c>
      <c r="S37" s="22"/>
      <c r="T37" s="22"/>
      <c r="U37" s="22"/>
      <c r="V37" s="22"/>
      <c r="W37" s="22">
        <v>8671</v>
      </c>
      <c r="X37" s="22">
        <v>22663287</v>
      </c>
      <c r="Y37" s="22">
        <v>-22654616</v>
      </c>
      <c r="Z37" s="23">
        <v>-99.961739883539408</v>
      </c>
      <c r="AA37" s="20">
        <v>30217713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3352609</v>
      </c>
      <c r="G41" s="22"/>
      <c r="H41" s="22"/>
      <c r="I41" s="22"/>
      <c r="J41" s="22"/>
      <c r="K41" s="22"/>
      <c r="L41" s="22"/>
      <c r="M41" s="22"/>
      <c r="N41" s="22"/>
      <c r="O41" s="22">
        <v>731304</v>
      </c>
      <c r="P41" s="22"/>
      <c r="Q41" s="22"/>
      <c r="R41" s="22">
        <v>731304</v>
      </c>
      <c r="S41" s="22"/>
      <c r="T41" s="22"/>
      <c r="U41" s="22"/>
      <c r="V41" s="22"/>
      <c r="W41" s="22">
        <v>731304</v>
      </c>
      <c r="X41" s="22">
        <v>2514456</v>
      </c>
      <c r="Y41" s="22">
        <v>-1783152</v>
      </c>
      <c r="Z41" s="23">
        <v>-70.916015233513733</v>
      </c>
      <c r="AA41" s="20">
        <v>3352609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1850100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197500</v>
      </c>
      <c r="R44" s="22">
        <v>197500</v>
      </c>
      <c r="S44" s="22"/>
      <c r="T44" s="22"/>
      <c r="U44" s="22"/>
      <c r="V44" s="22"/>
      <c r="W44" s="22">
        <v>197500</v>
      </c>
      <c r="X44" s="22">
        <v>1387575</v>
      </c>
      <c r="Y44" s="22">
        <v>-1190075</v>
      </c>
      <c r="Z44" s="23">
        <v>-85.766535142244564</v>
      </c>
      <c r="AA44" s="20">
        <v>1850100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1856312</v>
      </c>
      <c r="F47" s="31">
        <f t="shared" si="1"/>
        <v>37276734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731304</v>
      </c>
      <c r="P47" s="31">
        <f t="shared" si="1"/>
        <v>8145</v>
      </c>
      <c r="Q47" s="31">
        <f t="shared" si="1"/>
        <v>198026</v>
      </c>
      <c r="R47" s="31">
        <f t="shared" si="1"/>
        <v>937475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937475</v>
      </c>
      <c r="X47" s="31">
        <f t="shared" si="1"/>
        <v>27957555</v>
      </c>
      <c r="Y47" s="31">
        <f t="shared" si="1"/>
        <v>-27020080</v>
      </c>
      <c r="Z47" s="32">
        <f>+IF(X47&lt;&gt;0,+(Y47/X47)*100,0)</f>
        <v>-96.646791895786308</v>
      </c>
      <c r="AA47" s="29">
        <f>SUM(AA34:AA46)</f>
        <v>37276734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29740358</v>
      </c>
      <c r="F48" s="41">
        <f t="shared" si="2"/>
        <v>-5680064</v>
      </c>
      <c r="G48" s="41">
        <f t="shared" si="2"/>
        <v>4142133</v>
      </c>
      <c r="H48" s="41">
        <f t="shared" si="2"/>
        <v>4703953</v>
      </c>
      <c r="I48" s="41">
        <f t="shared" si="2"/>
        <v>3486365</v>
      </c>
      <c r="J48" s="41">
        <f t="shared" si="2"/>
        <v>12332451</v>
      </c>
      <c r="K48" s="41">
        <f t="shared" si="2"/>
        <v>-289441581</v>
      </c>
      <c r="L48" s="41">
        <f t="shared" si="2"/>
        <v>-289441581</v>
      </c>
      <c r="M48" s="41">
        <f t="shared" si="2"/>
        <v>3568878</v>
      </c>
      <c r="N48" s="41">
        <f t="shared" si="2"/>
        <v>-575314284</v>
      </c>
      <c r="O48" s="41">
        <f t="shared" si="2"/>
        <v>2710164</v>
      </c>
      <c r="P48" s="41">
        <f t="shared" si="2"/>
        <v>3462135</v>
      </c>
      <c r="Q48" s="41">
        <f t="shared" si="2"/>
        <v>3304686</v>
      </c>
      <c r="R48" s="41">
        <f t="shared" si="2"/>
        <v>9476985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-553504848</v>
      </c>
      <c r="X48" s="41">
        <f t="shared" si="2"/>
        <v>-4260051</v>
      </c>
      <c r="Y48" s="41">
        <f t="shared" si="2"/>
        <v>-549244797</v>
      </c>
      <c r="Z48" s="42">
        <f>+IF(X48&lt;&gt;0,+(Y48/X48)*100,0)</f>
        <v>12892.916000301406</v>
      </c>
      <c r="AA48" s="39">
        <f>+AA32-AA47</f>
        <v>-5680064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17800000</v>
      </c>
      <c r="F49" s="22">
        <v>12500000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9375003</v>
      </c>
      <c r="Y49" s="22">
        <v>-9375003</v>
      </c>
      <c r="Z49" s="23">
        <v>-100</v>
      </c>
      <c r="AA49" s="20">
        <v>12500000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47540358</v>
      </c>
      <c r="F51" s="50">
        <f t="shared" si="3"/>
        <v>6819936</v>
      </c>
      <c r="G51" s="50">
        <f t="shared" si="3"/>
        <v>4142133</v>
      </c>
      <c r="H51" s="50">
        <f t="shared" si="3"/>
        <v>4703953</v>
      </c>
      <c r="I51" s="50">
        <f t="shared" si="3"/>
        <v>3486365</v>
      </c>
      <c r="J51" s="50">
        <f t="shared" si="3"/>
        <v>12332451</v>
      </c>
      <c r="K51" s="50">
        <f t="shared" si="3"/>
        <v>-289441581</v>
      </c>
      <c r="L51" s="50">
        <f t="shared" si="3"/>
        <v>-289441581</v>
      </c>
      <c r="M51" s="50">
        <f t="shared" si="3"/>
        <v>3568878</v>
      </c>
      <c r="N51" s="50">
        <f t="shared" si="3"/>
        <v>-575314284</v>
      </c>
      <c r="O51" s="50">
        <f t="shared" si="3"/>
        <v>2710164</v>
      </c>
      <c r="P51" s="50">
        <f t="shared" si="3"/>
        <v>3462135</v>
      </c>
      <c r="Q51" s="50">
        <f t="shared" si="3"/>
        <v>3304686</v>
      </c>
      <c r="R51" s="50">
        <f t="shared" si="3"/>
        <v>9476985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-553504848</v>
      </c>
      <c r="X51" s="50">
        <f t="shared" si="3"/>
        <v>5114952</v>
      </c>
      <c r="Y51" s="50">
        <f t="shared" si="3"/>
        <v>-558619800</v>
      </c>
      <c r="Z51" s="51">
        <f>+IF(X51&lt;&gt;0,+(Y51/X51)*100,0)</f>
        <v>-10921.31069851682</v>
      </c>
      <c r="AA51" s="48">
        <f>SUM(AA48:AA50)</f>
        <v>6819936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47540358</v>
      </c>
      <c r="F53" s="56">
        <f t="shared" si="4"/>
        <v>6819936</v>
      </c>
      <c r="G53" s="56">
        <f t="shared" si="4"/>
        <v>4142133</v>
      </c>
      <c r="H53" s="56">
        <f t="shared" si="4"/>
        <v>4703953</v>
      </c>
      <c r="I53" s="56">
        <f t="shared" si="4"/>
        <v>3486365</v>
      </c>
      <c r="J53" s="56">
        <f t="shared" si="4"/>
        <v>12332451</v>
      </c>
      <c r="K53" s="56">
        <f t="shared" si="4"/>
        <v>-289441581</v>
      </c>
      <c r="L53" s="56">
        <f t="shared" si="4"/>
        <v>-289441581</v>
      </c>
      <c r="M53" s="56">
        <f t="shared" si="4"/>
        <v>3568878</v>
      </c>
      <c r="N53" s="56">
        <f t="shared" si="4"/>
        <v>-575314284</v>
      </c>
      <c r="O53" s="56">
        <f t="shared" si="4"/>
        <v>2710164</v>
      </c>
      <c r="P53" s="56">
        <f t="shared" si="4"/>
        <v>3462135</v>
      </c>
      <c r="Q53" s="56">
        <f t="shared" si="4"/>
        <v>3304686</v>
      </c>
      <c r="R53" s="56">
        <f t="shared" si="4"/>
        <v>9476985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-553504848</v>
      </c>
      <c r="X53" s="56">
        <f t="shared" si="4"/>
        <v>5114952</v>
      </c>
      <c r="Y53" s="56">
        <f t="shared" si="4"/>
        <v>-558619800</v>
      </c>
      <c r="Z53" s="57">
        <f>+IF(X53&lt;&gt;0,+(Y53/X53)*100,0)</f>
        <v>-10921.31069851682</v>
      </c>
      <c r="AA53" s="54">
        <f>+AA51-AA52</f>
        <v>6819936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47540358</v>
      </c>
      <c r="F56" s="50">
        <f t="shared" si="5"/>
        <v>6819936</v>
      </c>
      <c r="G56" s="50">
        <f t="shared" si="5"/>
        <v>4142133</v>
      </c>
      <c r="H56" s="50">
        <f t="shared" si="5"/>
        <v>4703953</v>
      </c>
      <c r="I56" s="50">
        <f t="shared" si="5"/>
        <v>3486365</v>
      </c>
      <c r="J56" s="50">
        <f t="shared" si="5"/>
        <v>12332451</v>
      </c>
      <c r="K56" s="50">
        <f t="shared" si="5"/>
        <v>-289441581</v>
      </c>
      <c r="L56" s="50">
        <f t="shared" si="5"/>
        <v>-289441581</v>
      </c>
      <c r="M56" s="50">
        <f t="shared" si="5"/>
        <v>3568878</v>
      </c>
      <c r="N56" s="50">
        <f t="shared" si="5"/>
        <v>-575314284</v>
      </c>
      <c r="O56" s="50">
        <f t="shared" si="5"/>
        <v>2710164</v>
      </c>
      <c r="P56" s="50">
        <f t="shared" si="5"/>
        <v>3462135</v>
      </c>
      <c r="Q56" s="50">
        <f t="shared" si="5"/>
        <v>3304686</v>
      </c>
      <c r="R56" s="50">
        <f t="shared" si="5"/>
        <v>9476985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-553504848</v>
      </c>
      <c r="X56" s="50">
        <f t="shared" si="5"/>
        <v>5114952</v>
      </c>
      <c r="Y56" s="50">
        <f t="shared" si="5"/>
        <v>-558619800</v>
      </c>
      <c r="Z56" s="51">
        <f>+IF(X56&lt;&gt;0,+(Y56/X56)*100,0)</f>
        <v>-10921.31069851682</v>
      </c>
      <c r="AA56" s="48">
        <f>SUM(AA53:AA55)</f>
        <v>6819936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47540358</v>
      </c>
      <c r="F59" s="67">
        <f t="shared" si="6"/>
        <v>6819936</v>
      </c>
      <c r="G59" s="67">
        <f t="shared" si="6"/>
        <v>4142133</v>
      </c>
      <c r="H59" s="67">
        <f t="shared" si="6"/>
        <v>4703953</v>
      </c>
      <c r="I59" s="67">
        <f t="shared" si="6"/>
        <v>3486365</v>
      </c>
      <c r="J59" s="67">
        <f t="shared" si="6"/>
        <v>12332451</v>
      </c>
      <c r="K59" s="67">
        <f t="shared" si="6"/>
        <v>-289441581</v>
      </c>
      <c r="L59" s="67">
        <f t="shared" si="6"/>
        <v>-289441581</v>
      </c>
      <c r="M59" s="67">
        <f t="shared" si="6"/>
        <v>3568878</v>
      </c>
      <c r="N59" s="67">
        <f t="shared" si="6"/>
        <v>-575314284</v>
      </c>
      <c r="O59" s="67">
        <f t="shared" si="6"/>
        <v>2710164</v>
      </c>
      <c r="P59" s="67">
        <f t="shared" si="6"/>
        <v>3462135</v>
      </c>
      <c r="Q59" s="67">
        <f t="shared" si="6"/>
        <v>3304686</v>
      </c>
      <c r="R59" s="67">
        <f t="shared" si="6"/>
        <v>9476985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-553504848</v>
      </c>
      <c r="X59" s="67">
        <f t="shared" si="6"/>
        <v>5114952</v>
      </c>
      <c r="Y59" s="67">
        <f t="shared" si="6"/>
        <v>-558619800</v>
      </c>
      <c r="Z59" s="68">
        <f>+IF(X59&lt;&gt;0,+(Y59/X59)*100,0)</f>
        <v>-10921.31069851682</v>
      </c>
      <c r="AA59" s="65">
        <f>SUM(AA56:AA58)</f>
        <v>6819936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2591298</v>
      </c>
      <c r="D7" s="20"/>
      <c r="E7" s="21">
        <v>1459248</v>
      </c>
      <c r="F7" s="22">
        <v>1576960</v>
      </c>
      <c r="G7" s="22">
        <v>259958</v>
      </c>
      <c r="H7" s="22"/>
      <c r="I7" s="22">
        <v>692404</v>
      </c>
      <c r="J7" s="22">
        <v>952362</v>
      </c>
      <c r="K7" s="22">
        <v>185142</v>
      </c>
      <c r="L7" s="22">
        <v>408804</v>
      </c>
      <c r="M7" s="22">
        <v>199952</v>
      </c>
      <c r="N7" s="22">
        <v>793898</v>
      </c>
      <c r="O7" s="22">
        <v>194850</v>
      </c>
      <c r="P7" s="22">
        <v>80896</v>
      </c>
      <c r="Q7" s="22">
        <v>189636</v>
      </c>
      <c r="R7" s="22">
        <v>465382</v>
      </c>
      <c r="S7" s="22"/>
      <c r="T7" s="22"/>
      <c r="U7" s="22"/>
      <c r="V7" s="22"/>
      <c r="W7" s="22">
        <v>2211642</v>
      </c>
      <c r="X7" s="22">
        <v>1182735</v>
      </c>
      <c r="Y7" s="22">
        <v>1028907</v>
      </c>
      <c r="Z7" s="23">
        <v>86.993874367461856</v>
      </c>
      <c r="AA7" s="20">
        <v>1576960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56979</v>
      </c>
      <c r="D10" s="20"/>
      <c r="E10" s="21"/>
      <c r="F10" s="22"/>
      <c r="G10" s="22">
        <v>4430</v>
      </c>
      <c r="H10" s="22">
        <v>3722</v>
      </c>
      <c r="I10" s="22">
        <v>4704</v>
      </c>
      <c r="J10" s="22">
        <v>12856</v>
      </c>
      <c r="K10" s="22">
        <v>3952</v>
      </c>
      <c r="L10" s="22">
        <v>4287</v>
      </c>
      <c r="M10" s="22">
        <v>3643</v>
      </c>
      <c r="N10" s="22">
        <v>11882</v>
      </c>
      <c r="O10" s="22">
        <v>3870</v>
      </c>
      <c r="P10" s="22">
        <v>2687</v>
      </c>
      <c r="Q10" s="22">
        <v>3591</v>
      </c>
      <c r="R10" s="22">
        <v>10148</v>
      </c>
      <c r="S10" s="22"/>
      <c r="T10" s="22"/>
      <c r="U10" s="22"/>
      <c r="V10" s="22"/>
      <c r="W10" s="22">
        <v>34886</v>
      </c>
      <c r="X10" s="22"/>
      <c r="Y10" s="22">
        <v>34886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2359763</v>
      </c>
      <c r="D13" s="20"/>
      <c r="E13" s="21">
        <v>5370576</v>
      </c>
      <c r="F13" s="22">
        <v>5370576</v>
      </c>
      <c r="G13" s="22">
        <v>249563</v>
      </c>
      <c r="H13" s="22"/>
      <c r="I13" s="22">
        <v>256444</v>
      </c>
      <c r="J13" s="22">
        <v>506007</v>
      </c>
      <c r="K13" s="22">
        <v>264795</v>
      </c>
      <c r="L13" s="22">
        <v>534717</v>
      </c>
      <c r="M13" s="22">
        <v>269793</v>
      </c>
      <c r="N13" s="22">
        <v>1069305</v>
      </c>
      <c r="O13" s="22">
        <v>272152</v>
      </c>
      <c r="P13" s="22">
        <v>273140</v>
      </c>
      <c r="Q13" s="22">
        <v>274850</v>
      </c>
      <c r="R13" s="22">
        <v>820142</v>
      </c>
      <c r="S13" s="22"/>
      <c r="T13" s="22"/>
      <c r="U13" s="22"/>
      <c r="V13" s="22"/>
      <c r="W13" s="22">
        <v>2395454</v>
      </c>
      <c r="X13" s="22">
        <v>4027932</v>
      </c>
      <c r="Y13" s="22">
        <v>-1632478</v>
      </c>
      <c r="Z13" s="23">
        <v>-40.528936436861393</v>
      </c>
      <c r="AA13" s="20">
        <v>5370576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656926</v>
      </c>
      <c r="F25" s="22">
        <v>656926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492696</v>
      </c>
      <c r="Y25" s="22">
        <v>-492696</v>
      </c>
      <c r="Z25" s="23">
        <v>-100</v>
      </c>
      <c r="AA25" s="20">
        <v>656926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5008040</v>
      </c>
      <c r="D32" s="29">
        <f t="shared" ref="D32:Y32" si="0">SUM(D6:D31)</f>
        <v>0</v>
      </c>
      <c r="E32" s="30">
        <f t="shared" si="0"/>
        <v>7486750</v>
      </c>
      <c r="F32" s="31">
        <f t="shared" si="0"/>
        <v>7604462</v>
      </c>
      <c r="G32" s="31">
        <f t="shared" si="0"/>
        <v>513951</v>
      </c>
      <c r="H32" s="31">
        <f t="shared" si="0"/>
        <v>3722</v>
      </c>
      <c r="I32" s="31">
        <f t="shared" si="0"/>
        <v>953552</v>
      </c>
      <c r="J32" s="31">
        <f t="shared" si="0"/>
        <v>1471225</v>
      </c>
      <c r="K32" s="31">
        <f t="shared" si="0"/>
        <v>453889</v>
      </c>
      <c r="L32" s="31">
        <f t="shared" si="0"/>
        <v>947808</v>
      </c>
      <c r="M32" s="31">
        <f t="shared" si="0"/>
        <v>473388</v>
      </c>
      <c r="N32" s="31">
        <f t="shared" si="0"/>
        <v>1875085</v>
      </c>
      <c r="O32" s="31">
        <f t="shared" si="0"/>
        <v>470872</v>
      </c>
      <c r="P32" s="31">
        <f t="shared" si="0"/>
        <v>356723</v>
      </c>
      <c r="Q32" s="31">
        <f t="shared" si="0"/>
        <v>468077</v>
      </c>
      <c r="R32" s="31">
        <f t="shared" si="0"/>
        <v>1295672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4641982</v>
      </c>
      <c r="X32" s="31">
        <f t="shared" si="0"/>
        <v>5703363</v>
      </c>
      <c r="Y32" s="31">
        <f t="shared" si="0"/>
        <v>-1061381</v>
      </c>
      <c r="Z32" s="32">
        <f>+IF(X32&lt;&gt;0,+(Y32/X32)*100,0)</f>
        <v>-18.609739551909989</v>
      </c>
      <c r="AA32" s="29">
        <f>SUM(AA6:AA31)</f>
        <v>7604462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3284350</v>
      </c>
      <c r="D34" s="20"/>
      <c r="E34" s="21">
        <v>2974389</v>
      </c>
      <c r="F34" s="22">
        <v>2974389</v>
      </c>
      <c r="G34" s="22">
        <v>282822</v>
      </c>
      <c r="H34" s="22">
        <v>290507</v>
      </c>
      <c r="I34" s="22">
        <v>306094</v>
      </c>
      <c r="J34" s="22">
        <v>879423</v>
      </c>
      <c r="K34" s="22">
        <v>298032</v>
      </c>
      <c r="L34" s="22">
        <v>235075</v>
      </c>
      <c r="M34" s="22">
        <v>362621</v>
      </c>
      <c r="N34" s="22">
        <v>895728</v>
      </c>
      <c r="O34" s="22">
        <v>297478</v>
      </c>
      <c r="P34" s="22">
        <v>247327</v>
      </c>
      <c r="Q34" s="22"/>
      <c r="R34" s="22">
        <v>544805</v>
      </c>
      <c r="S34" s="22"/>
      <c r="T34" s="22"/>
      <c r="U34" s="22"/>
      <c r="V34" s="22"/>
      <c r="W34" s="22">
        <v>2319956</v>
      </c>
      <c r="X34" s="22">
        <v>2230830</v>
      </c>
      <c r="Y34" s="22">
        <v>89126</v>
      </c>
      <c r="Z34" s="23">
        <v>3.9951946136639731</v>
      </c>
      <c r="AA34" s="20">
        <v>2974389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2221383</v>
      </c>
      <c r="D37" s="20"/>
      <c r="E37" s="21">
        <v>9480000</v>
      </c>
      <c r="F37" s="22">
        <v>7060000</v>
      </c>
      <c r="G37" s="22">
        <v>1410715</v>
      </c>
      <c r="H37" s="22">
        <v>735700</v>
      </c>
      <c r="I37" s="22">
        <v>178680</v>
      </c>
      <c r="J37" s="22">
        <v>2325095</v>
      </c>
      <c r="K37" s="22">
        <v>366950</v>
      </c>
      <c r="L37" s="22">
        <v>85821</v>
      </c>
      <c r="M37" s="22">
        <v>377000</v>
      </c>
      <c r="N37" s="22">
        <v>829771</v>
      </c>
      <c r="O37" s="22">
        <v>17000</v>
      </c>
      <c r="P37" s="22">
        <v>171500</v>
      </c>
      <c r="Q37" s="22">
        <v>2014640</v>
      </c>
      <c r="R37" s="22">
        <v>2203140</v>
      </c>
      <c r="S37" s="22"/>
      <c r="T37" s="22"/>
      <c r="U37" s="22"/>
      <c r="V37" s="22"/>
      <c r="W37" s="22">
        <v>5358006</v>
      </c>
      <c r="X37" s="22">
        <v>5295006</v>
      </c>
      <c r="Y37" s="22">
        <v>63000</v>
      </c>
      <c r="Z37" s="23">
        <v>1.189800351501018</v>
      </c>
      <c r="AA37" s="20">
        <v>7060000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4763623</v>
      </c>
      <c r="F39" s="22">
        <v>4763623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3572721</v>
      </c>
      <c r="Y39" s="22">
        <v>-3572721</v>
      </c>
      <c r="Z39" s="23">
        <v>-100</v>
      </c>
      <c r="AA39" s="20">
        <v>4763623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1637395</v>
      </c>
      <c r="D41" s="20"/>
      <c r="E41" s="21">
        <v>700000</v>
      </c>
      <c r="F41" s="22">
        <v>650000</v>
      </c>
      <c r="G41" s="22">
        <v>1400</v>
      </c>
      <c r="H41" s="22"/>
      <c r="I41" s="22"/>
      <c r="J41" s="22">
        <v>1400</v>
      </c>
      <c r="K41" s="22"/>
      <c r="L41" s="22"/>
      <c r="M41" s="22"/>
      <c r="N41" s="22"/>
      <c r="O41" s="22"/>
      <c r="P41" s="22">
        <v>173000</v>
      </c>
      <c r="Q41" s="22"/>
      <c r="R41" s="22">
        <v>173000</v>
      </c>
      <c r="S41" s="22"/>
      <c r="T41" s="22"/>
      <c r="U41" s="22"/>
      <c r="V41" s="22"/>
      <c r="W41" s="22">
        <v>174400</v>
      </c>
      <c r="X41" s="22">
        <v>487503</v>
      </c>
      <c r="Y41" s="22">
        <v>-313103</v>
      </c>
      <c r="Z41" s="23">
        <v>-64.225861174187642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256687</v>
      </c>
      <c r="D44" s="20"/>
      <c r="E44" s="21">
        <v>217096</v>
      </c>
      <c r="F44" s="22">
        <v>287096</v>
      </c>
      <c r="G44" s="22">
        <v>13242</v>
      </c>
      <c r="H44" s="22">
        <v>92508</v>
      </c>
      <c r="I44" s="22">
        <v>22042</v>
      </c>
      <c r="J44" s="22">
        <v>127792</v>
      </c>
      <c r="K44" s="22">
        <v>6633</v>
      </c>
      <c r="L44" s="22">
        <v>2002</v>
      </c>
      <c r="M44" s="22">
        <v>11936</v>
      </c>
      <c r="N44" s="22">
        <v>20571</v>
      </c>
      <c r="O44" s="22">
        <v>2065</v>
      </c>
      <c r="P44" s="22">
        <v>3258</v>
      </c>
      <c r="Q44" s="22"/>
      <c r="R44" s="22">
        <v>5323</v>
      </c>
      <c r="S44" s="22"/>
      <c r="T44" s="22"/>
      <c r="U44" s="22"/>
      <c r="V44" s="22"/>
      <c r="W44" s="22">
        <v>153686</v>
      </c>
      <c r="X44" s="22">
        <v>215343</v>
      </c>
      <c r="Y44" s="22">
        <v>-61657</v>
      </c>
      <c r="Z44" s="23">
        <v>-28.631996396446603</v>
      </c>
      <c r="AA44" s="20">
        <v>287096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7399815</v>
      </c>
      <c r="D47" s="29">
        <f t="shared" ref="D47:Y47" si="1">SUM(D34:D46)</f>
        <v>0</v>
      </c>
      <c r="E47" s="30">
        <f t="shared" si="1"/>
        <v>18135108</v>
      </c>
      <c r="F47" s="31">
        <f t="shared" si="1"/>
        <v>15735108</v>
      </c>
      <c r="G47" s="31">
        <f t="shared" si="1"/>
        <v>1708179</v>
      </c>
      <c r="H47" s="31">
        <f t="shared" si="1"/>
        <v>1118715</v>
      </c>
      <c r="I47" s="31">
        <f t="shared" si="1"/>
        <v>506816</v>
      </c>
      <c r="J47" s="31">
        <f t="shared" si="1"/>
        <v>3333710</v>
      </c>
      <c r="K47" s="31">
        <f t="shared" si="1"/>
        <v>671615</v>
      </c>
      <c r="L47" s="31">
        <f t="shared" si="1"/>
        <v>322898</v>
      </c>
      <c r="M47" s="31">
        <f t="shared" si="1"/>
        <v>751557</v>
      </c>
      <c r="N47" s="31">
        <f t="shared" si="1"/>
        <v>1746070</v>
      </c>
      <c r="O47" s="31">
        <f t="shared" si="1"/>
        <v>316543</v>
      </c>
      <c r="P47" s="31">
        <f t="shared" si="1"/>
        <v>595085</v>
      </c>
      <c r="Q47" s="31">
        <f t="shared" si="1"/>
        <v>2014640</v>
      </c>
      <c r="R47" s="31">
        <f t="shared" si="1"/>
        <v>2926268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8006048</v>
      </c>
      <c r="X47" s="31">
        <f t="shared" si="1"/>
        <v>11801403</v>
      </c>
      <c r="Y47" s="31">
        <f t="shared" si="1"/>
        <v>-3795355</v>
      </c>
      <c r="Z47" s="32">
        <f>+IF(X47&lt;&gt;0,+(Y47/X47)*100,0)</f>
        <v>-32.160201630263792</v>
      </c>
      <c r="AA47" s="29">
        <f>SUM(AA34:AA46)</f>
        <v>15735108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-2391775</v>
      </c>
      <c r="D48" s="39">
        <f t="shared" si="2"/>
        <v>0</v>
      </c>
      <c r="E48" s="40">
        <f t="shared" si="2"/>
        <v>-10648358</v>
      </c>
      <c r="F48" s="41">
        <f t="shared" si="2"/>
        <v>-8130646</v>
      </c>
      <c r="G48" s="41">
        <f t="shared" si="2"/>
        <v>-1194228</v>
      </c>
      <c r="H48" s="41">
        <f t="shared" si="2"/>
        <v>-1114993</v>
      </c>
      <c r="I48" s="41">
        <f t="shared" si="2"/>
        <v>446736</v>
      </c>
      <c r="J48" s="41">
        <f t="shared" si="2"/>
        <v>-1862485</v>
      </c>
      <c r="K48" s="41">
        <f t="shared" si="2"/>
        <v>-217726</v>
      </c>
      <c r="L48" s="41">
        <f t="shared" si="2"/>
        <v>624910</v>
      </c>
      <c r="M48" s="41">
        <f t="shared" si="2"/>
        <v>-278169</v>
      </c>
      <c r="N48" s="41">
        <f t="shared" si="2"/>
        <v>129015</v>
      </c>
      <c r="O48" s="41">
        <f t="shared" si="2"/>
        <v>154329</v>
      </c>
      <c r="P48" s="41">
        <f t="shared" si="2"/>
        <v>-238362</v>
      </c>
      <c r="Q48" s="41">
        <f t="shared" si="2"/>
        <v>-1546563</v>
      </c>
      <c r="R48" s="41">
        <f t="shared" si="2"/>
        <v>-1630596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-3364066</v>
      </c>
      <c r="X48" s="41">
        <f t="shared" si="2"/>
        <v>-6098040</v>
      </c>
      <c r="Y48" s="41">
        <f t="shared" si="2"/>
        <v>2733974</v>
      </c>
      <c r="Z48" s="42">
        <f>+IF(X48&lt;&gt;0,+(Y48/X48)*100,0)</f>
        <v>-44.833651468340648</v>
      </c>
      <c r="AA48" s="39">
        <f>+AA32-AA47</f>
        <v>-8130646</v>
      </c>
    </row>
    <row r="49" spans="1:27" x14ac:dyDescent="0.25">
      <c r="A49" s="43" t="s">
        <v>74</v>
      </c>
      <c r="B49" s="15" t="s">
        <v>32</v>
      </c>
      <c r="C49" s="20">
        <v>88203395</v>
      </c>
      <c r="D49" s="20"/>
      <c r="E49" s="21">
        <v>77737634</v>
      </c>
      <c r="F49" s="22">
        <v>221019103</v>
      </c>
      <c r="G49" s="22">
        <v>30780499</v>
      </c>
      <c r="H49" s="22">
        <v>17645758</v>
      </c>
      <c r="I49" s="22">
        <v>39721685</v>
      </c>
      <c r="J49" s="22">
        <v>88147942</v>
      </c>
      <c r="K49" s="22">
        <v>14145155</v>
      </c>
      <c r="L49" s="22">
        <v>11078010</v>
      </c>
      <c r="M49" s="22">
        <v>38325219</v>
      </c>
      <c r="N49" s="22">
        <v>63548384</v>
      </c>
      <c r="O49" s="22">
        <v>-3500000</v>
      </c>
      <c r="P49" s="22">
        <v>14288431</v>
      </c>
      <c r="Q49" s="22">
        <v>26178614</v>
      </c>
      <c r="R49" s="22">
        <v>36967045</v>
      </c>
      <c r="S49" s="22"/>
      <c r="T49" s="22"/>
      <c r="U49" s="22"/>
      <c r="V49" s="22"/>
      <c r="W49" s="22">
        <v>188663371</v>
      </c>
      <c r="X49" s="22">
        <v>165764340</v>
      </c>
      <c r="Y49" s="22">
        <v>22899031</v>
      </c>
      <c r="Z49" s="23">
        <v>13.81420817046658</v>
      </c>
      <c r="AA49" s="20">
        <v>221019103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85811620</v>
      </c>
      <c r="D51" s="48">
        <f t="shared" si="3"/>
        <v>0</v>
      </c>
      <c r="E51" s="49">
        <f t="shared" si="3"/>
        <v>67089276</v>
      </c>
      <c r="F51" s="50">
        <f t="shared" si="3"/>
        <v>212888457</v>
      </c>
      <c r="G51" s="50">
        <f t="shared" si="3"/>
        <v>29586271</v>
      </c>
      <c r="H51" s="50">
        <f t="shared" si="3"/>
        <v>16530765</v>
      </c>
      <c r="I51" s="50">
        <f t="shared" si="3"/>
        <v>40168421</v>
      </c>
      <c r="J51" s="50">
        <f t="shared" si="3"/>
        <v>86285457</v>
      </c>
      <c r="K51" s="50">
        <f t="shared" si="3"/>
        <v>13927429</v>
      </c>
      <c r="L51" s="50">
        <f t="shared" si="3"/>
        <v>11702920</v>
      </c>
      <c r="M51" s="50">
        <f t="shared" si="3"/>
        <v>38047050</v>
      </c>
      <c r="N51" s="50">
        <f t="shared" si="3"/>
        <v>63677399</v>
      </c>
      <c r="O51" s="50">
        <f t="shared" si="3"/>
        <v>-3345671</v>
      </c>
      <c r="P51" s="50">
        <f t="shared" si="3"/>
        <v>14050069</v>
      </c>
      <c r="Q51" s="50">
        <f t="shared" si="3"/>
        <v>24632051</v>
      </c>
      <c r="R51" s="50">
        <f t="shared" si="3"/>
        <v>35336449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185299305</v>
      </c>
      <c r="X51" s="50">
        <f t="shared" si="3"/>
        <v>159666300</v>
      </c>
      <c r="Y51" s="50">
        <f t="shared" si="3"/>
        <v>25633005</v>
      </c>
      <c r="Z51" s="51">
        <f>+IF(X51&lt;&gt;0,+(Y51/X51)*100,0)</f>
        <v>16.054110980213107</v>
      </c>
      <c r="AA51" s="48">
        <f>SUM(AA48:AA50)</f>
        <v>212888457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85811620</v>
      </c>
      <c r="D53" s="54">
        <f>+D51-D52</f>
        <v>0</v>
      </c>
      <c r="E53" s="55">
        <f t="shared" si="4"/>
        <v>67089276</v>
      </c>
      <c r="F53" s="56">
        <f t="shared" si="4"/>
        <v>212888457</v>
      </c>
      <c r="G53" s="56">
        <f t="shared" si="4"/>
        <v>29586271</v>
      </c>
      <c r="H53" s="56">
        <f t="shared" si="4"/>
        <v>16530765</v>
      </c>
      <c r="I53" s="56">
        <f t="shared" si="4"/>
        <v>40168421</v>
      </c>
      <c r="J53" s="56">
        <f t="shared" si="4"/>
        <v>86285457</v>
      </c>
      <c r="K53" s="56">
        <f t="shared" si="4"/>
        <v>13927429</v>
      </c>
      <c r="L53" s="56">
        <f t="shared" si="4"/>
        <v>11702920</v>
      </c>
      <c r="M53" s="56">
        <f t="shared" si="4"/>
        <v>38047050</v>
      </c>
      <c r="N53" s="56">
        <f t="shared" si="4"/>
        <v>63677399</v>
      </c>
      <c r="O53" s="56">
        <f t="shared" si="4"/>
        <v>-3345671</v>
      </c>
      <c r="P53" s="56">
        <f t="shared" si="4"/>
        <v>14050069</v>
      </c>
      <c r="Q53" s="56">
        <f t="shared" si="4"/>
        <v>24632051</v>
      </c>
      <c r="R53" s="56">
        <f t="shared" si="4"/>
        <v>35336449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185299305</v>
      </c>
      <c r="X53" s="56">
        <f t="shared" si="4"/>
        <v>159666300</v>
      </c>
      <c r="Y53" s="56">
        <f t="shared" si="4"/>
        <v>25633005</v>
      </c>
      <c r="Z53" s="57">
        <f>+IF(X53&lt;&gt;0,+(Y53/X53)*100,0)</f>
        <v>16.054110980213107</v>
      </c>
      <c r="AA53" s="54">
        <f>+AA51-AA52</f>
        <v>212888457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85811620</v>
      </c>
      <c r="D56" s="48">
        <f>SUM(D53:D55)</f>
        <v>0</v>
      </c>
      <c r="E56" s="49">
        <f t="shared" si="5"/>
        <v>67089276</v>
      </c>
      <c r="F56" s="50">
        <f t="shared" si="5"/>
        <v>212888457</v>
      </c>
      <c r="G56" s="50">
        <f t="shared" si="5"/>
        <v>29586271</v>
      </c>
      <c r="H56" s="50">
        <f t="shared" si="5"/>
        <v>16530765</v>
      </c>
      <c r="I56" s="50">
        <f t="shared" si="5"/>
        <v>40168421</v>
      </c>
      <c r="J56" s="50">
        <f t="shared" si="5"/>
        <v>86285457</v>
      </c>
      <c r="K56" s="50">
        <f t="shared" si="5"/>
        <v>13927429</v>
      </c>
      <c r="L56" s="50">
        <f t="shared" si="5"/>
        <v>11702920</v>
      </c>
      <c r="M56" s="50">
        <f t="shared" si="5"/>
        <v>38047050</v>
      </c>
      <c r="N56" s="50">
        <f t="shared" si="5"/>
        <v>63677399</v>
      </c>
      <c r="O56" s="50">
        <f t="shared" si="5"/>
        <v>-3345671</v>
      </c>
      <c r="P56" s="50">
        <f t="shared" si="5"/>
        <v>14050069</v>
      </c>
      <c r="Q56" s="50">
        <f t="shared" si="5"/>
        <v>24632051</v>
      </c>
      <c r="R56" s="50">
        <f t="shared" si="5"/>
        <v>35336449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185299305</v>
      </c>
      <c r="X56" s="50">
        <f t="shared" si="5"/>
        <v>159666300</v>
      </c>
      <c r="Y56" s="50">
        <f t="shared" si="5"/>
        <v>25633005</v>
      </c>
      <c r="Z56" s="51">
        <f>+IF(X56&lt;&gt;0,+(Y56/X56)*100,0)</f>
        <v>16.054110980213107</v>
      </c>
      <c r="AA56" s="48">
        <f>SUM(AA53:AA55)</f>
        <v>212888457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85811620</v>
      </c>
      <c r="D59" s="65">
        <f>SUM(D56:D58)</f>
        <v>0</v>
      </c>
      <c r="E59" s="66">
        <f t="shared" si="6"/>
        <v>67089276</v>
      </c>
      <c r="F59" s="67">
        <f t="shared" si="6"/>
        <v>212888457</v>
      </c>
      <c r="G59" s="67">
        <f t="shared" si="6"/>
        <v>29586271</v>
      </c>
      <c r="H59" s="67">
        <f t="shared" si="6"/>
        <v>16530765</v>
      </c>
      <c r="I59" s="67">
        <f t="shared" si="6"/>
        <v>40168421</v>
      </c>
      <c r="J59" s="67">
        <f t="shared" si="6"/>
        <v>86285457</v>
      </c>
      <c r="K59" s="67">
        <f t="shared" si="6"/>
        <v>13927429</v>
      </c>
      <c r="L59" s="67">
        <f t="shared" si="6"/>
        <v>11702920</v>
      </c>
      <c r="M59" s="67">
        <f t="shared" si="6"/>
        <v>38047050</v>
      </c>
      <c r="N59" s="67">
        <f t="shared" si="6"/>
        <v>63677399</v>
      </c>
      <c r="O59" s="67">
        <f t="shared" si="6"/>
        <v>-3345671</v>
      </c>
      <c r="P59" s="67">
        <f t="shared" si="6"/>
        <v>14050069</v>
      </c>
      <c r="Q59" s="67">
        <f t="shared" si="6"/>
        <v>24632051</v>
      </c>
      <c r="R59" s="67">
        <f t="shared" si="6"/>
        <v>35336449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185299305</v>
      </c>
      <c r="X59" s="67">
        <f t="shared" si="6"/>
        <v>159666300</v>
      </c>
      <c r="Y59" s="67">
        <f t="shared" si="6"/>
        <v>25633005</v>
      </c>
      <c r="Z59" s="68">
        <f>+IF(X59&lt;&gt;0,+(Y59/X59)*100,0)</f>
        <v>16.054110980213107</v>
      </c>
      <c r="AA59" s="65">
        <f>SUM(AA56:AA58)</f>
        <v>212888457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5366198</v>
      </c>
      <c r="D7" s="20"/>
      <c r="E7" s="21">
        <v>5759689</v>
      </c>
      <c r="F7" s="22">
        <v>5759689</v>
      </c>
      <c r="G7" s="22">
        <v>542885</v>
      </c>
      <c r="H7" s="22">
        <v>491526</v>
      </c>
      <c r="I7" s="22">
        <v>600789</v>
      </c>
      <c r="J7" s="22">
        <v>1635200</v>
      </c>
      <c r="K7" s="22">
        <v>535003</v>
      </c>
      <c r="L7" s="22">
        <v>1016941</v>
      </c>
      <c r="M7" s="22">
        <v>225552</v>
      </c>
      <c r="N7" s="22">
        <v>1777496</v>
      </c>
      <c r="O7" s="22">
        <v>636506</v>
      </c>
      <c r="P7" s="22">
        <v>497352</v>
      </c>
      <c r="Q7" s="22">
        <v>656158</v>
      </c>
      <c r="R7" s="22">
        <v>1790016</v>
      </c>
      <c r="S7" s="22"/>
      <c r="T7" s="22"/>
      <c r="U7" s="22"/>
      <c r="V7" s="22"/>
      <c r="W7" s="22">
        <v>5202712</v>
      </c>
      <c r="X7" s="22">
        <v>4319766</v>
      </c>
      <c r="Y7" s="22">
        <v>882946</v>
      </c>
      <c r="Z7" s="23">
        <v>20.439671963712851</v>
      </c>
      <c r="AA7" s="20">
        <v>5759689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4045</v>
      </c>
      <c r="D10" s="20"/>
      <c r="E10" s="21"/>
      <c r="F10" s="22"/>
      <c r="G10" s="22">
        <v>406</v>
      </c>
      <c r="H10" s="22">
        <v>271</v>
      </c>
      <c r="I10" s="22">
        <v>1554</v>
      </c>
      <c r="J10" s="22">
        <v>2231</v>
      </c>
      <c r="K10" s="22">
        <v>1093</v>
      </c>
      <c r="L10" s="22">
        <v>1376</v>
      </c>
      <c r="M10" s="22">
        <v>1149</v>
      </c>
      <c r="N10" s="22">
        <v>3618</v>
      </c>
      <c r="O10" s="22">
        <v>1031</v>
      </c>
      <c r="P10" s="22">
        <v>1197</v>
      </c>
      <c r="Q10" s="22">
        <v>1283</v>
      </c>
      <c r="R10" s="22">
        <v>3511</v>
      </c>
      <c r="S10" s="22"/>
      <c r="T10" s="22"/>
      <c r="U10" s="22"/>
      <c r="V10" s="22"/>
      <c r="W10" s="22">
        <v>9360</v>
      </c>
      <c r="X10" s="22"/>
      <c r="Y10" s="22">
        <v>9360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5370243</v>
      </c>
      <c r="D32" s="29">
        <f t="shared" ref="D32:Y32" si="0">SUM(D6:D31)</f>
        <v>0</v>
      </c>
      <c r="E32" s="30">
        <f t="shared" si="0"/>
        <v>5759689</v>
      </c>
      <c r="F32" s="31">
        <f t="shared" si="0"/>
        <v>5759689</v>
      </c>
      <c r="G32" s="31">
        <f t="shared" si="0"/>
        <v>543291</v>
      </c>
      <c r="H32" s="31">
        <f t="shared" si="0"/>
        <v>491797</v>
      </c>
      <c r="I32" s="31">
        <f t="shared" si="0"/>
        <v>602343</v>
      </c>
      <c r="J32" s="31">
        <f t="shared" si="0"/>
        <v>1637431</v>
      </c>
      <c r="K32" s="31">
        <f t="shared" si="0"/>
        <v>536096</v>
      </c>
      <c r="L32" s="31">
        <f t="shared" si="0"/>
        <v>1018317</v>
      </c>
      <c r="M32" s="31">
        <f t="shared" si="0"/>
        <v>226701</v>
      </c>
      <c r="N32" s="31">
        <f t="shared" si="0"/>
        <v>1781114</v>
      </c>
      <c r="O32" s="31">
        <f t="shared" si="0"/>
        <v>637537</v>
      </c>
      <c r="P32" s="31">
        <f t="shared" si="0"/>
        <v>498549</v>
      </c>
      <c r="Q32" s="31">
        <f t="shared" si="0"/>
        <v>657441</v>
      </c>
      <c r="R32" s="31">
        <f t="shared" si="0"/>
        <v>1793527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5212072</v>
      </c>
      <c r="X32" s="31">
        <f t="shared" si="0"/>
        <v>4319766</v>
      </c>
      <c r="Y32" s="31">
        <f t="shared" si="0"/>
        <v>892306</v>
      </c>
      <c r="Z32" s="32">
        <f>+IF(X32&lt;&gt;0,+(Y32/X32)*100,0)</f>
        <v>20.656350367126368</v>
      </c>
      <c r="AA32" s="29">
        <f>SUM(AA6:AA31)</f>
        <v>5759689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4552669</v>
      </c>
      <c r="D34" s="20"/>
      <c r="E34" s="21">
        <v>4142402</v>
      </c>
      <c r="F34" s="22">
        <v>4142402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3584149</v>
      </c>
      <c r="Q34" s="22">
        <v>469572</v>
      </c>
      <c r="R34" s="22">
        <v>4053721</v>
      </c>
      <c r="S34" s="22"/>
      <c r="T34" s="22"/>
      <c r="U34" s="22"/>
      <c r="V34" s="22"/>
      <c r="W34" s="22">
        <v>4053721</v>
      </c>
      <c r="X34" s="22">
        <v>3106782</v>
      </c>
      <c r="Y34" s="22">
        <v>946939</v>
      </c>
      <c r="Z34" s="23">
        <v>30.479737554807514</v>
      </c>
      <c r="AA34" s="20">
        <v>4142402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7729971</v>
      </c>
      <c r="D37" s="20"/>
      <c r="E37" s="21">
        <v>4402000</v>
      </c>
      <c r="F37" s="22">
        <v>5202000</v>
      </c>
      <c r="G37" s="22">
        <v>538690</v>
      </c>
      <c r="H37" s="22">
        <v>1313114</v>
      </c>
      <c r="I37" s="22">
        <v>919288</v>
      </c>
      <c r="J37" s="22">
        <v>2771092</v>
      </c>
      <c r="K37" s="22">
        <v>-368313</v>
      </c>
      <c r="L37" s="22">
        <v>1050170</v>
      </c>
      <c r="M37" s="22">
        <v>730333</v>
      </c>
      <c r="N37" s="22">
        <v>1412190</v>
      </c>
      <c r="O37" s="22">
        <v>1320533</v>
      </c>
      <c r="P37" s="22">
        <v>625334</v>
      </c>
      <c r="Q37" s="22">
        <v>309133</v>
      </c>
      <c r="R37" s="22">
        <v>2255000</v>
      </c>
      <c r="S37" s="22"/>
      <c r="T37" s="22"/>
      <c r="U37" s="22"/>
      <c r="V37" s="22"/>
      <c r="W37" s="22">
        <v>6438282</v>
      </c>
      <c r="X37" s="22">
        <v>3621497</v>
      </c>
      <c r="Y37" s="22">
        <v>2816785</v>
      </c>
      <c r="Z37" s="23">
        <v>77.779575683757301</v>
      </c>
      <c r="AA37" s="20">
        <v>5202000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13564419</v>
      </c>
      <c r="D41" s="20"/>
      <c r="E41" s="21">
        <v>14326000</v>
      </c>
      <c r="F41" s="22">
        <v>12956000</v>
      </c>
      <c r="G41" s="22">
        <v>1206858</v>
      </c>
      <c r="H41" s="22">
        <v>357969</v>
      </c>
      <c r="I41" s="22">
        <v>1238457</v>
      </c>
      <c r="J41" s="22">
        <v>2803284</v>
      </c>
      <c r="K41" s="22">
        <v>1260598</v>
      </c>
      <c r="L41" s="22">
        <v>2419506</v>
      </c>
      <c r="M41" s="22">
        <v>1247473</v>
      </c>
      <c r="N41" s="22">
        <v>4927577</v>
      </c>
      <c r="O41" s="22">
        <v>1468440</v>
      </c>
      <c r="P41" s="22">
        <v>1303739</v>
      </c>
      <c r="Q41" s="22">
        <v>985676</v>
      </c>
      <c r="R41" s="22">
        <v>3757855</v>
      </c>
      <c r="S41" s="22"/>
      <c r="T41" s="22"/>
      <c r="U41" s="22"/>
      <c r="V41" s="22"/>
      <c r="W41" s="22">
        <v>11488716</v>
      </c>
      <c r="X41" s="22">
        <v>10193506</v>
      </c>
      <c r="Y41" s="22">
        <v>1295210</v>
      </c>
      <c r="Z41" s="23">
        <v>12.706226886019392</v>
      </c>
      <c r="AA41" s="20">
        <v>12956000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1178001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55174</v>
      </c>
      <c r="D44" s="20"/>
      <c r="E44" s="21">
        <v>107159</v>
      </c>
      <c r="F44" s="22">
        <v>197159</v>
      </c>
      <c r="G44" s="22"/>
      <c r="H44" s="22"/>
      <c r="I44" s="22"/>
      <c r="J44" s="22"/>
      <c r="K44" s="22"/>
      <c r="L44" s="22"/>
      <c r="M44" s="22">
        <v>11740</v>
      </c>
      <c r="N44" s="22">
        <v>11740</v>
      </c>
      <c r="O44" s="22">
        <v>47619</v>
      </c>
      <c r="P44" s="22">
        <v>83926</v>
      </c>
      <c r="Q44" s="22">
        <v>53812</v>
      </c>
      <c r="R44" s="22">
        <v>185357</v>
      </c>
      <c r="S44" s="22"/>
      <c r="T44" s="22"/>
      <c r="U44" s="22"/>
      <c r="V44" s="22"/>
      <c r="W44" s="22">
        <v>197097</v>
      </c>
      <c r="X44" s="22">
        <v>119370</v>
      </c>
      <c r="Y44" s="22">
        <v>77727</v>
      </c>
      <c r="Z44" s="23">
        <v>65.114350339281231</v>
      </c>
      <c r="AA44" s="20">
        <v>197159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27080234</v>
      </c>
      <c r="D47" s="29">
        <f t="shared" ref="D47:Y47" si="1">SUM(D34:D46)</f>
        <v>0</v>
      </c>
      <c r="E47" s="30">
        <f t="shared" si="1"/>
        <v>22977561</v>
      </c>
      <c r="F47" s="31">
        <f t="shared" si="1"/>
        <v>22497561</v>
      </c>
      <c r="G47" s="31">
        <f t="shared" si="1"/>
        <v>1745548</v>
      </c>
      <c r="H47" s="31">
        <f t="shared" si="1"/>
        <v>1671083</v>
      </c>
      <c r="I47" s="31">
        <f t="shared" si="1"/>
        <v>2157745</v>
      </c>
      <c r="J47" s="31">
        <f t="shared" si="1"/>
        <v>5574376</v>
      </c>
      <c r="K47" s="31">
        <f t="shared" si="1"/>
        <v>892285</v>
      </c>
      <c r="L47" s="31">
        <f t="shared" si="1"/>
        <v>3469676</v>
      </c>
      <c r="M47" s="31">
        <f t="shared" si="1"/>
        <v>1989546</v>
      </c>
      <c r="N47" s="31">
        <f t="shared" si="1"/>
        <v>6351507</v>
      </c>
      <c r="O47" s="31">
        <f t="shared" si="1"/>
        <v>2836592</v>
      </c>
      <c r="P47" s="31">
        <f t="shared" si="1"/>
        <v>5597148</v>
      </c>
      <c r="Q47" s="31">
        <f t="shared" si="1"/>
        <v>1818193</v>
      </c>
      <c r="R47" s="31">
        <f t="shared" si="1"/>
        <v>10251933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22177816</v>
      </c>
      <c r="X47" s="31">
        <f t="shared" si="1"/>
        <v>17041155</v>
      </c>
      <c r="Y47" s="31">
        <f t="shared" si="1"/>
        <v>5136661</v>
      </c>
      <c r="Z47" s="32">
        <f>+IF(X47&lt;&gt;0,+(Y47/X47)*100,0)</f>
        <v>30.142681056536368</v>
      </c>
      <c r="AA47" s="29">
        <f>SUM(AA34:AA46)</f>
        <v>22497561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-21709991</v>
      </c>
      <c r="D48" s="39">
        <f t="shared" si="2"/>
        <v>0</v>
      </c>
      <c r="E48" s="40">
        <f t="shared" si="2"/>
        <v>-17217872</v>
      </c>
      <c r="F48" s="41">
        <f t="shared" si="2"/>
        <v>-16737872</v>
      </c>
      <c r="G48" s="41">
        <f t="shared" si="2"/>
        <v>-1202257</v>
      </c>
      <c r="H48" s="41">
        <f t="shared" si="2"/>
        <v>-1179286</v>
      </c>
      <c r="I48" s="41">
        <f t="shared" si="2"/>
        <v>-1555402</v>
      </c>
      <c r="J48" s="41">
        <f t="shared" si="2"/>
        <v>-3936945</v>
      </c>
      <c r="K48" s="41">
        <f t="shared" si="2"/>
        <v>-356189</v>
      </c>
      <c r="L48" s="41">
        <f t="shared" si="2"/>
        <v>-2451359</v>
      </c>
      <c r="M48" s="41">
        <f t="shared" si="2"/>
        <v>-1762845</v>
      </c>
      <c r="N48" s="41">
        <f t="shared" si="2"/>
        <v>-4570393</v>
      </c>
      <c r="O48" s="41">
        <f t="shared" si="2"/>
        <v>-2199055</v>
      </c>
      <c r="P48" s="41">
        <f t="shared" si="2"/>
        <v>-5098599</v>
      </c>
      <c r="Q48" s="41">
        <f t="shared" si="2"/>
        <v>-1160752</v>
      </c>
      <c r="R48" s="41">
        <f t="shared" si="2"/>
        <v>-8458406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-16965744</v>
      </c>
      <c r="X48" s="41">
        <f t="shared" si="2"/>
        <v>-12721389</v>
      </c>
      <c r="Y48" s="41">
        <f t="shared" si="2"/>
        <v>-4244355</v>
      </c>
      <c r="Z48" s="42">
        <f>+IF(X48&lt;&gt;0,+(Y48/X48)*100,0)</f>
        <v>33.363927476787325</v>
      </c>
      <c r="AA48" s="39">
        <f>+AA32-AA47</f>
        <v>-16737872</v>
      </c>
    </row>
    <row r="49" spans="1:27" x14ac:dyDescent="0.25">
      <c r="A49" s="43" t="s">
        <v>74</v>
      </c>
      <c r="B49" s="15" t="s">
        <v>32</v>
      </c>
      <c r="C49" s="20">
        <v>12255484</v>
      </c>
      <c r="D49" s="20"/>
      <c r="E49" s="21">
        <v>11979000</v>
      </c>
      <c r="F49" s="22">
        <v>11979000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8984250</v>
      </c>
      <c r="Y49" s="22">
        <v>-8984250</v>
      </c>
      <c r="Z49" s="23">
        <v>-100</v>
      </c>
      <c r="AA49" s="20">
        <v>11979000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-9454507</v>
      </c>
      <c r="D51" s="48">
        <f t="shared" si="3"/>
        <v>0</v>
      </c>
      <c r="E51" s="49">
        <f t="shared" si="3"/>
        <v>-5238872</v>
      </c>
      <c r="F51" s="50">
        <f t="shared" si="3"/>
        <v>-4758872</v>
      </c>
      <c r="G51" s="50">
        <f t="shared" si="3"/>
        <v>-1202257</v>
      </c>
      <c r="H51" s="50">
        <f t="shared" si="3"/>
        <v>-1179286</v>
      </c>
      <c r="I51" s="50">
        <f t="shared" si="3"/>
        <v>-1555402</v>
      </c>
      <c r="J51" s="50">
        <f t="shared" si="3"/>
        <v>-3936945</v>
      </c>
      <c r="K51" s="50">
        <f t="shared" si="3"/>
        <v>-356189</v>
      </c>
      <c r="L51" s="50">
        <f t="shared" si="3"/>
        <v>-2451359</v>
      </c>
      <c r="M51" s="50">
        <f t="shared" si="3"/>
        <v>-1762845</v>
      </c>
      <c r="N51" s="50">
        <f t="shared" si="3"/>
        <v>-4570393</v>
      </c>
      <c r="O51" s="50">
        <f t="shared" si="3"/>
        <v>-2199055</v>
      </c>
      <c r="P51" s="50">
        <f t="shared" si="3"/>
        <v>-5098599</v>
      </c>
      <c r="Q51" s="50">
        <f t="shared" si="3"/>
        <v>-1160752</v>
      </c>
      <c r="R51" s="50">
        <f t="shared" si="3"/>
        <v>-8458406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-16965744</v>
      </c>
      <c r="X51" s="50">
        <f t="shared" si="3"/>
        <v>-3737139</v>
      </c>
      <c r="Y51" s="50">
        <f t="shared" si="3"/>
        <v>-13228605</v>
      </c>
      <c r="Z51" s="51">
        <f>+IF(X51&lt;&gt;0,+(Y51/X51)*100,0)</f>
        <v>353.97679882926485</v>
      </c>
      <c r="AA51" s="48">
        <f>SUM(AA48:AA50)</f>
        <v>-4758872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-9454507</v>
      </c>
      <c r="D53" s="54">
        <f>+D51-D52</f>
        <v>0</v>
      </c>
      <c r="E53" s="55">
        <f t="shared" si="4"/>
        <v>-5238872</v>
      </c>
      <c r="F53" s="56">
        <f t="shared" si="4"/>
        <v>-4758872</v>
      </c>
      <c r="G53" s="56">
        <f t="shared" si="4"/>
        <v>-1202257</v>
      </c>
      <c r="H53" s="56">
        <f t="shared" si="4"/>
        <v>-1179286</v>
      </c>
      <c r="I53" s="56">
        <f t="shared" si="4"/>
        <v>-1555402</v>
      </c>
      <c r="J53" s="56">
        <f t="shared" si="4"/>
        <v>-3936945</v>
      </c>
      <c r="K53" s="56">
        <f t="shared" si="4"/>
        <v>-356189</v>
      </c>
      <c r="L53" s="56">
        <f t="shared" si="4"/>
        <v>-2451359</v>
      </c>
      <c r="M53" s="56">
        <f t="shared" si="4"/>
        <v>-1762845</v>
      </c>
      <c r="N53" s="56">
        <f t="shared" si="4"/>
        <v>-4570393</v>
      </c>
      <c r="O53" s="56">
        <f t="shared" si="4"/>
        <v>-2199055</v>
      </c>
      <c r="P53" s="56">
        <f t="shared" si="4"/>
        <v>-5098599</v>
      </c>
      <c r="Q53" s="56">
        <f t="shared" si="4"/>
        <v>-1160752</v>
      </c>
      <c r="R53" s="56">
        <f t="shared" si="4"/>
        <v>-8458406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-16965744</v>
      </c>
      <c r="X53" s="56">
        <f t="shared" si="4"/>
        <v>-3737139</v>
      </c>
      <c r="Y53" s="56">
        <f t="shared" si="4"/>
        <v>-13228605</v>
      </c>
      <c r="Z53" s="57">
        <f>+IF(X53&lt;&gt;0,+(Y53/X53)*100,0)</f>
        <v>353.97679882926485</v>
      </c>
      <c r="AA53" s="54">
        <f>+AA51-AA52</f>
        <v>-4758872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-9454507</v>
      </c>
      <c r="D56" s="48">
        <f>SUM(D53:D55)</f>
        <v>0</v>
      </c>
      <c r="E56" s="49">
        <f t="shared" si="5"/>
        <v>-5238872</v>
      </c>
      <c r="F56" s="50">
        <f t="shared" si="5"/>
        <v>-4758872</v>
      </c>
      <c r="G56" s="50">
        <f t="shared" si="5"/>
        <v>-1202257</v>
      </c>
      <c r="H56" s="50">
        <f t="shared" si="5"/>
        <v>-1179286</v>
      </c>
      <c r="I56" s="50">
        <f t="shared" si="5"/>
        <v>-1555402</v>
      </c>
      <c r="J56" s="50">
        <f t="shared" si="5"/>
        <v>-3936945</v>
      </c>
      <c r="K56" s="50">
        <f t="shared" si="5"/>
        <v>-356189</v>
      </c>
      <c r="L56" s="50">
        <f t="shared" si="5"/>
        <v>-2451359</v>
      </c>
      <c r="M56" s="50">
        <f t="shared" si="5"/>
        <v>-1762845</v>
      </c>
      <c r="N56" s="50">
        <f t="shared" si="5"/>
        <v>-4570393</v>
      </c>
      <c r="O56" s="50">
        <f t="shared" si="5"/>
        <v>-2199055</v>
      </c>
      <c r="P56" s="50">
        <f t="shared" si="5"/>
        <v>-5098599</v>
      </c>
      <c r="Q56" s="50">
        <f t="shared" si="5"/>
        <v>-1160752</v>
      </c>
      <c r="R56" s="50">
        <f t="shared" si="5"/>
        <v>-8458406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-16965744</v>
      </c>
      <c r="X56" s="50">
        <f t="shared" si="5"/>
        <v>-3737139</v>
      </c>
      <c r="Y56" s="50">
        <f t="shared" si="5"/>
        <v>-13228605</v>
      </c>
      <c r="Z56" s="51">
        <f>+IF(X56&lt;&gt;0,+(Y56/X56)*100,0)</f>
        <v>353.97679882926485</v>
      </c>
      <c r="AA56" s="48">
        <f>SUM(AA53:AA55)</f>
        <v>-4758872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-9454507</v>
      </c>
      <c r="D59" s="65">
        <f>SUM(D56:D58)</f>
        <v>0</v>
      </c>
      <c r="E59" s="66">
        <f t="shared" si="6"/>
        <v>-5238872</v>
      </c>
      <c r="F59" s="67">
        <f t="shared" si="6"/>
        <v>-4758872</v>
      </c>
      <c r="G59" s="67">
        <f t="shared" si="6"/>
        <v>-1202257</v>
      </c>
      <c r="H59" s="67">
        <f t="shared" si="6"/>
        <v>-1179286</v>
      </c>
      <c r="I59" s="67">
        <f t="shared" si="6"/>
        <v>-1555402</v>
      </c>
      <c r="J59" s="67">
        <f t="shared" si="6"/>
        <v>-3936945</v>
      </c>
      <c r="K59" s="67">
        <f t="shared" si="6"/>
        <v>-356189</v>
      </c>
      <c r="L59" s="67">
        <f t="shared" si="6"/>
        <v>-2451359</v>
      </c>
      <c r="M59" s="67">
        <f t="shared" si="6"/>
        <v>-1762845</v>
      </c>
      <c r="N59" s="67">
        <f t="shared" si="6"/>
        <v>-4570393</v>
      </c>
      <c r="O59" s="67">
        <f t="shared" si="6"/>
        <v>-2199055</v>
      </c>
      <c r="P59" s="67">
        <f t="shared" si="6"/>
        <v>-5098599</v>
      </c>
      <c r="Q59" s="67">
        <f t="shared" si="6"/>
        <v>-1160752</v>
      </c>
      <c r="R59" s="67">
        <f t="shared" si="6"/>
        <v>-8458406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-16965744</v>
      </c>
      <c r="X59" s="67">
        <f t="shared" si="6"/>
        <v>-3737139</v>
      </c>
      <c r="Y59" s="67">
        <f t="shared" si="6"/>
        <v>-13228605</v>
      </c>
      <c r="Z59" s="68">
        <f>+IF(X59&lt;&gt;0,+(Y59/X59)*100,0)</f>
        <v>353.97679882926485</v>
      </c>
      <c r="AA59" s="65">
        <f>SUM(AA56:AA58)</f>
        <v>-4758872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481073811</v>
      </c>
      <c r="D7" s="20"/>
      <c r="E7" s="21">
        <v>627451257</v>
      </c>
      <c r="F7" s="22">
        <v>527451257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>
        <v>44418948</v>
      </c>
      <c r="L7" s="22">
        <v>43004365</v>
      </c>
      <c r="M7" s="22">
        <v>43273483</v>
      </c>
      <c r="N7" s="22">
        <v>130696796</v>
      </c>
      <c r="O7" s="22">
        <v>40711237</v>
      </c>
      <c r="P7" s="22">
        <v>46500939</v>
      </c>
      <c r="Q7" s="22">
        <v>47346297</v>
      </c>
      <c r="R7" s="22">
        <v>134558473</v>
      </c>
      <c r="S7" s="22"/>
      <c r="T7" s="22"/>
      <c r="U7" s="22"/>
      <c r="V7" s="22"/>
      <c r="W7" s="22">
        <v>388212994</v>
      </c>
      <c r="X7" s="22">
        <v>395588421</v>
      </c>
      <c r="Y7" s="22">
        <v>-7375427</v>
      </c>
      <c r="Z7" s="23">
        <v>-1.8644193329409913</v>
      </c>
      <c r="AA7" s="20">
        <v>527451257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>
        <v>18367885</v>
      </c>
      <c r="L13" s="22">
        <v>18837220</v>
      </c>
      <c r="M13" s="22">
        <v>19198209</v>
      </c>
      <c r="N13" s="22">
        <v>56403314</v>
      </c>
      <c r="O13" s="22">
        <v>19548710</v>
      </c>
      <c r="P13" s="22">
        <v>19933895</v>
      </c>
      <c r="Q13" s="22">
        <v>20324486</v>
      </c>
      <c r="R13" s="22">
        <v>59807091</v>
      </c>
      <c r="S13" s="22"/>
      <c r="T13" s="22"/>
      <c r="U13" s="22"/>
      <c r="V13" s="22"/>
      <c r="W13" s="22">
        <v>170132033</v>
      </c>
      <c r="X13" s="22">
        <v>118147158</v>
      </c>
      <c r="Y13" s="22">
        <v>51984875</v>
      </c>
      <c r="Z13" s="23">
        <v>44.000106206532699</v>
      </c>
      <c r="AA13" s="20">
        <v>157529549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657983879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684980806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62786833</v>
      </c>
      <c r="L32" s="31">
        <f t="shared" si="0"/>
        <v>61841585</v>
      </c>
      <c r="M32" s="31">
        <f t="shared" si="0"/>
        <v>62471692</v>
      </c>
      <c r="N32" s="31">
        <f t="shared" si="0"/>
        <v>187100110</v>
      </c>
      <c r="O32" s="31">
        <f t="shared" si="0"/>
        <v>60259947</v>
      </c>
      <c r="P32" s="31">
        <f t="shared" si="0"/>
        <v>66434834</v>
      </c>
      <c r="Q32" s="31">
        <f t="shared" si="0"/>
        <v>67670783</v>
      </c>
      <c r="R32" s="31">
        <f t="shared" si="0"/>
        <v>194365564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558345027</v>
      </c>
      <c r="X32" s="31">
        <f t="shared" si="0"/>
        <v>513735579</v>
      </c>
      <c r="Y32" s="31">
        <f t="shared" si="0"/>
        <v>44609448</v>
      </c>
      <c r="Z32" s="32">
        <f>+IF(X32&lt;&gt;0,+(Y32/X32)*100,0)</f>
        <v>8.6833479757881449</v>
      </c>
      <c r="AA32" s="29">
        <f>SUM(AA6:AA31)</f>
        <v>684980806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>
        <v>5603058</v>
      </c>
      <c r="L34" s="22">
        <v>4496514</v>
      </c>
      <c r="M34" s="22">
        <v>5152095</v>
      </c>
      <c r="N34" s="22">
        <v>15251667</v>
      </c>
      <c r="O34" s="22">
        <v>5870525</v>
      </c>
      <c r="P34" s="22">
        <v>4859414</v>
      </c>
      <c r="Q34" s="22">
        <v>3943434</v>
      </c>
      <c r="R34" s="22">
        <v>14673373</v>
      </c>
      <c r="S34" s="22"/>
      <c r="T34" s="22"/>
      <c r="U34" s="22"/>
      <c r="V34" s="22"/>
      <c r="W34" s="22">
        <v>47483836</v>
      </c>
      <c r="X34" s="22">
        <v>41930883</v>
      </c>
      <c r="Y34" s="22">
        <v>5552953</v>
      </c>
      <c r="Z34" s="23">
        <v>13.243110096202839</v>
      </c>
      <c r="AA34" s="20">
        <v>55907532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696509796</v>
      </c>
      <c r="G37" s="22">
        <v>460336</v>
      </c>
      <c r="H37" s="22">
        <v>36837578</v>
      </c>
      <c r="I37" s="22">
        <v>132277178</v>
      </c>
      <c r="J37" s="22">
        <v>169575092</v>
      </c>
      <c r="K37" s="22">
        <v>44508664</v>
      </c>
      <c r="L37" s="22">
        <v>35757508</v>
      </c>
      <c r="M37" s="22">
        <v>49102757</v>
      </c>
      <c r="N37" s="22">
        <v>129368929</v>
      </c>
      <c r="O37" s="22">
        <v>27543487</v>
      </c>
      <c r="P37" s="22">
        <v>34388921</v>
      </c>
      <c r="Q37" s="22">
        <v>52658353</v>
      </c>
      <c r="R37" s="22">
        <v>114590761</v>
      </c>
      <c r="S37" s="22"/>
      <c r="T37" s="22"/>
      <c r="U37" s="22"/>
      <c r="V37" s="22"/>
      <c r="W37" s="22">
        <v>413534782</v>
      </c>
      <c r="X37" s="22">
        <v>522382347</v>
      </c>
      <c r="Y37" s="22">
        <v>-108847565</v>
      </c>
      <c r="Z37" s="23">
        <v>-20.836761736896904</v>
      </c>
      <c r="AA37" s="20">
        <v>696509796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343348344</v>
      </c>
      <c r="Y38" s="22">
        <v>-343348344</v>
      </c>
      <c r="Z38" s="23">
        <v>-100</v>
      </c>
      <c r="AA38" s="20">
        <v>457797792</v>
      </c>
    </row>
    <row r="39" spans="1:27" x14ac:dyDescent="0.25">
      <c r="A39" s="19" t="s">
        <v>65</v>
      </c>
      <c r="B39" s="15" t="s">
        <v>32</v>
      </c>
      <c r="C39" s="20">
        <v>17770710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17772462</v>
      </c>
      <c r="Y39" s="22">
        <v>-17772462</v>
      </c>
      <c r="Z39" s="23">
        <v>-100</v>
      </c>
      <c r="AA39" s="20">
        <v>23696609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8786840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>
        <v>1739130</v>
      </c>
      <c r="N41" s="22">
        <v>1739130</v>
      </c>
      <c r="O41" s="22">
        <v>1187600</v>
      </c>
      <c r="P41" s="22"/>
      <c r="Q41" s="22"/>
      <c r="R41" s="22">
        <v>1187600</v>
      </c>
      <c r="S41" s="22"/>
      <c r="T41" s="22"/>
      <c r="U41" s="22"/>
      <c r="V41" s="22"/>
      <c r="W41" s="22">
        <v>3879830</v>
      </c>
      <c r="X41" s="22">
        <v>6316784</v>
      </c>
      <c r="Y41" s="22">
        <v>-2436954</v>
      </c>
      <c r="Z41" s="23">
        <v>-38.579030088728693</v>
      </c>
      <c r="AA41" s="20">
        <v>8786840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>
        <v>507921</v>
      </c>
      <c r="L43" s="22">
        <v>626055</v>
      </c>
      <c r="M43" s="22">
        <v>156775</v>
      </c>
      <c r="N43" s="22">
        <v>1290751</v>
      </c>
      <c r="O43" s="22">
        <v>267268</v>
      </c>
      <c r="P43" s="22">
        <v>178996</v>
      </c>
      <c r="Q43" s="22">
        <v>18571</v>
      </c>
      <c r="R43" s="22">
        <v>464835</v>
      </c>
      <c r="S43" s="22"/>
      <c r="T43" s="22"/>
      <c r="U43" s="22"/>
      <c r="V43" s="22"/>
      <c r="W43" s="22">
        <v>20396284</v>
      </c>
      <c r="X43" s="22">
        <v>75000006</v>
      </c>
      <c r="Y43" s="22">
        <v>-54603722</v>
      </c>
      <c r="Z43" s="23">
        <v>-72.804956842270116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11954254</v>
      </c>
      <c r="G44" s="22">
        <v>52320</v>
      </c>
      <c r="H44" s="22">
        <v>42696</v>
      </c>
      <c r="I44" s="22">
        <v>389107</v>
      </c>
      <c r="J44" s="22">
        <v>484123</v>
      </c>
      <c r="K44" s="22">
        <v>47577</v>
      </c>
      <c r="L44" s="22">
        <v>36778</v>
      </c>
      <c r="M44" s="22">
        <v>43360</v>
      </c>
      <c r="N44" s="22">
        <v>127715</v>
      </c>
      <c r="O44" s="22">
        <v>50486</v>
      </c>
      <c r="P44" s="22">
        <v>40386</v>
      </c>
      <c r="Q44" s="22">
        <v>32436</v>
      </c>
      <c r="R44" s="22">
        <v>123308</v>
      </c>
      <c r="S44" s="22"/>
      <c r="T44" s="22"/>
      <c r="U44" s="22"/>
      <c r="V44" s="22"/>
      <c r="W44" s="22">
        <v>735146</v>
      </c>
      <c r="X44" s="22">
        <v>9189062</v>
      </c>
      <c r="Y44" s="22">
        <v>-8453916</v>
      </c>
      <c r="Z44" s="23">
        <v>-91.999771032124926</v>
      </c>
      <c r="AA44" s="20">
        <v>11954254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928253157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1354652823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50667220</v>
      </c>
      <c r="L47" s="31">
        <f t="shared" si="1"/>
        <v>40916855</v>
      </c>
      <c r="M47" s="31">
        <f t="shared" si="1"/>
        <v>56194117</v>
      </c>
      <c r="N47" s="31">
        <f t="shared" si="1"/>
        <v>147778192</v>
      </c>
      <c r="O47" s="31">
        <f t="shared" si="1"/>
        <v>34919366</v>
      </c>
      <c r="P47" s="31">
        <f t="shared" si="1"/>
        <v>39467717</v>
      </c>
      <c r="Q47" s="31">
        <f t="shared" si="1"/>
        <v>56652794</v>
      </c>
      <c r="R47" s="31">
        <f t="shared" si="1"/>
        <v>131039877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486029878</v>
      </c>
      <c r="X47" s="31">
        <f t="shared" si="1"/>
        <v>1015939888</v>
      </c>
      <c r="Y47" s="31">
        <f t="shared" si="1"/>
        <v>-529910010</v>
      </c>
      <c r="Z47" s="32">
        <f>+IF(X47&lt;&gt;0,+(Y47/X47)*100,0)</f>
        <v>-52.159583087459204</v>
      </c>
      <c r="AA47" s="29">
        <f>SUM(AA34:AA46)</f>
        <v>1354652823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-270269278</v>
      </c>
      <c r="D48" s="39">
        <f t="shared" si="2"/>
        <v>0</v>
      </c>
      <c r="E48" s="40">
        <f t="shared" si="2"/>
        <v>-578884374</v>
      </c>
      <c r="F48" s="41">
        <f t="shared" si="2"/>
        <v>-669672017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12119613</v>
      </c>
      <c r="L48" s="41">
        <f t="shared" si="2"/>
        <v>20924730</v>
      </c>
      <c r="M48" s="41">
        <f t="shared" si="2"/>
        <v>6277575</v>
      </c>
      <c r="N48" s="41">
        <f t="shared" si="2"/>
        <v>39321918</v>
      </c>
      <c r="O48" s="41">
        <f t="shared" si="2"/>
        <v>25340581</v>
      </c>
      <c r="P48" s="41">
        <f t="shared" si="2"/>
        <v>26967117</v>
      </c>
      <c r="Q48" s="41">
        <f t="shared" si="2"/>
        <v>11017989</v>
      </c>
      <c r="R48" s="41">
        <f t="shared" si="2"/>
        <v>63325687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72315149</v>
      </c>
      <c r="X48" s="41">
        <f t="shared" si="2"/>
        <v>-502204309</v>
      </c>
      <c r="Y48" s="41">
        <f t="shared" si="2"/>
        <v>574519458</v>
      </c>
      <c r="Z48" s="42">
        <f>+IF(X48&lt;&gt;0,+(Y48/X48)*100,0)</f>
        <v>-114.39954769484066</v>
      </c>
      <c r="AA48" s="39">
        <f>+AA32-AA47</f>
        <v>-669672017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-270269278</v>
      </c>
      <c r="D51" s="48">
        <f t="shared" si="3"/>
        <v>0</v>
      </c>
      <c r="E51" s="49">
        <f t="shared" si="3"/>
        <v>-578884374</v>
      </c>
      <c r="F51" s="50">
        <f t="shared" si="3"/>
        <v>-669672017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12119613</v>
      </c>
      <c r="L51" s="50">
        <f t="shared" si="3"/>
        <v>20924730</v>
      </c>
      <c r="M51" s="50">
        <f t="shared" si="3"/>
        <v>6277575</v>
      </c>
      <c r="N51" s="50">
        <f t="shared" si="3"/>
        <v>39321918</v>
      </c>
      <c r="O51" s="50">
        <f t="shared" si="3"/>
        <v>25340581</v>
      </c>
      <c r="P51" s="50">
        <f t="shared" si="3"/>
        <v>26967117</v>
      </c>
      <c r="Q51" s="50">
        <f t="shared" si="3"/>
        <v>11017989</v>
      </c>
      <c r="R51" s="50">
        <f t="shared" si="3"/>
        <v>63325687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72315149</v>
      </c>
      <c r="X51" s="50">
        <f t="shared" si="3"/>
        <v>-502204309</v>
      </c>
      <c r="Y51" s="50">
        <f t="shared" si="3"/>
        <v>574519458</v>
      </c>
      <c r="Z51" s="51">
        <f>+IF(X51&lt;&gt;0,+(Y51/X51)*100,0)</f>
        <v>-114.39954769484066</v>
      </c>
      <c r="AA51" s="48">
        <f>SUM(AA48:AA50)</f>
        <v>-669672017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-270269278</v>
      </c>
      <c r="D53" s="54">
        <f>+D51-D52</f>
        <v>0</v>
      </c>
      <c r="E53" s="55">
        <f t="shared" si="4"/>
        <v>-578884374</v>
      </c>
      <c r="F53" s="56">
        <f t="shared" si="4"/>
        <v>-669672017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12119613</v>
      </c>
      <c r="L53" s="56">
        <f t="shared" si="4"/>
        <v>20924730</v>
      </c>
      <c r="M53" s="56">
        <f t="shared" si="4"/>
        <v>6277575</v>
      </c>
      <c r="N53" s="56">
        <f t="shared" si="4"/>
        <v>39321918</v>
      </c>
      <c r="O53" s="56">
        <f t="shared" si="4"/>
        <v>25340581</v>
      </c>
      <c r="P53" s="56">
        <f t="shared" si="4"/>
        <v>26967117</v>
      </c>
      <c r="Q53" s="56">
        <f t="shared" si="4"/>
        <v>11017989</v>
      </c>
      <c r="R53" s="56">
        <f t="shared" si="4"/>
        <v>63325687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72315149</v>
      </c>
      <c r="X53" s="56">
        <f t="shared" si="4"/>
        <v>-502204309</v>
      </c>
      <c r="Y53" s="56">
        <f t="shared" si="4"/>
        <v>574519458</v>
      </c>
      <c r="Z53" s="57">
        <f>+IF(X53&lt;&gt;0,+(Y53/X53)*100,0)</f>
        <v>-114.39954769484066</v>
      </c>
      <c r="AA53" s="54">
        <f>+AA51-AA52</f>
        <v>-669672017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-270269278</v>
      </c>
      <c r="D56" s="48">
        <f>SUM(D53:D55)</f>
        <v>0</v>
      </c>
      <c r="E56" s="49">
        <f t="shared" si="5"/>
        <v>-578884374</v>
      </c>
      <c r="F56" s="50">
        <f t="shared" si="5"/>
        <v>-669672017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12119613</v>
      </c>
      <c r="L56" s="50">
        <f t="shared" si="5"/>
        <v>20924730</v>
      </c>
      <c r="M56" s="50">
        <f t="shared" si="5"/>
        <v>6277575</v>
      </c>
      <c r="N56" s="50">
        <f t="shared" si="5"/>
        <v>39321918</v>
      </c>
      <c r="O56" s="50">
        <f t="shared" si="5"/>
        <v>25340581</v>
      </c>
      <c r="P56" s="50">
        <f t="shared" si="5"/>
        <v>26967117</v>
      </c>
      <c r="Q56" s="50">
        <f t="shared" si="5"/>
        <v>11017989</v>
      </c>
      <c r="R56" s="50">
        <f t="shared" si="5"/>
        <v>63325687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72315149</v>
      </c>
      <c r="X56" s="50">
        <f t="shared" si="5"/>
        <v>-502204309</v>
      </c>
      <c r="Y56" s="50">
        <f t="shared" si="5"/>
        <v>574519458</v>
      </c>
      <c r="Z56" s="51">
        <f>+IF(X56&lt;&gt;0,+(Y56/X56)*100,0)</f>
        <v>-114.39954769484066</v>
      </c>
      <c r="AA56" s="48">
        <f>SUM(AA53:AA55)</f>
        <v>-669672017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-270269278</v>
      </c>
      <c r="D59" s="65">
        <f>SUM(D56:D58)</f>
        <v>0</v>
      </c>
      <c r="E59" s="66">
        <f t="shared" si="6"/>
        <v>-578884374</v>
      </c>
      <c r="F59" s="67">
        <f t="shared" si="6"/>
        <v>-669672017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12119613</v>
      </c>
      <c r="L59" s="67">
        <f t="shared" si="6"/>
        <v>20924730</v>
      </c>
      <c r="M59" s="67">
        <f t="shared" si="6"/>
        <v>6277575</v>
      </c>
      <c r="N59" s="67">
        <f t="shared" si="6"/>
        <v>39321918</v>
      </c>
      <c r="O59" s="67">
        <f t="shared" si="6"/>
        <v>25340581</v>
      </c>
      <c r="P59" s="67">
        <f t="shared" si="6"/>
        <v>26967117</v>
      </c>
      <c r="Q59" s="67">
        <f t="shared" si="6"/>
        <v>11017989</v>
      </c>
      <c r="R59" s="67">
        <f t="shared" si="6"/>
        <v>63325687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72315149</v>
      </c>
      <c r="X59" s="67">
        <f t="shared" si="6"/>
        <v>-502204309</v>
      </c>
      <c r="Y59" s="67">
        <f t="shared" si="6"/>
        <v>574519458</v>
      </c>
      <c r="Z59" s="68">
        <f>+IF(X59&lt;&gt;0,+(Y59/X59)*100,0)</f>
        <v>-114.39954769484066</v>
      </c>
      <c r="AA59" s="65">
        <f>SUM(AA56:AA58)</f>
        <v>-669672017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2390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65110830</v>
      </c>
      <c r="F7" s="22">
        <v>63598701</v>
      </c>
      <c r="G7" s="22"/>
      <c r="H7" s="22">
        <v>4781441</v>
      </c>
      <c r="I7" s="22">
        <v>5582170</v>
      </c>
      <c r="J7" s="22">
        <v>10363611</v>
      </c>
      <c r="K7" s="22">
        <v>5644467</v>
      </c>
      <c r="L7" s="22"/>
      <c r="M7" s="22">
        <v>4764016</v>
      </c>
      <c r="N7" s="22">
        <v>10408483</v>
      </c>
      <c r="O7" s="22"/>
      <c r="P7" s="22">
        <v>6007498</v>
      </c>
      <c r="Q7" s="22">
        <v>6438274</v>
      </c>
      <c r="R7" s="22">
        <v>12445772</v>
      </c>
      <c r="S7" s="22"/>
      <c r="T7" s="22"/>
      <c r="U7" s="22"/>
      <c r="V7" s="22"/>
      <c r="W7" s="22">
        <v>33217866</v>
      </c>
      <c r="X7" s="22">
        <v>47799253</v>
      </c>
      <c r="Y7" s="22">
        <v>-14581387</v>
      </c>
      <c r="Z7" s="23">
        <v>-30.505470451598899</v>
      </c>
      <c r="AA7" s="20">
        <v>63598701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20054800</v>
      </c>
      <c r="F13" s="22">
        <v>20054800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14840552</v>
      </c>
      <c r="Y13" s="22">
        <v>-14840552</v>
      </c>
      <c r="Z13" s="23">
        <v>-100</v>
      </c>
      <c r="AA13" s="20">
        <v>20054800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1755628</v>
      </c>
      <c r="G22" s="22"/>
      <c r="H22" s="22"/>
      <c r="I22" s="22"/>
      <c r="J22" s="22"/>
      <c r="K22" s="22">
        <v>508118</v>
      </c>
      <c r="L22" s="22"/>
      <c r="M22" s="22"/>
      <c r="N22" s="22">
        <v>508118</v>
      </c>
      <c r="O22" s="22"/>
      <c r="P22" s="22"/>
      <c r="Q22" s="22"/>
      <c r="R22" s="22"/>
      <c r="S22" s="22"/>
      <c r="T22" s="22"/>
      <c r="U22" s="22"/>
      <c r="V22" s="22"/>
      <c r="W22" s="22">
        <v>508118</v>
      </c>
      <c r="X22" s="22">
        <v>472655</v>
      </c>
      <c r="Y22" s="22">
        <v>35463</v>
      </c>
      <c r="Z22" s="23">
        <v>7.5029355449535071</v>
      </c>
      <c r="AA22" s="20">
        <v>1755628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85243013</v>
      </c>
      <c r="F32" s="31">
        <f t="shared" si="0"/>
        <v>85409129</v>
      </c>
      <c r="G32" s="31">
        <f t="shared" si="0"/>
        <v>0</v>
      </c>
      <c r="H32" s="31">
        <f t="shared" si="0"/>
        <v>4781441</v>
      </c>
      <c r="I32" s="31">
        <f t="shared" si="0"/>
        <v>5582170</v>
      </c>
      <c r="J32" s="31">
        <f t="shared" si="0"/>
        <v>10363611</v>
      </c>
      <c r="K32" s="31">
        <f t="shared" si="0"/>
        <v>6152585</v>
      </c>
      <c r="L32" s="31">
        <f t="shared" si="0"/>
        <v>0</v>
      </c>
      <c r="M32" s="31">
        <f t="shared" si="0"/>
        <v>4764016</v>
      </c>
      <c r="N32" s="31">
        <f t="shared" si="0"/>
        <v>10916601</v>
      </c>
      <c r="O32" s="31">
        <f t="shared" si="0"/>
        <v>0</v>
      </c>
      <c r="P32" s="31">
        <f t="shared" si="0"/>
        <v>6007498</v>
      </c>
      <c r="Q32" s="31">
        <f t="shared" si="0"/>
        <v>6438274</v>
      </c>
      <c r="R32" s="31">
        <f t="shared" si="0"/>
        <v>12445772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33725984</v>
      </c>
      <c r="X32" s="31">
        <f t="shared" si="0"/>
        <v>63112460</v>
      </c>
      <c r="Y32" s="31">
        <f t="shared" si="0"/>
        <v>-29386476</v>
      </c>
      <c r="Z32" s="32">
        <f>+IF(X32&lt;&gt;0,+(Y32/X32)*100,0)</f>
        <v>-46.562082986465747</v>
      </c>
      <c r="AA32" s="29">
        <f>SUM(AA6:AA31)</f>
        <v>85409129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10540412</v>
      </c>
      <c r="F34" s="22">
        <v>11209304</v>
      </c>
      <c r="G34" s="22"/>
      <c r="H34" s="22">
        <v>1003687</v>
      </c>
      <c r="I34" s="22">
        <v>1035310</v>
      </c>
      <c r="J34" s="22">
        <v>2038997</v>
      </c>
      <c r="K34" s="22">
        <v>912522</v>
      </c>
      <c r="L34" s="22"/>
      <c r="M34" s="22">
        <v>893445</v>
      </c>
      <c r="N34" s="22">
        <v>1805967</v>
      </c>
      <c r="O34" s="22"/>
      <c r="P34" s="22">
        <v>917461</v>
      </c>
      <c r="Q34" s="22">
        <v>908379</v>
      </c>
      <c r="R34" s="22">
        <v>1825840</v>
      </c>
      <c r="S34" s="22"/>
      <c r="T34" s="22"/>
      <c r="U34" s="22"/>
      <c r="V34" s="22"/>
      <c r="W34" s="22">
        <v>5670804</v>
      </c>
      <c r="X34" s="22">
        <v>8061971</v>
      </c>
      <c r="Y34" s="22">
        <v>-2391167</v>
      </c>
      <c r="Z34" s="23">
        <v>-29.659831324126568</v>
      </c>
      <c r="AA34" s="20">
        <v>11209304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32062729</v>
      </c>
      <c r="F37" s="22">
        <v>59593722</v>
      </c>
      <c r="G37" s="22"/>
      <c r="H37" s="22">
        <v>9100</v>
      </c>
      <c r="I37" s="22">
        <v>7059590</v>
      </c>
      <c r="J37" s="22">
        <v>7068690</v>
      </c>
      <c r="K37" s="22">
        <v>5436155</v>
      </c>
      <c r="L37" s="22"/>
      <c r="M37" s="22">
        <v>12548076</v>
      </c>
      <c r="N37" s="22">
        <v>17984231</v>
      </c>
      <c r="O37" s="22"/>
      <c r="P37" s="22">
        <v>7336801</v>
      </c>
      <c r="Q37" s="22">
        <v>11575316</v>
      </c>
      <c r="R37" s="22">
        <v>18912117</v>
      </c>
      <c r="S37" s="22"/>
      <c r="T37" s="22"/>
      <c r="U37" s="22"/>
      <c r="V37" s="22"/>
      <c r="W37" s="22">
        <v>43965038</v>
      </c>
      <c r="X37" s="22">
        <v>15657497</v>
      </c>
      <c r="Y37" s="22">
        <v>28307541</v>
      </c>
      <c r="Z37" s="23">
        <v>180.79224923370575</v>
      </c>
      <c r="AA37" s="20">
        <v>59593722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29578309</v>
      </c>
      <c r="F38" s="22">
        <v>29578309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25437346</v>
      </c>
      <c r="Y38" s="22">
        <v>-25437346</v>
      </c>
      <c r="Z38" s="23">
        <v>-100</v>
      </c>
      <c r="AA38" s="20">
        <v>29578309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3570000</v>
      </c>
      <c r="F39" s="22">
        <v>3570000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2677500</v>
      </c>
      <c r="Y39" s="22">
        <v>-2677500</v>
      </c>
      <c r="Z39" s="23">
        <v>-100</v>
      </c>
      <c r="AA39" s="20">
        <v>3570000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254</v>
      </c>
      <c r="Q40" s="22"/>
      <c r="R40" s="22">
        <v>254</v>
      </c>
      <c r="S40" s="22"/>
      <c r="T40" s="22"/>
      <c r="U40" s="22"/>
      <c r="V40" s="22"/>
      <c r="W40" s="22">
        <v>254</v>
      </c>
      <c r="X40" s="22"/>
      <c r="Y40" s="22">
        <v>254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2036294</v>
      </c>
      <c r="G41" s="22"/>
      <c r="H41" s="22">
        <v>229765</v>
      </c>
      <c r="I41" s="22">
        <v>168420</v>
      </c>
      <c r="J41" s="22">
        <v>398185</v>
      </c>
      <c r="K41" s="22">
        <v>197278</v>
      </c>
      <c r="L41" s="22"/>
      <c r="M41" s="22">
        <v>197503</v>
      </c>
      <c r="N41" s="22">
        <v>394781</v>
      </c>
      <c r="O41" s="22"/>
      <c r="P41" s="22">
        <v>197503</v>
      </c>
      <c r="Q41" s="22">
        <v>197615</v>
      </c>
      <c r="R41" s="22">
        <v>395118</v>
      </c>
      <c r="S41" s="22"/>
      <c r="T41" s="22"/>
      <c r="U41" s="22"/>
      <c r="V41" s="22"/>
      <c r="W41" s="22">
        <v>1188084</v>
      </c>
      <c r="X41" s="22">
        <v>1159075</v>
      </c>
      <c r="Y41" s="22">
        <v>29009</v>
      </c>
      <c r="Z41" s="23">
        <v>2.5027716066691115</v>
      </c>
      <c r="AA41" s="20">
        <v>2036294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66301</v>
      </c>
      <c r="F44" s="22">
        <v>84172</v>
      </c>
      <c r="G44" s="22"/>
      <c r="H44" s="22">
        <v>7768</v>
      </c>
      <c r="I44" s="22">
        <v>6802</v>
      </c>
      <c r="J44" s="22">
        <v>14570</v>
      </c>
      <c r="K44" s="22">
        <v>6967</v>
      </c>
      <c r="L44" s="22"/>
      <c r="M44" s="22">
        <v>6842</v>
      </c>
      <c r="N44" s="22">
        <v>13809</v>
      </c>
      <c r="O44" s="22"/>
      <c r="P44" s="22">
        <v>7003</v>
      </c>
      <c r="Q44" s="22">
        <v>6825</v>
      </c>
      <c r="R44" s="22">
        <v>13828</v>
      </c>
      <c r="S44" s="22"/>
      <c r="T44" s="22"/>
      <c r="U44" s="22"/>
      <c r="V44" s="22"/>
      <c r="W44" s="22">
        <v>42207</v>
      </c>
      <c r="X44" s="22">
        <v>53214</v>
      </c>
      <c r="Y44" s="22">
        <v>-11007</v>
      </c>
      <c r="Z44" s="23">
        <v>-20.684406359228774</v>
      </c>
      <c r="AA44" s="20">
        <v>84172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13063431</v>
      </c>
      <c r="F46" s="22">
        <v>13063431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9797574</v>
      </c>
      <c r="Y46" s="22">
        <v>-9797574</v>
      </c>
      <c r="Z46" s="23">
        <v>-100</v>
      </c>
      <c r="AA46" s="20">
        <v>13063431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90181182</v>
      </c>
      <c r="F47" s="31">
        <f t="shared" si="1"/>
        <v>119135232</v>
      </c>
      <c r="G47" s="31">
        <f t="shared" si="1"/>
        <v>0</v>
      </c>
      <c r="H47" s="31">
        <f t="shared" si="1"/>
        <v>1250320</v>
      </c>
      <c r="I47" s="31">
        <f t="shared" si="1"/>
        <v>8270122</v>
      </c>
      <c r="J47" s="31">
        <f t="shared" si="1"/>
        <v>9520442</v>
      </c>
      <c r="K47" s="31">
        <f t="shared" si="1"/>
        <v>6552922</v>
      </c>
      <c r="L47" s="31">
        <f t="shared" si="1"/>
        <v>0</v>
      </c>
      <c r="M47" s="31">
        <f t="shared" si="1"/>
        <v>13645866</v>
      </c>
      <c r="N47" s="31">
        <f t="shared" si="1"/>
        <v>20198788</v>
      </c>
      <c r="O47" s="31">
        <f t="shared" si="1"/>
        <v>0</v>
      </c>
      <c r="P47" s="31">
        <f t="shared" si="1"/>
        <v>8459022</v>
      </c>
      <c r="Q47" s="31">
        <f t="shared" si="1"/>
        <v>12688135</v>
      </c>
      <c r="R47" s="31">
        <f t="shared" si="1"/>
        <v>21147157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50866387</v>
      </c>
      <c r="X47" s="31">
        <f t="shared" si="1"/>
        <v>62844177</v>
      </c>
      <c r="Y47" s="31">
        <f t="shared" si="1"/>
        <v>-11977790</v>
      </c>
      <c r="Z47" s="32">
        <f>+IF(X47&lt;&gt;0,+(Y47/X47)*100,0)</f>
        <v>-19.059506499703225</v>
      </c>
      <c r="AA47" s="29">
        <f>SUM(AA34:AA46)</f>
        <v>119135232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-4938169</v>
      </c>
      <c r="F48" s="41">
        <f t="shared" si="2"/>
        <v>-33726103</v>
      </c>
      <c r="G48" s="41">
        <f t="shared" si="2"/>
        <v>0</v>
      </c>
      <c r="H48" s="41">
        <f t="shared" si="2"/>
        <v>3531121</v>
      </c>
      <c r="I48" s="41">
        <f t="shared" si="2"/>
        <v>-2687952</v>
      </c>
      <c r="J48" s="41">
        <f t="shared" si="2"/>
        <v>843169</v>
      </c>
      <c r="K48" s="41">
        <f t="shared" si="2"/>
        <v>-400337</v>
      </c>
      <c r="L48" s="41">
        <f t="shared" si="2"/>
        <v>0</v>
      </c>
      <c r="M48" s="41">
        <f t="shared" si="2"/>
        <v>-8881850</v>
      </c>
      <c r="N48" s="41">
        <f t="shared" si="2"/>
        <v>-9282187</v>
      </c>
      <c r="O48" s="41">
        <f t="shared" si="2"/>
        <v>0</v>
      </c>
      <c r="P48" s="41">
        <f t="shared" si="2"/>
        <v>-2451524</v>
      </c>
      <c r="Q48" s="41">
        <f t="shared" si="2"/>
        <v>-6249861</v>
      </c>
      <c r="R48" s="41">
        <f t="shared" si="2"/>
        <v>-8701385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-17140403</v>
      </c>
      <c r="X48" s="41">
        <f t="shared" si="2"/>
        <v>268283</v>
      </c>
      <c r="Y48" s="41">
        <f t="shared" si="2"/>
        <v>-17408686</v>
      </c>
      <c r="Z48" s="42">
        <f>+IF(X48&lt;&gt;0,+(Y48/X48)*100,0)</f>
        <v>-6488.9262457926889</v>
      </c>
      <c r="AA48" s="39">
        <f>+AA32-AA47</f>
        <v>-33726103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11528000</v>
      </c>
      <c r="F49" s="22">
        <v>23550185</v>
      </c>
      <c r="G49" s="22"/>
      <c r="H49" s="22"/>
      <c r="I49" s="22"/>
      <c r="J49" s="22"/>
      <c r="K49" s="22">
        <v>3387455</v>
      </c>
      <c r="L49" s="22"/>
      <c r="M49" s="22"/>
      <c r="N49" s="22">
        <v>3387455</v>
      </c>
      <c r="O49" s="22"/>
      <c r="P49" s="22"/>
      <c r="Q49" s="22"/>
      <c r="R49" s="22"/>
      <c r="S49" s="22"/>
      <c r="T49" s="22"/>
      <c r="U49" s="22"/>
      <c r="V49" s="22"/>
      <c r="W49" s="22">
        <v>3387455</v>
      </c>
      <c r="X49" s="22">
        <v>14533546</v>
      </c>
      <c r="Y49" s="22">
        <v>-11146091</v>
      </c>
      <c r="Z49" s="23">
        <v>-76.692164458694393</v>
      </c>
      <c r="AA49" s="20">
        <v>23550185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6589831</v>
      </c>
      <c r="F51" s="50">
        <f t="shared" si="3"/>
        <v>-10175918</v>
      </c>
      <c r="G51" s="50">
        <f t="shared" si="3"/>
        <v>0</v>
      </c>
      <c r="H51" s="50">
        <f t="shared" si="3"/>
        <v>3531121</v>
      </c>
      <c r="I51" s="50">
        <f t="shared" si="3"/>
        <v>-2687952</v>
      </c>
      <c r="J51" s="50">
        <f t="shared" si="3"/>
        <v>843169</v>
      </c>
      <c r="K51" s="50">
        <f t="shared" si="3"/>
        <v>2987118</v>
      </c>
      <c r="L51" s="50">
        <f t="shared" si="3"/>
        <v>0</v>
      </c>
      <c r="M51" s="50">
        <f t="shared" si="3"/>
        <v>-8881850</v>
      </c>
      <c r="N51" s="50">
        <f t="shared" si="3"/>
        <v>-5894732</v>
      </c>
      <c r="O51" s="50">
        <f t="shared" si="3"/>
        <v>0</v>
      </c>
      <c r="P51" s="50">
        <f t="shared" si="3"/>
        <v>-2451524</v>
      </c>
      <c r="Q51" s="50">
        <f t="shared" si="3"/>
        <v>-6249861</v>
      </c>
      <c r="R51" s="50">
        <f t="shared" si="3"/>
        <v>-8701385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-13752948</v>
      </c>
      <c r="X51" s="50">
        <f t="shared" si="3"/>
        <v>14801829</v>
      </c>
      <c r="Y51" s="50">
        <f t="shared" si="3"/>
        <v>-28554777</v>
      </c>
      <c r="Z51" s="51">
        <f>+IF(X51&lt;&gt;0,+(Y51/X51)*100,0)</f>
        <v>-192.91384193129107</v>
      </c>
      <c r="AA51" s="48">
        <f>SUM(AA48:AA50)</f>
        <v>-10175918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6589831</v>
      </c>
      <c r="F53" s="56">
        <f t="shared" si="4"/>
        <v>-10175918</v>
      </c>
      <c r="G53" s="56">
        <f t="shared" si="4"/>
        <v>0</v>
      </c>
      <c r="H53" s="56">
        <f t="shared" si="4"/>
        <v>3531121</v>
      </c>
      <c r="I53" s="56">
        <f t="shared" si="4"/>
        <v>-2687952</v>
      </c>
      <c r="J53" s="56">
        <f t="shared" si="4"/>
        <v>843169</v>
      </c>
      <c r="K53" s="56">
        <f t="shared" si="4"/>
        <v>2987118</v>
      </c>
      <c r="L53" s="56">
        <f t="shared" si="4"/>
        <v>0</v>
      </c>
      <c r="M53" s="56">
        <f t="shared" si="4"/>
        <v>-8881850</v>
      </c>
      <c r="N53" s="56">
        <f t="shared" si="4"/>
        <v>-5894732</v>
      </c>
      <c r="O53" s="56">
        <f t="shared" si="4"/>
        <v>0</v>
      </c>
      <c r="P53" s="56">
        <f t="shared" si="4"/>
        <v>-2451524</v>
      </c>
      <c r="Q53" s="56">
        <f t="shared" si="4"/>
        <v>-6249861</v>
      </c>
      <c r="R53" s="56">
        <f t="shared" si="4"/>
        <v>-8701385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-13752948</v>
      </c>
      <c r="X53" s="56">
        <f t="shared" si="4"/>
        <v>14801829</v>
      </c>
      <c r="Y53" s="56">
        <f t="shared" si="4"/>
        <v>-28554777</v>
      </c>
      <c r="Z53" s="57">
        <f>+IF(X53&lt;&gt;0,+(Y53/X53)*100,0)</f>
        <v>-192.91384193129107</v>
      </c>
      <c r="AA53" s="54">
        <f>+AA51-AA52</f>
        <v>-10175918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6589831</v>
      </c>
      <c r="F56" s="50">
        <f t="shared" si="5"/>
        <v>-10175918</v>
      </c>
      <c r="G56" s="50">
        <f t="shared" si="5"/>
        <v>0</v>
      </c>
      <c r="H56" s="50">
        <f t="shared" si="5"/>
        <v>3531121</v>
      </c>
      <c r="I56" s="50">
        <f t="shared" si="5"/>
        <v>-2687952</v>
      </c>
      <c r="J56" s="50">
        <f t="shared" si="5"/>
        <v>843169</v>
      </c>
      <c r="K56" s="50">
        <f t="shared" si="5"/>
        <v>2987118</v>
      </c>
      <c r="L56" s="50">
        <f t="shared" si="5"/>
        <v>0</v>
      </c>
      <c r="M56" s="50">
        <f t="shared" si="5"/>
        <v>-8881850</v>
      </c>
      <c r="N56" s="50">
        <f t="shared" si="5"/>
        <v>-5894732</v>
      </c>
      <c r="O56" s="50">
        <f t="shared" si="5"/>
        <v>0</v>
      </c>
      <c r="P56" s="50">
        <f t="shared" si="5"/>
        <v>-2451524</v>
      </c>
      <c r="Q56" s="50">
        <f t="shared" si="5"/>
        <v>-6249861</v>
      </c>
      <c r="R56" s="50">
        <f t="shared" si="5"/>
        <v>-8701385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-13752948</v>
      </c>
      <c r="X56" s="50">
        <f t="shared" si="5"/>
        <v>14801829</v>
      </c>
      <c r="Y56" s="50">
        <f t="shared" si="5"/>
        <v>-28554777</v>
      </c>
      <c r="Z56" s="51">
        <f>+IF(X56&lt;&gt;0,+(Y56/X56)*100,0)</f>
        <v>-192.91384193129107</v>
      </c>
      <c r="AA56" s="48">
        <f>SUM(AA53:AA55)</f>
        <v>-10175918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6589831</v>
      </c>
      <c r="F59" s="67">
        <f t="shared" si="6"/>
        <v>-10175918</v>
      </c>
      <c r="G59" s="67">
        <f t="shared" si="6"/>
        <v>0</v>
      </c>
      <c r="H59" s="67">
        <f t="shared" si="6"/>
        <v>3531121</v>
      </c>
      <c r="I59" s="67">
        <f t="shared" si="6"/>
        <v>-2687952</v>
      </c>
      <c r="J59" s="67">
        <f t="shared" si="6"/>
        <v>843169</v>
      </c>
      <c r="K59" s="67">
        <f t="shared" si="6"/>
        <v>2987118</v>
      </c>
      <c r="L59" s="67">
        <f t="shared" si="6"/>
        <v>0</v>
      </c>
      <c r="M59" s="67">
        <f t="shared" si="6"/>
        <v>-8881850</v>
      </c>
      <c r="N59" s="67">
        <f t="shared" si="6"/>
        <v>-5894732</v>
      </c>
      <c r="O59" s="67">
        <f t="shared" si="6"/>
        <v>0</v>
      </c>
      <c r="P59" s="67">
        <f t="shared" si="6"/>
        <v>-2451524</v>
      </c>
      <c r="Q59" s="67">
        <f t="shared" si="6"/>
        <v>-6249861</v>
      </c>
      <c r="R59" s="67">
        <f t="shared" si="6"/>
        <v>-8701385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-13752948</v>
      </c>
      <c r="X59" s="67">
        <f t="shared" si="6"/>
        <v>14801829</v>
      </c>
      <c r="Y59" s="67">
        <f t="shared" si="6"/>
        <v>-28554777</v>
      </c>
      <c r="Z59" s="68">
        <f>+IF(X59&lt;&gt;0,+(Y59/X59)*100,0)</f>
        <v>-192.91384193129107</v>
      </c>
      <c r="AA59" s="65">
        <f>SUM(AA56:AA58)</f>
        <v>-10175918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75109840</v>
      </c>
      <c r="D7" s="20"/>
      <c r="E7" s="21">
        <v>70092000</v>
      </c>
      <c r="F7" s="22">
        <v>71493840</v>
      </c>
      <c r="G7" s="22">
        <v>7263238</v>
      </c>
      <c r="H7" s="22">
        <v>7446038</v>
      </c>
      <c r="I7" s="22">
        <v>6602769</v>
      </c>
      <c r="J7" s="22">
        <v>21312045</v>
      </c>
      <c r="K7" s="22">
        <v>7199166</v>
      </c>
      <c r="L7" s="22">
        <v>7609595</v>
      </c>
      <c r="M7" s="22">
        <v>7237632</v>
      </c>
      <c r="N7" s="22">
        <v>22046393</v>
      </c>
      <c r="O7" s="22">
        <v>7367407</v>
      </c>
      <c r="P7" s="22">
        <v>6862236</v>
      </c>
      <c r="Q7" s="22">
        <v>7528361</v>
      </c>
      <c r="R7" s="22">
        <v>21758004</v>
      </c>
      <c r="S7" s="22"/>
      <c r="T7" s="22"/>
      <c r="U7" s="22"/>
      <c r="V7" s="22"/>
      <c r="W7" s="22">
        <v>65116442</v>
      </c>
      <c r="X7" s="22">
        <v>52919460</v>
      </c>
      <c r="Y7" s="22">
        <v>12196982</v>
      </c>
      <c r="Z7" s="23">
        <v>23.048198148658358</v>
      </c>
      <c r="AA7" s="20">
        <v>71493840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46764998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>
        <v>14250057</v>
      </c>
      <c r="R25" s="22">
        <v>14250057</v>
      </c>
      <c r="S25" s="22"/>
      <c r="T25" s="22"/>
      <c r="U25" s="22"/>
      <c r="V25" s="22"/>
      <c r="W25" s="22">
        <v>50988512</v>
      </c>
      <c r="X25" s="22">
        <v>38000000</v>
      </c>
      <c r="Y25" s="22">
        <v>12988512</v>
      </c>
      <c r="Z25" s="23">
        <v>34.180294736842107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644970</v>
      </c>
      <c r="D28" s="20"/>
      <c r="E28" s="21">
        <v>2000004</v>
      </c>
      <c r="F28" s="22">
        <v>2040004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1510003</v>
      </c>
      <c r="Y28" s="22">
        <v>-1510003</v>
      </c>
      <c r="Z28" s="23">
        <v>-100</v>
      </c>
      <c r="AA28" s="20">
        <v>2040004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122519808</v>
      </c>
      <c r="D32" s="29">
        <f t="shared" ref="D32:Y32" si="0">SUM(D6:D31)</f>
        <v>0</v>
      </c>
      <c r="E32" s="30">
        <f t="shared" si="0"/>
        <v>129092004</v>
      </c>
      <c r="F32" s="31">
        <f t="shared" si="0"/>
        <v>130533844</v>
      </c>
      <c r="G32" s="31">
        <f t="shared" si="0"/>
        <v>7263238</v>
      </c>
      <c r="H32" s="31">
        <f t="shared" si="0"/>
        <v>31195981</v>
      </c>
      <c r="I32" s="31">
        <f t="shared" si="0"/>
        <v>6602769</v>
      </c>
      <c r="J32" s="31">
        <f t="shared" si="0"/>
        <v>45061988</v>
      </c>
      <c r="K32" s="31">
        <f t="shared" si="0"/>
        <v>7199166</v>
      </c>
      <c r="L32" s="31">
        <f t="shared" si="0"/>
        <v>7609595</v>
      </c>
      <c r="M32" s="31">
        <f t="shared" si="0"/>
        <v>20226144</v>
      </c>
      <c r="N32" s="31">
        <f t="shared" si="0"/>
        <v>35034905</v>
      </c>
      <c r="O32" s="31">
        <f t="shared" si="0"/>
        <v>7367407</v>
      </c>
      <c r="P32" s="31">
        <f t="shared" si="0"/>
        <v>6862236</v>
      </c>
      <c r="Q32" s="31">
        <f t="shared" si="0"/>
        <v>21778418</v>
      </c>
      <c r="R32" s="31">
        <f t="shared" si="0"/>
        <v>36008061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116104954</v>
      </c>
      <c r="X32" s="31">
        <f t="shared" si="0"/>
        <v>92429463</v>
      </c>
      <c r="Y32" s="31">
        <f t="shared" si="0"/>
        <v>23675491</v>
      </c>
      <c r="Z32" s="32">
        <f>+IF(X32&lt;&gt;0,+(Y32/X32)*100,0)</f>
        <v>25.614658174526017</v>
      </c>
      <c r="AA32" s="29">
        <f>SUM(AA6:AA31)</f>
        <v>130533844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21694054</v>
      </c>
      <c r="D34" s="20"/>
      <c r="E34" s="21">
        <v>23340540</v>
      </c>
      <c r="F34" s="22">
        <v>23839132</v>
      </c>
      <c r="G34" s="22">
        <v>2029467</v>
      </c>
      <c r="H34" s="22">
        <v>1960594</v>
      </c>
      <c r="I34" s="22">
        <v>2018597</v>
      </c>
      <c r="J34" s="22">
        <v>6008658</v>
      </c>
      <c r="K34" s="22">
        <v>1951694</v>
      </c>
      <c r="L34" s="22">
        <v>1915383</v>
      </c>
      <c r="M34" s="22">
        <v>2043831</v>
      </c>
      <c r="N34" s="22">
        <v>5910908</v>
      </c>
      <c r="O34" s="22">
        <v>2049337</v>
      </c>
      <c r="P34" s="22">
        <v>2072481</v>
      </c>
      <c r="Q34" s="22">
        <v>1971441</v>
      </c>
      <c r="R34" s="22">
        <v>6093259</v>
      </c>
      <c r="S34" s="22"/>
      <c r="T34" s="22"/>
      <c r="U34" s="22"/>
      <c r="V34" s="22"/>
      <c r="W34" s="22">
        <v>18012825</v>
      </c>
      <c r="X34" s="22">
        <v>14370019</v>
      </c>
      <c r="Y34" s="22">
        <v>3642806</v>
      </c>
      <c r="Z34" s="23">
        <v>25.350043030562453</v>
      </c>
      <c r="AA34" s="20">
        <v>23839132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6684250</v>
      </c>
      <c r="D37" s="20"/>
      <c r="E37" s="21">
        <v>9382488</v>
      </c>
      <c r="F37" s="22">
        <v>13656964</v>
      </c>
      <c r="G37" s="22"/>
      <c r="H37" s="22">
        <v>59053</v>
      </c>
      <c r="I37" s="22">
        <v>62387</v>
      </c>
      <c r="J37" s="22">
        <v>121440</v>
      </c>
      <c r="K37" s="22">
        <v>675222</v>
      </c>
      <c r="L37" s="22">
        <v>185175</v>
      </c>
      <c r="M37" s="22">
        <v>814378</v>
      </c>
      <c r="N37" s="22">
        <v>1674775</v>
      </c>
      <c r="O37" s="22">
        <v>45935</v>
      </c>
      <c r="P37" s="22">
        <v>697680</v>
      </c>
      <c r="Q37" s="22">
        <v>587120</v>
      </c>
      <c r="R37" s="22">
        <v>1330735</v>
      </c>
      <c r="S37" s="22"/>
      <c r="T37" s="22"/>
      <c r="U37" s="22"/>
      <c r="V37" s="22"/>
      <c r="W37" s="22">
        <v>3126950</v>
      </c>
      <c r="X37" s="22">
        <v>8105485</v>
      </c>
      <c r="Y37" s="22">
        <v>-4978535</v>
      </c>
      <c r="Z37" s="23">
        <v>-61.421802643518554</v>
      </c>
      <c r="AA37" s="20">
        <v>13656964</v>
      </c>
    </row>
    <row r="38" spans="1:27" x14ac:dyDescent="0.25">
      <c r="A38" s="19" t="s">
        <v>64</v>
      </c>
      <c r="B38" s="15" t="s">
        <v>32</v>
      </c>
      <c r="C38" s="20">
        <v>9230198</v>
      </c>
      <c r="D38" s="20"/>
      <c r="E38" s="21">
        <v>11569008</v>
      </c>
      <c r="F38" s="22">
        <v>40569008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15926756</v>
      </c>
      <c r="Y38" s="22">
        <v>-15926756</v>
      </c>
      <c r="Z38" s="23">
        <v>-100</v>
      </c>
      <c r="AA38" s="20">
        <v>40569008</v>
      </c>
    </row>
    <row r="39" spans="1:27" x14ac:dyDescent="0.25">
      <c r="A39" s="19" t="s">
        <v>65</v>
      </c>
      <c r="B39" s="15" t="s">
        <v>32</v>
      </c>
      <c r="C39" s="20">
        <v>47690806</v>
      </c>
      <c r="D39" s="20"/>
      <c r="E39" s="21">
        <v>20564040</v>
      </c>
      <c r="F39" s="22">
        <v>28086269</v>
      </c>
      <c r="G39" s="22">
        <v>3031827</v>
      </c>
      <c r="H39" s="22">
        <v>3594429</v>
      </c>
      <c r="I39" s="22">
        <v>3288887</v>
      </c>
      <c r="J39" s="22">
        <v>9915143</v>
      </c>
      <c r="K39" s="22">
        <v>3398512</v>
      </c>
      <c r="L39" s="22">
        <v>3288887</v>
      </c>
      <c r="M39" s="22">
        <v>3398512</v>
      </c>
      <c r="N39" s="22">
        <v>10085911</v>
      </c>
      <c r="O39" s="22">
        <v>3398512</v>
      </c>
      <c r="P39" s="22">
        <v>3179255</v>
      </c>
      <c r="Q39" s="22">
        <v>3398512</v>
      </c>
      <c r="R39" s="22">
        <v>9976279</v>
      </c>
      <c r="S39" s="22"/>
      <c r="T39" s="22"/>
      <c r="U39" s="22"/>
      <c r="V39" s="22"/>
      <c r="W39" s="22">
        <v>29977333</v>
      </c>
      <c r="X39" s="22">
        <v>6101747</v>
      </c>
      <c r="Y39" s="22">
        <v>23875586</v>
      </c>
      <c r="Z39" s="23">
        <v>391.2909860077778</v>
      </c>
      <c r="AA39" s="20">
        <v>28086269</v>
      </c>
    </row>
    <row r="40" spans="1:27" x14ac:dyDescent="0.25">
      <c r="A40" s="19" t="s">
        <v>40</v>
      </c>
      <c r="B40" s="15" t="s">
        <v>32</v>
      </c>
      <c r="C40" s="20">
        <v>207489</v>
      </c>
      <c r="D40" s="20"/>
      <c r="E40" s="21">
        <v>1499700</v>
      </c>
      <c r="F40" s="22">
        <v>749850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374925</v>
      </c>
      <c r="Y40" s="22">
        <v>-374925</v>
      </c>
      <c r="Z40" s="23">
        <v>-100</v>
      </c>
      <c r="AA40" s="20">
        <v>749850</v>
      </c>
    </row>
    <row r="41" spans="1:27" x14ac:dyDescent="0.25">
      <c r="A41" s="19" t="s">
        <v>66</v>
      </c>
      <c r="B41" s="15" t="s">
        <v>32</v>
      </c>
      <c r="C41" s="20">
        <v>2028823</v>
      </c>
      <c r="D41" s="20"/>
      <c r="E41" s="21">
        <v>562404</v>
      </c>
      <c r="F41" s="22">
        <v>1470000</v>
      </c>
      <c r="G41" s="22">
        <v>111406</v>
      </c>
      <c r="H41" s="22">
        <v>37749</v>
      </c>
      <c r="I41" s="22">
        <v>35084</v>
      </c>
      <c r="J41" s="22">
        <v>184239</v>
      </c>
      <c r="K41" s="22">
        <v>243887</v>
      </c>
      <c r="L41" s="22">
        <v>223662</v>
      </c>
      <c r="M41" s="22">
        <v>141164</v>
      </c>
      <c r="N41" s="22">
        <v>608713</v>
      </c>
      <c r="O41" s="22">
        <v>-56857</v>
      </c>
      <c r="P41" s="22">
        <v>168817</v>
      </c>
      <c r="Q41" s="22">
        <v>281396</v>
      </c>
      <c r="R41" s="22">
        <v>393356</v>
      </c>
      <c r="S41" s="22"/>
      <c r="T41" s="22"/>
      <c r="U41" s="22"/>
      <c r="V41" s="22"/>
      <c r="W41" s="22">
        <v>1186308</v>
      </c>
      <c r="X41" s="22">
        <v>708702</v>
      </c>
      <c r="Y41" s="22">
        <v>477606</v>
      </c>
      <c r="Z41" s="23">
        <v>67.391654037945429</v>
      </c>
      <c r="AA41" s="20">
        <v>1470000</v>
      </c>
    </row>
    <row r="42" spans="1:27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6638772</v>
      </c>
      <c r="G42" s="22">
        <v>95359</v>
      </c>
      <c r="H42" s="22">
        <v>235050</v>
      </c>
      <c r="I42" s="22">
        <v>376780</v>
      </c>
      <c r="J42" s="22">
        <v>707189</v>
      </c>
      <c r="K42" s="22">
        <v>572880</v>
      </c>
      <c r="L42" s="22">
        <v>730218</v>
      </c>
      <c r="M42" s="22">
        <v>804069</v>
      </c>
      <c r="N42" s="22">
        <v>2107167</v>
      </c>
      <c r="O42" s="22">
        <v>857533</v>
      </c>
      <c r="P42" s="22">
        <v>930919</v>
      </c>
      <c r="Q42" s="22">
        <v>952672</v>
      </c>
      <c r="R42" s="22">
        <v>2741124</v>
      </c>
      <c r="S42" s="22"/>
      <c r="T42" s="22"/>
      <c r="U42" s="22"/>
      <c r="V42" s="22"/>
      <c r="W42" s="22">
        <v>5555480</v>
      </c>
      <c r="X42" s="22">
        <v>3750168</v>
      </c>
      <c r="Y42" s="22">
        <v>1805312</v>
      </c>
      <c r="Z42" s="23">
        <v>48.139496683881895</v>
      </c>
      <c r="AA42" s="20">
        <v>6638772</v>
      </c>
    </row>
    <row r="43" spans="1:27" x14ac:dyDescent="0.25">
      <c r="A43" s="19" t="s">
        <v>68</v>
      </c>
      <c r="B43" s="15" t="s">
        <v>32</v>
      </c>
      <c r="C43" s="20">
        <v>29980349</v>
      </c>
      <c r="D43" s="20"/>
      <c r="E43" s="21">
        <v>7109688</v>
      </c>
      <c r="F43" s="22">
        <v>16109688</v>
      </c>
      <c r="G43" s="22">
        <v>1693781</v>
      </c>
      <c r="H43" s="22">
        <v>3134486</v>
      </c>
      <c r="I43" s="22">
        <v>3419680</v>
      </c>
      <c r="J43" s="22">
        <v>8247947</v>
      </c>
      <c r="K43" s="22">
        <v>5102540</v>
      </c>
      <c r="L43" s="22">
        <v>4287357</v>
      </c>
      <c r="M43" s="22">
        <v>1676379</v>
      </c>
      <c r="N43" s="22">
        <v>11066276</v>
      </c>
      <c r="O43" s="22">
        <v>2208073</v>
      </c>
      <c r="P43" s="22">
        <v>2594419</v>
      </c>
      <c r="Q43" s="22">
        <v>1192931</v>
      </c>
      <c r="R43" s="22">
        <v>5995423</v>
      </c>
      <c r="S43" s="22"/>
      <c r="T43" s="22"/>
      <c r="U43" s="22"/>
      <c r="V43" s="22"/>
      <c r="W43" s="22">
        <v>25309646</v>
      </c>
      <c r="X43" s="22">
        <v>7582266</v>
      </c>
      <c r="Y43" s="22">
        <v>17727380</v>
      </c>
      <c r="Z43" s="23">
        <v>233.80055513747476</v>
      </c>
      <c r="AA43" s="20">
        <v>16109688</v>
      </c>
    </row>
    <row r="44" spans="1:27" x14ac:dyDescent="0.25">
      <c r="A44" s="19" t="s">
        <v>69</v>
      </c>
      <c r="B44" s="15" t="s">
        <v>32</v>
      </c>
      <c r="C44" s="20">
        <v>1959483</v>
      </c>
      <c r="D44" s="20"/>
      <c r="E44" s="21">
        <v>550308</v>
      </c>
      <c r="F44" s="22">
        <v>6872160</v>
      </c>
      <c r="G44" s="22">
        <v>211393</v>
      </c>
      <c r="H44" s="22">
        <v>364922</v>
      </c>
      <c r="I44" s="22">
        <v>334712</v>
      </c>
      <c r="J44" s="22">
        <v>911027</v>
      </c>
      <c r="K44" s="22">
        <v>570890</v>
      </c>
      <c r="L44" s="22">
        <v>415465</v>
      </c>
      <c r="M44" s="22">
        <v>884541</v>
      </c>
      <c r="N44" s="22">
        <v>1870896</v>
      </c>
      <c r="O44" s="22">
        <v>933077</v>
      </c>
      <c r="P44" s="22">
        <v>640447</v>
      </c>
      <c r="Q44" s="22">
        <v>714259</v>
      </c>
      <c r="R44" s="22">
        <v>2287783</v>
      </c>
      <c r="S44" s="22"/>
      <c r="T44" s="22"/>
      <c r="U44" s="22"/>
      <c r="V44" s="22"/>
      <c r="W44" s="22">
        <v>5069706</v>
      </c>
      <c r="X44" s="22">
        <v>1899765</v>
      </c>
      <c r="Y44" s="22">
        <v>3169941</v>
      </c>
      <c r="Z44" s="23">
        <v>166.8596379025827</v>
      </c>
      <c r="AA44" s="20">
        <v>6872160</v>
      </c>
    </row>
    <row r="45" spans="1:27" x14ac:dyDescent="0.25">
      <c r="A45" s="19" t="s">
        <v>70</v>
      </c>
      <c r="B45" s="15" t="s">
        <v>32</v>
      </c>
      <c r="C45" s="20">
        <v>3152136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133531007</v>
      </c>
      <c r="D47" s="29">
        <f t="shared" ref="D47:Y47" si="1">SUM(D34:D46)</f>
        <v>0</v>
      </c>
      <c r="E47" s="30">
        <f t="shared" si="1"/>
        <v>86132592</v>
      </c>
      <c r="F47" s="31">
        <f t="shared" si="1"/>
        <v>137991843</v>
      </c>
      <c r="G47" s="31">
        <f t="shared" si="1"/>
        <v>7173233</v>
      </c>
      <c r="H47" s="31">
        <f t="shared" si="1"/>
        <v>9386283</v>
      </c>
      <c r="I47" s="31">
        <f t="shared" si="1"/>
        <v>9536127</v>
      </c>
      <c r="J47" s="31">
        <f t="shared" si="1"/>
        <v>26095643</v>
      </c>
      <c r="K47" s="31">
        <f t="shared" si="1"/>
        <v>12515625</v>
      </c>
      <c r="L47" s="31">
        <f t="shared" si="1"/>
        <v>11046147</v>
      </c>
      <c r="M47" s="31">
        <f t="shared" si="1"/>
        <v>9762874</v>
      </c>
      <c r="N47" s="31">
        <f t="shared" si="1"/>
        <v>33324646</v>
      </c>
      <c r="O47" s="31">
        <f t="shared" si="1"/>
        <v>9435610</v>
      </c>
      <c r="P47" s="31">
        <f t="shared" si="1"/>
        <v>10284018</v>
      </c>
      <c r="Q47" s="31">
        <f t="shared" si="1"/>
        <v>9098331</v>
      </c>
      <c r="R47" s="31">
        <f t="shared" si="1"/>
        <v>28817959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88238248</v>
      </c>
      <c r="X47" s="31">
        <f t="shared" si="1"/>
        <v>58819833</v>
      </c>
      <c r="Y47" s="31">
        <f t="shared" si="1"/>
        <v>29418415</v>
      </c>
      <c r="Z47" s="32">
        <f>+IF(X47&lt;&gt;0,+(Y47/X47)*100,0)</f>
        <v>50.014448357920358</v>
      </c>
      <c r="AA47" s="29">
        <f>SUM(AA34:AA46)</f>
        <v>137991843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-11011199</v>
      </c>
      <c r="D48" s="39">
        <f t="shared" si="2"/>
        <v>0</v>
      </c>
      <c r="E48" s="40">
        <f t="shared" si="2"/>
        <v>42959412</v>
      </c>
      <c r="F48" s="41">
        <f t="shared" si="2"/>
        <v>-7457999</v>
      </c>
      <c r="G48" s="41">
        <f t="shared" si="2"/>
        <v>90005</v>
      </c>
      <c r="H48" s="41">
        <f t="shared" si="2"/>
        <v>21809698</v>
      </c>
      <c r="I48" s="41">
        <f t="shared" si="2"/>
        <v>-2933358</v>
      </c>
      <c r="J48" s="41">
        <f t="shared" si="2"/>
        <v>18966345</v>
      </c>
      <c r="K48" s="41">
        <f t="shared" si="2"/>
        <v>-5316459</v>
      </c>
      <c r="L48" s="41">
        <f t="shared" si="2"/>
        <v>-3436552</v>
      </c>
      <c r="M48" s="41">
        <f t="shared" si="2"/>
        <v>10463270</v>
      </c>
      <c r="N48" s="41">
        <f t="shared" si="2"/>
        <v>1710259</v>
      </c>
      <c r="O48" s="41">
        <f t="shared" si="2"/>
        <v>-2068203</v>
      </c>
      <c r="P48" s="41">
        <f t="shared" si="2"/>
        <v>-3421782</v>
      </c>
      <c r="Q48" s="41">
        <f t="shared" si="2"/>
        <v>12680087</v>
      </c>
      <c r="R48" s="41">
        <f t="shared" si="2"/>
        <v>7190102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27866706</v>
      </c>
      <c r="X48" s="41">
        <f t="shared" si="2"/>
        <v>33609630</v>
      </c>
      <c r="Y48" s="41">
        <f t="shared" si="2"/>
        <v>-5742924</v>
      </c>
      <c r="Z48" s="42">
        <f>+IF(X48&lt;&gt;0,+(Y48/X48)*100,0)</f>
        <v>-17.087138418364024</v>
      </c>
      <c r="AA48" s="39">
        <f>+AA32-AA47</f>
        <v>-7457999</v>
      </c>
    </row>
    <row r="49" spans="1:27" x14ac:dyDescent="0.25">
      <c r="A49" s="43" t="s">
        <v>74</v>
      </c>
      <c r="B49" s="15" t="s">
        <v>32</v>
      </c>
      <c r="C49" s="20">
        <v>78440964</v>
      </c>
      <c r="D49" s="20"/>
      <c r="E49" s="21">
        <v>70198008</v>
      </c>
      <c r="F49" s="22">
        <v>70198008</v>
      </c>
      <c r="G49" s="22"/>
      <c r="H49" s="22">
        <v>13177439</v>
      </c>
      <c r="I49" s="22">
        <v>6922770</v>
      </c>
      <c r="J49" s="22">
        <v>20100209</v>
      </c>
      <c r="K49" s="22"/>
      <c r="L49" s="22"/>
      <c r="M49" s="22">
        <v>13748315</v>
      </c>
      <c r="N49" s="22">
        <v>13748315</v>
      </c>
      <c r="O49" s="22"/>
      <c r="P49" s="22"/>
      <c r="Q49" s="22"/>
      <c r="R49" s="22"/>
      <c r="S49" s="22"/>
      <c r="T49" s="22"/>
      <c r="U49" s="22"/>
      <c r="V49" s="22"/>
      <c r="W49" s="22">
        <v>33848524</v>
      </c>
      <c r="X49" s="22">
        <v>52648506</v>
      </c>
      <c r="Y49" s="22">
        <v>-18799982</v>
      </c>
      <c r="Z49" s="23">
        <v>-35.708481452446151</v>
      </c>
      <c r="AA49" s="20">
        <v>70198008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67429765</v>
      </c>
      <c r="D51" s="48">
        <f t="shared" si="3"/>
        <v>0</v>
      </c>
      <c r="E51" s="49">
        <f t="shared" si="3"/>
        <v>113157420</v>
      </c>
      <c r="F51" s="50">
        <f t="shared" si="3"/>
        <v>62740009</v>
      </c>
      <c r="G51" s="50">
        <f t="shared" si="3"/>
        <v>90005</v>
      </c>
      <c r="H51" s="50">
        <f t="shared" si="3"/>
        <v>34987137</v>
      </c>
      <c r="I51" s="50">
        <f t="shared" si="3"/>
        <v>3989412</v>
      </c>
      <c r="J51" s="50">
        <f t="shared" si="3"/>
        <v>39066554</v>
      </c>
      <c r="K51" s="50">
        <f t="shared" si="3"/>
        <v>-5316459</v>
      </c>
      <c r="L51" s="50">
        <f t="shared" si="3"/>
        <v>-3436552</v>
      </c>
      <c r="M51" s="50">
        <f t="shared" si="3"/>
        <v>24211585</v>
      </c>
      <c r="N51" s="50">
        <f t="shared" si="3"/>
        <v>15458574</v>
      </c>
      <c r="O51" s="50">
        <f t="shared" si="3"/>
        <v>-2068203</v>
      </c>
      <c r="P51" s="50">
        <f t="shared" si="3"/>
        <v>-3421782</v>
      </c>
      <c r="Q51" s="50">
        <f t="shared" si="3"/>
        <v>12680087</v>
      </c>
      <c r="R51" s="50">
        <f t="shared" si="3"/>
        <v>7190102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61715230</v>
      </c>
      <c r="X51" s="50">
        <f t="shared" si="3"/>
        <v>86258136</v>
      </c>
      <c r="Y51" s="50">
        <f t="shared" si="3"/>
        <v>-24542906</v>
      </c>
      <c r="Z51" s="51">
        <f>+IF(X51&lt;&gt;0,+(Y51/X51)*100,0)</f>
        <v>-28.452859217824972</v>
      </c>
      <c r="AA51" s="48">
        <f>SUM(AA48:AA50)</f>
        <v>62740009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67429765</v>
      </c>
      <c r="D53" s="54">
        <f>+D51-D52</f>
        <v>0</v>
      </c>
      <c r="E53" s="55">
        <f t="shared" si="4"/>
        <v>113157420</v>
      </c>
      <c r="F53" s="56">
        <f t="shared" si="4"/>
        <v>62740009</v>
      </c>
      <c r="G53" s="56">
        <f t="shared" si="4"/>
        <v>90005</v>
      </c>
      <c r="H53" s="56">
        <f t="shared" si="4"/>
        <v>34987137</v>
      </c>
      <c r="I53" s="56">
        <f t="shared" si="4"/>
        <v>3989412</v>
      </c>
      <c r="J53" s="56">
        <f t="shared" si="4"/>
        <v>39066554</v>
      </c>
      <c r="K53" s="56">
        <f t="shared" si="4"/>
        <v>-5316459</v>
      </c>
      <c r="L53" s="56">
        <f t="shared" si="4"/>
        <v>-3436552</v>
      </c>
      <c r="M53" s="56">
        <f t="shared" si="4"/>
        <v>24211585</v>
      </c>
      <c r="N53" s="56">
        <f t="shared" si="4"/>
        <v>15458574</v>
      </c>
      <c r="O53" s="56">
        <f t="shared" si="4"/>
        <v>-2068203</v>
      </c>
      <c r="P53" s="56">
        <f t="shared" si="4"/>
        <v>-3421782</v>
      </c>
      <c r="Q53" s="56">
        <f t="shared" si="4"/>
        <v>12680087</v>
      </c>
      <c r="R53" s="56">
        <f t="shared" si="4"/>
        <v>7190102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61715230</v>
      </c>
      <c r="X53" s="56">
        <f t="shared" si="4"/>
        <v>86258136</v>
      </c>
      <c r="Y53" s="56">
        <f t="shared" si="4"/>
        <v>-24542906</v>
      </c>
      <c r="Z53" s="57">
        <f>+IF(X53&lt;&gt;0,+(Y53/X53)*100,0)</f>
        <v>-28.452859217824972</v>
      </c>
      <c r="AA53" s="54">
        <f>+AA51-AA52</f>
        <v>62740009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67429765</v>
      </c>
      <c r="D56" s="48">
        <f>SUM(D53:D55)</f>
        <v>0</v>
      </c>
      <c r="E56" s="49">
        <f t="shared" si="5"/>
        <v>113157420</v>
      </c>
      <c r="F56" s="50">
        <f t="shared" si="5"/>
        <v>62740009</v>
      </c>
      <c r="G56" s="50">
        <f t="shared" si="5"/>
        <v>90005</v>
      </c>
      <c r="H56" s="50">
        <f t="shared" si="5"/>
        <v>34987137</v>
      </c>
      <c r="I56" s="50">
        <f t="shared" si="5"/>
        <v>3989412</v>
      </c>
      <c r="J56" s="50">
        <f t="shared" si="5"/>
        <v>39066554</v>
      </c>
      <c r="K56" s="50">
        <f t="shared" si="5"/>
        <v>-5316459</v>
      </c>
      <c r="L56" s="50">
        <f t="shared" si="5"/>
        <v>-3436552</v>
      </c>
      <c r="M56" s="50">
        <f t="shared" si="5"/>
        <v>24211585</v>
      </c>
      <c r="N56" s="50">
        <f t="shared" si="5"/>
        <v>15458574</v>
      </c>
      <c r="O56" s="50">
        <f t="shared" si="5"/>
        <v>-2068203</v>
      </c>
      <c r="P56" s="50">
        <f t="shared" si="5"/>
        <v>-3421782</v>
      </c>
      <c r="Q56" s="50">
        <f t="shared" si="5"/>
        <v>12680087</v>
      </c>
      <c r="R56" s="50">
        <f t="shared" si="5"/>
        <v>7190102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61715230</v>
      </c>
      <c r="X56" s="50">
        <f t="shared" si="5"/>
        <v>86258136</v>
      </c>
      <c r="Y56" s="50">
        <f t="shared" si="5"/>
        <v>-24542906</v>
      </c>
      <c r="Z56" s="51">
        <f>+IF(X56&lt;&gt;0,+(Y56/X56)*100,0)</f>
        <v>-28.452859217824972</v>
      </c>
      <c r="AA56" s="48">
        <f>SUM(AA53:AA55)</f>
        <v>62740009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50000</v>
      </c>
      <c r="G58" s="22">
        <v>5833</v>
      </c>
      <c r="H58" s="22">
        <v>5833</v>
      </c>
      <c r="I58" s="26">
        <v>5833</v>
      </c>
      <c r="J58" s="22">
        <v>17499</v>
      </c>
      <c r="K58" s="22">
        <v>5833</v>
      </c>
      <c r="L58" s="22">
        <v>5833</v>
      </c>
      <c r="M58" s="45">
        <v>5833</v>
      </c>
      <c r="N58" s="22">
        <v>17499</v>
      </c>
      <c r="O58" s="22">
        <v>5833</v>
      </c>
      <c r="P58" s="26">
        <v>5833</v>
      </c>
      <c r="Q58" s="22">
        <v>5833</v>
      </c>
      <c r="R58" s="22">
        <v>17499</v>
      </c>
      <c r="S58" s="22"/>
      <c r="T58" s="45"/>
      <c r="U58" s="22"/>
      <c r="V58" s="22"/>
      <c r="W58" s="26">
        <v>52497</v>
      </c>
      <c r="X58" s="22">
        <v>33749</v>
      </c>
      <c r="Y58" s="22">
        <v>18748</v>
      </c>
      <c r="Z58" s="23">
        <v>55.551275593350915</v>
      </c>
      <c r="AA58" s="20">
        <v>50000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67429765</v>
      </c>
      <c r="D59" s="65">
        <f>SUM(D56:D58)</f>
        <v>0</v>
      </c>
      <c r="E59" s="66">
        <f t="shared" si="6"/>
        <v>113222424</v>
      </c>
      <c r="F59" s="67">
        <f t="shared" si="6"/>
        <v>62790009</v>
      </c>
      <c r="G59" s="67">
        <f t="shared" si="6"/>
        <v>95838</v>
      </c>
      <c r="H59" s="67">
        <f t="shared" si="6"/>
        <v>34992970</v>
      </c>
      <c r="I59" s="67">
        <f t="shared" si="6"/>
        <v>3995245</v>
      </c>
      <c r="J59" s="67">
        <f t="shared" si="6"/>
        <v>39084053</v>
      </c>
      <c r="K59" s="67">
        <f t="shared" si="6"/>
        <v>-5310626</v>
      </c>
      <c r="L59" s="67">
        <f t="shared" si="6"/>
        <v>-3430719</v>
      </c>
      <c r="M59" s="67">
        <f t="shared" si="6"/>
        <v>24217418</v>
      </c>
      <c r="N59" s="67">
        <f t="shared" si="6"/>
        <v>15476073</v>
      </c>
      <c r="O59" s="67">
        <f t="shared" si="6"/>
        <v>-2062370</v>
      </c>
      <c r="P59" s="67">
        <f t="shared" si="6"/>
        <v>-3415949</v>
      </c>
      <c r="Q59" s="67">
        <f t="shared" si="6"/>
        <v>12685920</v>
      </c>
      <c r="R59" s="67">
        <f t="shared" si="6"/>
        <v>7207601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61767727</v>
      </c>
      <c r="X59" s="67">
        <f t="shared" si="6"/>
        <v>86291885</v>
      </c>
      <c r="Y59" s="67">
        <f t="shared" si="6"/>
        <v>-24524158</v>
      </c>
      <c r="Z59" s="68">
        <f>+IF(X59&lt;&gt;0,+(Y59/X59)*100,0)</f>
        <v>-28.420004963386763</v>
      </c>
      <c r="AA59" s="65">
        <f>SUM(AA56:AA58)</f>
        <v>62790009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67287052</v>
      </c>
      <c r="D7" s="20"/>
      <c r="E7" s="21">
        <v>80560000</v>
      </c>
      <c r="F7" s="22">
        <v>80560000</v>
      </c>
      <c r="G7" s="22">
        <v>5727516</v>
      </c>
      <c r="H7" s="22">
        <v>5542763</v>
      </c>
      <c r="I7" s="22">
        <v>6001532</v>
      </c>
      <c r="J7" s="22">
        <v>17271811</v>
      </c>
      <c r="K7" s="22">
        <v>5583111</v>
      </c>
      <c r="L7" s="22">
        <v>6310919</v>
      </c>
      <c r="M7" s="22">
        <v>6188376</v>
      </c>
      <c r="N7" s="22">
        <v>18082406</v>
      </c>
      <c r="O7" s="22">
        <v>6334869</v>
      </c>
      <c r="P7" s="22">
        <v>6603883</v>
      </c>
      <c r="Q7" s="22">
        <v>6821516</v>
      </c>
      <c r="R7" s="22">
        <v>19760268</v>
      </c>
      <c r="S7" s="22"/>
      <c r="T7" s="22"/>
      <c r="U7" s="22"/>
      <c r="V7" s="22"/>
      <c r="W7" s="22">
        <v>55114485</v>
      </c>
      <c r="X7" s="22">
        <v>60419979</v>
      </c>
      <c r="Y7" s="22">
        <v>-5305494</v>
      </c>
      <c r="Z7" s="23">
        <v>-8.781025892114263</v>
      </c>
      <c r="AA7" s="20">
        <v>80560000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28767102</v>
      </c>
      <c r="D13" s="20"/>
      <c r="E13" s="21">
        <v>27666166</v>
      </c>
      <c r="F13" s="22">
        <v>27666166</v>
      </c>
      <c r="G13" s="22">
        <v>2872178</v>
      </c>
      <c r="H13" s="22">
        <v>2901700</v>
      </c>
      <c r="I13" s="22">
        <v>2931865</v>
      </c>
      <c r="J13" s="22">
        <v>8705743</v>
      </c>
      <c r="K13" s="22">
        <v>2962331</v>
      </c>
      <c r="L13" s="22">
        <v>2988035</v>
      </c>
      <c r="M13" s="22">
        <v>3020253</v>
      </c>
      <c r="N13" s="22">
        <v>8970619</v>
      </c>
      <c r="O13" s="22">
        <v>3056924</v>
      </c>
      <c r="P13" s="22">
        <v>3088896</v>
      </c>
      <c r="Q13" s="22">
        <v>3118807</v>
      </c>
      <c r="R13" s="22">
        <v>9264627</v>
      </c>
      <c r="S13" s="22"/>
      <c r="T13" s="22"/>
      <c r="U13" s="22"/>
      <c r="V13" s="22"/>
      <c r="W13" s="22">
        <v>26940989</v>
      </c>
      <c r="X13" s="22">
        <v>20749617</v>
      </c>
      <c r="Y13" s="22">
        <v>6191372</v>
      </c>
      <c r="Z13" s="23">
        <v>29.838488103178001</v>
      </c>
      <c r="AA13" s="20">
        <v>27666166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1221398</v>
      </c>
      <c r="D28" s="20"/>
      <c r="E28" s="21">
        <v>2917930</v>
      </c>
      <c r="F28" s="22">
        <v>2917930</v>
      </c>
      <c r="G28" s="22">
        <v>109059</v>
      </c>
      <c r="H28" s="22">
        <v>107161</v>
      </c>
      <c r="I28" s="22">
        <v>106390</v>
      </c>
      <c r="J28" s="22">
        <v>322610</v>
      </c>
      <c r="K28" s="22">
        <v>106390</v>
      </c>
      <c r="L28" s="22">
        <v>106047</v>
      </c>
      <c r="M28" s="22">
        <v>105704</v>
      </c>
      <c r="N28" s="22">
        <v>318141</v>
      </c>
      <c r="O28" s="22">
        <v>105533</v>
      </c>
      <c r="P28" s="22">
        <v>105105</v>
      </c>
      <c r="Q28" s="22">
        <v>104591</v>
      </c>
      <c r="R28" s="22">
        <v>315229</v>
      </c>
      <c r="S28" s="22"/>
      <c r="T28" s="22"/>
      <c r="U28" s="22"/>
      <c r="V28" s="22"/>
      <c r="W28" s="22">
        <v>955980</v>
      </c>
      <c r="X28" s="22">
        <v>2188440</v>
      </c>
      <c r="Y28" s="22">
        <v>-1232460</v>
      </c>
      <c r="Z28" s="23">
        <v>-56.31682842572792</v>
      </c>
      <c r="AA28" s="20">
        <v>2917930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97275552</v>
      </c>
      <c r="D32" s="29">
        <f t="shared" ref="D32:Y32" si="0">SUM(D6:D31)</f>
        <v>0</v>
      </c>
      <c r="E32" s="30">
        <f t="shared" si="0"/>
        <v>157238296</v>
      </c>
      <c r="F32" s="31">
        <f t="shared" si="0"/>
        <v>168761846</v>
      </c>
      <c r="G32" s="31">
        <f t="shared" si="0"/>
        <v>30216003</v>
      </c>
      <c r="H32" s="31">
        <f t="shared" si="0"/>
        <v>8551624</v>
      </c>
      <c r="I32" s="31">
        <f t="shared" si="0"/>
        <v>9039787</v>
      </c>
      <c r="J32" s="31">
        <f t="shared" si="0"/>
        <v>47807414</v>
      </c>
      <c r="K32" s="31">
        <f t="shared" si="0"/>
        <v>8651832</v>
      </c>
      <c r="L32" s="31">
        <f t="shared" si="0"/>
        <v>9405001</v>
      </c>
      <c r="M32" s="31">
        <f t="shared" si="0"/>
        <v>26020083</v>
      </c>
      <c r="N32" s="31">
        <f t="shared" si="0"/>
        <v>44076916</v>
      </c>
      <c r="O32" s="31">
        <f t="shared" si="0"/>
        <v>9497326</v>
      </c>
      <c r="P32" s="31">
        <f t="shared" si="0"/>
        <v>9797884</v>
      </c>
      <c r="Q32" s="31">
        <f t="shared" si="0"/>
        <v>10044914</v>
      </c>
      <c r="R32" s="31">
        <f t="shared" si="0"/>
        <v>29340124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121224454</v>
      </c>
      <c r="X32" s="31">
        <f t="shared" si="0"/>
        <v>126571347</v>
      </c>
      <c r="Y32" s="31">
        <f t="shared" si="0"/>
        <v>-5346893</v>
      </c>
      <c r="Z32" s="32">
        <f>+IF(X32&lt;&gt;0,+(Y32/X32)*100,0)</f>
        <v>-4.2244102845804434</v>
      </c>
      <c r="AA32" s="29">
        <f>SUM(AA6:AA31)</f>
        <v>168761846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23045122</v>
      </c>
      <c r="D34" s="20"/>
      <c r="E34" s="21">
        <v>24157427</v>
      </c>
      <c r="F34" s="22">
        <v>27873705</v>
      </c>
      <c r="G34" s="22">
        <v>1949624</v>
      </c>
      <c r="H34" s="22">
        <v>2151452</v>
      </c>
      <c r="I34" s="22">
        <v>1885266</v>
      </c>
      <c r="J34" s="22">
        <v>5986342</v>
      </c>
      <c r="K34" s="22">
        <v>2078335</v>
      </c>
      <c r="L34" s="22">
        <v>1969055</v>
      </c>
      <c r="M34" s="22"/>
      <c r="N34" s="22">
        <v>4047390</v>
      </c>
      <c r="O34" s="22">
        <v>4316095</v>
      </c>
      <c r="P34" s="22">
        <v>1910232</v>
      </c>
      <c r="Q34" s="22">
        <v>1922647</v>
      </c>
      <c r="R34" s="22">
        <v>8148974</v>
      </c>
      <c r="S34" s="22"/>
      <c r="T34" s="22"/>
      <c r="U34" s="22"/>
      <c r="V34" s="22"/>
      <c r="W34" s="22">
        <v>18182706</v>
      </c>
      <c r="X34" s="22">
        <v>20865074</v>
      </c>
      <c r="Y34" s="22">
        <v>-2682368</v>
      </c>
      <c r="Z34" s="23">
        <v>-12.855779950744484</v>
      </c>
      <c r="AA34" s="20">
        <v>27873705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6935047</v>
      </c>
      <c r="D37" s="20"/>
      <c r="E37" s="21">
        <v>9921253</v>
      </c>
      <c r="F37" s="22">
        <v>7148800</v>
      </c>
      <c r="G37" s="22"/>
      <c r="H37" s="22">
        <v>109230</v>
      </c>
      <c r="I37" s="22">
        <v>116481</v>
      </c>
      <c r="J37" s="22">
        <v>225711</v>
      </c>
      <c r="K37" s="22">
        <v>1316503</v>
      </c>
      <c r="L37" s="22">
        <v>20160</v>
      </c>
      <c r="M37" s="22">
        <v>2467618</v>
      </c>
      <c r="N37" s="22">
        <v>3804281</v>
      </c>
      <c r="O37" s="22">
        <v>812343</v>
      </c>
      <c r="P37" s="22">
        <v>845717</v>
      </c>
      <c r="Q37" s="22">
        <v>541870</v>
      </c>
      <c r="R37" s="22">
        <v>2199930</v>
      </c>
      <c r="S37" s="22"/>
      <c r="T37" s="22"/>
      <c r="U37" s="22"/>
      <c r="V37" s="22"/>
      <c r="W37" s="22">
        <v>6229922</v>
      </c>
      <c r="X37" s="22">
        <v>6820611</v>
      </c>
      <c r="Y37" s="22">
        <v>-590689</v>
      </c>
      <c r="Z37" s="23">
        <v>-8.6603531560442306</v>
      </c>
      <c r="AA37" s="20">
        <v>7148800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21100000</v>
      </c>
      <c r="F38" s="22">
        <v>26100000</v>
      </c>
      <c r="G38" s="22"/>
      <c r="H38" s="22"/>
      <c r="I38" s="22"/>
      <c r="J38" s="22"/>
      <c r="K38" s="22"/>
      <c r="L38" s="22"/>
      <c r="M38" s="22"/>
      <c r="N38" s="22"/>
      <c r="O38" s="22">
        <v>12308333</v>
      </c>
      <c r="P38" s="22"/>
      <c r="Q38" s="22"/>
      <c r="R38" s="22">
        <v>12308333</v>
      </c>
      <c r="S38" s="22"/>
      <c r="T38" s="22"/>
      <c r="U38" s="22"/>
      <c r="V38" s="22"/>
      <c r="W38" s="22">
        <v>12308333</v>
      </c>
      <c r="X38" s="22">
        <v>17075006</v>
      </c>
      <c r="Y38" s="22">
        <v>-4766673</v>
      </c>
      <c r="Z38" s="23">
        <v>-27.916083894787501</v>
      </c>
      <c r="AA38" s="20">
        <v>26100000</v>
      </c>
    </row>
    <row r="39" spans="1:27" x14ac:dyDescent="0.25">
      <c r="A39" s="19" t="s">
        <v>65</v>
      </c>
      <c r="B39" s="15" t="s">
        <v>32</v>
      </c>
      <c r="C39" s="20">
        <v>11993292</v>
      </c>
      <c r="D39" s="20"/>
      <c r="E39" s="21">
        <v>20713246</v>
      </c>
      <c r="F39" s="22">
        <v>20713246</v>
      </c>
      <c r="G39" s="22"/>
      <c r="H39" s="22"/>
      <c r="I39" s="22"/>
      <c r="J39" s="22"/>
      <c r="K39" s="22"/>
      <c r="L39" s="22">
        <v>8630519</v>
      </c>
      <c r="M39" s="22"/>
      <c r="N39" s="22">
        <v>8630519</v>
      </c>
      <c r="O39" s="22">
        <v>-1486930</v>
      </c>
      <c r="P39" s="22"/>
      <c r="Q39" s="22">
        <v>2069583</v>
      </c>
      <c r="R39" s="22">
        <v>582653</v>
      </c>
      <c r="S39" s="22"/>
      <c r="T39" s="22"/>
      <c r="U39" s="22"/>
      <c r="V39" s="22"/>
      <c r="W39" s="22">
        <v>9213172</v>
      </c>
      <c r="X39" s="22">
        <v>15534981</v>
      </c>
      <c r="Y39" s="22">
        <v>-6321809</v>
      </c>
      <c r="Z39" s="23">
        <v>-40.694024666010215</v>
      </c>
      <c r="AA39" s="20">
        <v>20713246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14383406</v>
      </c>
      <c r="D41" s="20"/>
      <c r="E41" s="21">
        <v>25948564</v>
      </c>
      <c r="F41" s="22">
        <v>25803083</v>
      </c>
      <c r="G41" s="22">
        <v>315145</v>
      </c>
      <c r="H41" s="22">
        <v>1908376</v>
      </c>
      <c r="I41" s="22">
        <v>1188639</v>
      </c>
      <c r="J41" s="22">
        <v>3412160</v>
      </c>
      <c r="K41" s="22">
        <v>2982551</v>
      </c>
      <c r="L41" s="22">
        <v>653664</v>
      </c>
      <c r="M41" s="22">
        <v>904745</v>
      </c>
      <c r="N41" s="22">
        <v>4540960</v>
      </c>
      <c r="O41" s="22">
        <v>506498</v>
      </c>
      <c r="P41" s="22">
        <v>52750</v>
      </c>
      <c r="Q41" s="22">
        <v>2992068</v>
      </c>
      <c r="R41" s="22">
        <v>3551316</v>
      </c>
      <c r="S41" s="22"/>
      <c r="T41" s="22"/>
      <c r="U41" s="22"/>
      <c r="V41" s="22"/>
      <c r="W41" s="22">
        <v>11504436</v>
      </c>
      <c r="X41" s="22">
        <v>19352295</v>
      </c>
      <c r="Y41" s="22">
        <v>-7847859</v>
      </c>
      <c r="Z41" s="23">
        <v>-40.552601125602934</v>
      </c>
      <c r="AA41" s="20">
        <v>25803083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56001044</v>
      </c>
      <c r="D43" s="20"/>
      <c r="E43" s="21">
        <v>20741024</v>
      </c>
      <c r="F43" s="22">
        <v>756700</v>
      </c>
      <c r="G43" s="22">
        <v>17297</v>
      </c>
      <c r="H43" s="22">
        <v>45988</v>
      </c>
      <c r="I43" s="22">
        <v>109513</v>
      </c>
      <c r="J43" s="22">
        <v>172798</v>
      </c>
      <c r="K43" s="22">
        <v>53766</v>
      </c>
      <c r="L43" s="22">
        <v>11624</v>
      </c>
      <c r="M43" s="22">
        <v>38552</v>
      </c>
      <c r="N43" s="22">
        <v>103942</v>
      </c>
      <c r="O43" s="22">
        <v>38552</v>
      </c>
      <c r="P43" s="22">
        <v>108808</v>
      </c>
      <c r="Q43" s="22">
        <v>245716</v>
      </c>
      <c r="R43" s="22">
        <v>393076</v>
      </c>
      <c r="S43" s="22"/>
      <c r="T43" s="22"/>
      <c r="U43" s="22"/>
      <c r="V43" s="22"/>
      <c r="W43" s="22">
        <v>669816</v>
      </c>
      <c r="X43" s="22">
        <v>10559690</v>
      </c>
      <c r="Y43" s="22">
        <v>-9889874</v>
      </c>
      <c r="Z43" s="23">
        <v>-93.656859244921023</v>
      </c>
      <c r="AA43" s="20">
        <v>756700</v>
      </c>
    </row>
    <row r="44" spans="1:27" x14ac:dyDescent="0.25">
      <c r="A44" s="19" t="s">
        <v>69</v>
      </c>
      <c r="B44" s="15" t="s">
        <v>32</v>
      </c>
      <c r="C44" s="20">
        <v>202262</v>
      </c>
      <c r="D44" s="20"/>
      <c r="E44" s="21">
        <v>223706</v>
      </c>
      <c r="F44" s="22">
        <v>306105</v>
      </c>
      <c r="G44" s="22">
        <v>17244</v>
      </c>
      <c r="H44" s="22">
        <v>19263</v>
      </c>
      <c r="I44" s="22">
        <v>16569</v>
      </c>
      <c r="J44" s="22">
        <v>53076</v>
      </c>
      <c r="K44" s="22">
        <v>18499</v>
      </c>
      <c r="L44" s="22">
        <v>17401</v>
      </c>
      <c r="M44" s="22"/>
      <c r="N44" s="22">
        <v>35900</v>
      </c>
      <c r="O44" s="22">
        <v>38566</v>
      </c>
      <c r="P44" s="22">
        <v>16828</v>
      </c>
      <c r="Q44" s="22">
        <v>16983</v>
      </c>
      <c r="R44" s="22">
        <v>72377</v>
      </c>
      <c r="S44" s="22"/>
      <c r="T44" s="22"/>
      <c r="U44" s="22"/>
      <c r="V44" s="22"/>
      <c r="W44" s="22">
        <v>161353</v>
      </c>
      <c r="X44" s="22">
        <v>229572</v>
      </c>
      <c r="Y44" s="22">
        <v>-68219</v>
      </c>
      <c r="Z44" s="23">
        <v>-29.71573188367919</v>
      </c>
      <c r="AA44" s="20">
        <v>306105</v>
      </c>
    </row>
    <row r="45" spans="1:27" x14ac:dyDescent="0.25">
      <c r="A45" s="19" t="s">
        <v>70</v>
      </c>
      <c r="B45" s="15" t="s">
        <v>32</v>
      </c>
      <c r="C45" s="20">
        <v>56515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112616688</v>
      </c>
      <c r="D47" s="29">
        <f t="shared" ref="D47:Y47" si="1">SUM(D34:D46)</f>
        <v>0</v>
      </c>
      <c r="E47" s="30">
        <f t="shared" si="1"/>
        <v>122805220</v>
      </c>
      <c r="F47" s="31">
        <f t="shared" si="1"/>
        <v>108701639</v>
      </c>
      <c r="G47" s="31">
        <f t="shared" si="1"/>
        <v>2299310</v>
      </c>
      <c r="H47" s="31">
        <f t="shared" si="1"/>
        <v>4234309</v>
      </c>
      <c r="I47" s="31">
        <f t="shared" si="1"/>
        <v>3316468</v>
      </c>
      <c r="J47" s="31">
        <f t="shared" si="1"/>
        <v>9850087</v>
      </c>
      <c r="K47" s="31">
        <f t="shared" si="1"/>
        <v>6449654</v>
      </c>
      <c r="L47" s="31">
        <f t="shared" si="1"/>
        <v>11302423</v>
      </c>
      <c r="M47" s="31">
        <f t="shared" si="1"/>
        <v>3410915</v>
      </c>
      <c r="N47" s="31">
        <f t="shared" si="1"/>
        <v>21162992</v>
      </c>
      <c r="O47" s="31">
        <f t="shared" si="1"/>
        <v>16533457</v>
      </c>
      <c r="P47" s="31">
        <f t="shared" si="1"/>
        <v>2934335</v>
      </c>
      <c r="Q47" s="31">
        <f t="shared" si="1"/>
        <v>7788867</v>
      </c>
      <c r="R47" s="31">
        <f t="shared" si="1"/>
        <v>27256659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58269738</v>
      </c>
      <c r="X47" s="31">
        <f t="shared" si="1"/>
        <v>90437229</v>
      </c>
      <c r="Y47" s="31">
        <f t="shared" si="1"/>
        <v>-32167491</v>
      </c>
      <c r="Z47" s="32">
        <f>+IF(X47&lt;&gt;0,+(Y47/X47)*100,0)</f>
        <v>-35.568859589893009</v>
      </c>
      <c r="AA47" s="29">
        <f>SUM(AA34:AA46)</f>
        <v>108701639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-15341136</v>
      </c>
      <c r="D48" s="39">
        <f t="shared" si="2"/>
        <v>0</v>
      </c>
      <c r="E48" s="40">
        <f t="shared" si="2"/>
        <v>34433076</v>
      </c>
      <c r="F48" s="41">
        <f t="shared" si="2"/>
        <v>60060207</v>
      </c>
      <c r="G48" s="41">
        <f t="shared" si="2"/>
        <v>27916693</v>
      </c>
      <c r="H48" s="41">
        <f t="shared" si="2"/>
        <v>4317315</v>
      </c>
      <c r="I48" s="41">
        <f t="shared" si="2"/>
        <v>5723319</v>
      </c>
      <c r="J48" s="41">
        <f t="shared" si="2"/>
        <v>37957327</v>
      </c>
      <c r="K48" s="41">
        <f t="shared" si="2"/>
        <v>2202178</v>
      </c>
      <c r="L48" s="41">
        <f t="shared" si="2"/>
        <v>-1897422</v>
      </c>
      <c r="M48" s="41">
        <f t="shared" si="2"/>
        <v>22609168</v>
      </c>
      <c r="N48" s="41">
        <f t="shared" si="2"/>
        <v>22913924</v>
      </c>
      <c r="O48" s="41">
        <f t="shared" si="2"/>
        <v>-7036131</v>
      </c>
      <c r="P48" s="41">
        <f t="shared" si="2"/>
        <v>6863549</v>
      </c>
      <c r="Q48" s="41">
        <f t="shared" si="2"/>
        <v>2256047</v>
      </c>
      <c r="R48" s="41">
        <f t="shared" si="2"/>
        <v>2083465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62954716</v>
      </c>
      <c r="X48" s="41">
        <f t="shared" si="2"/>
        <v>36134118</v>
      </c>
      <c r="Y48" s="41">
        <f t="shared" si="2"/>
        <v>26820598</v>
      </c>
      <c r="Z48" s="42">
        <f>+IF(X48&lt;&gt;0,+(Y48/X48)*100,0)</f>
        <v>74.225135369292815</v>
      </c>
      <c r="AA48" s="39">
        <f>+AA32-AA47</f>
        <v>60060207</v>
      </c>
    </row>
    <row r="49" spans="1:27" x14ac:dyDescent="0.25">
      <c r="A49" s="43" t="s">
        <v>74</v>
      </c>
      <c r="B49" s="15" t="s">
        <v>32</v>
      </c>
      <c r="C49" s="20">
        <v>3582257</v>
      </c>
      <c r="D49" s="20"/>
      <c r="E49" s="21">
        <v>60000000</v>
      </c>
      <c r="F49" s="22">
        <v>60000000</v>
      </c>
      <c r="G49" s="22">
        <v>1233864</v>
      </c>
      <c r="H49" s="22"/>
      <c r="I49" s="22">
        <v>2881915</v>
      </c>
      <c r="J49" s="22">
        <v>4115779</v>
      </c>
      <c r="K49" s="22">
        <v>8391780</v>
      </c>
      <c r="L49" s="22">
        <v>-658452</v>
      </c>
      <c r="M49" s="22">
        <v>4910787</v>
      </c>
      <c r="N49" s="22">
        <v>12644115</v>
      </c>
      <c r="O49" s="22">
        <v>-640537</v>
      </c>
      <c r="P49" s="22">
        <v>777600</v>
      </c>
      <c r="Q49" s="22">
        <v>8686902</v>
      </c>
      <c r="R49" s="22">
        <v>8823965</v>
      </c>
      <c r="S49" s="22"/>
      <c r="T49" s="22"/>
      <c r="U49" s="22"/>
      <c r="V49" s="22"/>
      <c r="W49" s="22">
        <v>25583859</v>
      </c>
      <c r="X49" s="22">
        <v>45000000</v>
      </c>
      <c r="Y49" s="22">
        <v>-19416141</v>
      </c>
      <c r="Z49" s="23">
        <v>-43.146979999999999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-11758879</v>
      </c>
      <c r="D51" s="48">
        <f t="shared" si="3"/>
        <v>0</v>
      </c>
      <c r="E51" s="49">
        <f t="shared" si="3"/>
        <v>94433076</v>
      </c>
      <c r="F51" s="50">
        <f t="shared" si="3"/>
        <v>120060207</v>
      </c>
      <c r="G51" s="50">
        <f t="shared" si="3"/>
        <v>29150557</v>
      </c>
      <c r="H51" s="50">
        <f t="shared" si="3"/>
        <v>4317315</v>
      </c>
      <c r="I51" s="50">
        <f t="shared" si="3"/>
        <v>8605234</v>
      </c>
      <c r="J51" s="50">
        <f t="shared" si="3"/>
        <v>42073106</v>
      </c>
      <c r="K51" s="50">
        <f t="shared" si="3"/>
        <v>10593958</v>
      </c>
      <c r="L51" s="50">
        <f t="shared" si="3"/>
        <v>-2555874</v>
      </c>
      <c r="M51" s="50">
        <f t="shared" si="3"/>
        <v>27519955</v>
      </c>
      <c r="N51" s="50">
        <f t="shared" si="3"/>
        <v>35558039</v>
      </c>
      <c r="O51" s="50">
        <f t="shared" si="3"/>
        <v>-7676668</v>
      </c>
      <c r="P51" s="50">
        <f t="shared" si="3"/>
        <v>7641149</v>
      </c>
      <c r="Q51" s="50">
        <f t="shared" si="3"/>
        <v>10942949</v>
      </c>
      <c r="R51" s="50">
        <f t="shared" si="3"/>
        <v>10907430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88538575</v>
      </c>
      <c r="X51" s="50">
        <f t="shared" si="3"/>
        <v>81134118</v>
      </c>
      <c r="Y51" s="50">
        <f t="shared" si="3"/>
        <v>7404457</v>
      </c>
      <c r="Z51" s="51">
        <f>+IF(X51&lt;&gt;0,+(Y51/X51)*100,0)</f>
        <v>9.1261939890688168</v>
      </c>
      <c r="AA51" s="48">
        <f>SUM(AA48:AA50)</f>
        <v>120060207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-11758879</v>
      </c>
      <c r="D53" s="54">
        <f>+D51-D52</f>
        <v>0</v>
      </c>
      <c r="E53" s="55">
        <f t="shared" si="4"/>
        <v>94433076</v>
      </c>
      <c r="F53" s="56">
        <f t="shared" si="4"/>
        <v>120060207</v>
      </c>
      <c r="G53" s="56">
        <f t="shared" si="4"/>
        <v>29150557</v>
      </c>
      <c r="H53" s="56">
        <f t="shared" si="4"/>
        <v>4317315</v>
      </c>
      <c r="I53" s="56">
        <f t="shared" si="4"/>
        <v>8605234</v>
      </c>
      <c r="J53" s="56">
        <f t="shared" si="4"/>
        <v>42073106</v>
      </c>
      <c r="K53" s="56">
        <f t="shared" si="4"/>
        <v>10593958</v>
      </c>
      <c r="L53" s="56">
        <f t="shared" si="4"/>
        <v>-2555874</v>
      </c>
      <c r="M53" s="56">
        <f t="shared" si="4"/>
        <v>27519955</v>
      </c>
      <c r="N53" s="56">
        <f t="shared" si="4"/>
        <v>35558039</v>
      </c>
      <c r="O53" s="56">
        <f t="shared" si="4"/>
        <v>-7676668</v>
      </c>
      <c r="P53" s="56">
        <f t="shared" si="4"/>
        <v>7641149</v>
      </c>
      <c r="Q53" s="56">
        <f t="shared" si="4"/>
        <v>10942949</v>
      </c>
      <c r="R53" s="56">
        <f t="shared" si="4"/>
        <v>10907430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88538575</v>
      </c>
      <c r="X53" s="56">
        <f t="shared" si="4"/>
        <v>81134118</v>
      </c>
      <c r="Y53" s="56">
        <f t="shared" si="4"/>
        <v>7404457</v>
      </c>
      <c r="Z53" s="57">
        <f>+IF(X53&lt;&gt;0,+(Y53/X53)*100,0)</f>
        <v>9.1261939890688168</v>
      </c>
      <c r="AA53" s="54">
        <f>+AA51-AA52</f>
        <v>120060207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-11758879</v>
      </c>
      <c r="D56" s="48">
        <f>SUM(D53:D55)</f>
        <v>0</v>
      </c>
      <c r="E56" s="49">
        <f t="shared" si="5"/>
        <v>94433076</v>
      </c>
      <c r="F56" s="50">
        <f t="shared" si="5"/>
        <v>120060207</v>
      </c>
      <c r="G56" s="50">
        <f t="shared" si="5"/>
        <v>29150557</v>
      </c>
      <c r="H56" s="50">
        <f t="shared" si="5"/>
        <v>4317315</v>
      </c>
      <c r="I56" s="50">
        <f t="shared" si="5"/>
        <v>8605234</v>
      </c>
      <c r="J56" s="50">
        <f t="shared" si="5"/>
        <v>42073106</v>
      </c>
      <c r="K56" s="50">
        <f t="shared" si="5"/>
        <v>10593958</v>
      </c>
      <c r="L56" s="50">
        <f t="shared" si="5"/>
        <v>-2555874</v>
      </c>
      <c r="M56" s="50">
        <f t="shared" si="5"/>
        <v>27519955</v>
      </c>
      <c r="N56" s="50">
        <f t="shared" si="5"/>
        <v>35558039</v>
      </c>
      <c r="O56" s="50">
        <f t="shared" si="5"/>
        <v>-7676668</v>
      </c>
      <c r="P56" s="50">
        <f t="shared" si="5"/>
        <v>7641149</v>
      </c>
      <c r="Q56" s="50">
        <f t="shared" si="5"/>
        <v>10942949</v>
      </c>
      <c r="R56" s="50">
        <f t="shared" si="5"/>
        <v>10907430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88538575</v>
      </c>
      <c r="X56" s="50">
        <f t="shared" si="5"/>
        <v>81134118</v>
      </c>
      <c r="Y56" s="50">
        <f t="shared" si="5"/>
        <v>7404457</v>
      </c>
      <c r="Z56" s="51">
        <f>+IF(X56&lt;&gt;0,+(Y56/X56)*100,0)</f>
        <v>9.1261939890688168</v>
      </c>
      <c r="AA56" s="48">
        <f>SUM(AA53:AA55)</f>
        <v>120060207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-11758879</v>
      </c>
      <c r="D59" s="65">
        <f>SUM(D56:D58)</f>
        <v>0</v>
      </c>
      <c r="E59" s="66">
        <f t="shared" si="6"/>
        <v>94433076</v>
      </c>
      <c r="F59" s="67">
        <f t="shared" si="6"/>
        <v>120060207</v>
      </c>
      <c r="G59" s="67">
        <f t="shared" si="6"/>
        <v>29150557</v>
      </c>
      <c r="H59" s="67">
        <f t="shared" si="6"/>
        <v>4317315</v>
      </c>
      <c r="I59" s="67">
        <f t="shared" si="6"/>
        <v>8605234</v>
      </c>
      <c r="J59" s="67">
        <f t="shared" si="6"/>
        <v>42073106</v>
      </c>
      <c r="K59" s="67">
        <f t="shared" si="6"/>
        <v>10593958</v>
      </c>
      <c r="L59" s="67">
        <f t="shared" si="6"/>
        <v>-2555874</v>
      </c>
      <c r="M59" s="67">
        <f t="shared" si="6"/>
        <v>27519955</v>
      </c>
      <c r="N59" s="67">
        <f t="shared" si="6"/>
        <v>35558039</v>
      </c>
      <c r="O59" s="67">
        <f t="shared" si="6"/>
        <v>-7676668</v>
      </c>
      <c r="P59" s="67">
        <f t="shared" si="6"/>
        <v>7641149</v>
      </c>
      <c r="Q59" s="67">
        <f t="shared" si="6"/>
        <v>10942949</v>
      </c>
      <c r="R59" s="67">
        <f t="shared" si="6"/>
        <v>10907430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88538575</v>
      </c>
      <c r="X59" s="67">
        <f t="shared" si="6"/>
        <v>81134118</v>
      </c>
      <c r="Y59" s="67">
        <f t="shared" si="6"/>
        <v>7404457</v>
      </c>
      <c r="Z59" s="68">
        <f>+IF(X59&lt;&gt;0,+(Y59/X59)*100,0)</f>
        <v>9.1261939890688168</v>
      </c>
      <c r="AA59" s="65">
        <f>SUM(AA56:AA58)</f>
        <v>120060207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61626416</v>
      </c>
      <c r="F7" s="22">
        <v>61626416</v>
      </c>
      <c r="G7" s="22">
        <v>6677433</v>
      </c>
      <c r="H7" s="22">
        <v>6589718</v>
      </c>
      <c r="I7" s="22">
        <v>7227636</v>
      </c>
      <c r="J7" s="22">
        <v>20494787</v>
      </c>
      <c r="K7" s="22">
        <v>6483051</v>
      </c>
      <c r="L7" s="22">
        <v>7265672</v>
      </c>
      <c r="M7" s="22">
        <v>12049512</v>
      </c>
      <c r="N7" s="22">
        <v>25798235</v>
      </c>
      <c r="O7" s="22">
        <v>9393554</v>
      </c>
      <c r="P7" s="22">
        <v>9236466</v>
      </c>
      <c r="Q7" s="22">
        <v>8155226</v>
      </c>
      <c r="R7" s="22">
        <v>26785246</v>
      </c>
      <c r="S7" s="22"/>
      <c r="T7" s="22"/>
      <c r="U7" s="22"/>
      <c r="V7" s="22"/>
      <c r="W7" s="22">
        <v>73078268</v>
      </c>
      <c r="X7" s="22">
        <v>46705481</v>
      </c>
      <c r="Y7" s="22">
        <v>26372787</v>
      </c>
      <c r="Z7" s="23">
        <v>56.466150086324987</v>
      </c>
      <c r="AA7" s="20">
        <v>61626416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>
        <v>2882</v>
      </c>
      <c r="L19" s="22">
        <v>6724</v>
      </c>
      <c r="M19" s="22">
        <v>6969</v>
      </c>
      <c r="N19" s="22">
        <v>16575</v>
      </c>
      <c r="O19" s="22">
        <v>6244</v>
      </c>
      <c r="P19" s="22">
        <v>1921</v>
      </c>
      <c r="Q19" s="22">
        <v>1921</v>
      </c>
      <c r="R19" s="22">
        <v>10086</v>
      </c>
      <c r="S19" s="22"/>
      <c r="T19" s="22"/>
      <c r="U19" s="22"/>
      <c r="V19" s="22"/>
      <c r="W19" s="22">
        <v>37646</v>
      </c>
      <c r="X19" s="22">
        <v>46314</v>
      </c>
      <c r="Y19" s="22">
        <v>-8668</v>
      </c>
      <c r="Z19" s="23">
        <v>-18.715723107483697</v>
      </c>
      <c r="AA19" s="20">
        <v>61754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30120726</v>
      </c>
      <c r="F25" s="22">
        <v>30120726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30120726</v>
      </c>
      <c r="Y25" s="22">
        <v>-30120726</v>
      </c>
      <c r="Z25" s="23">
        <v>-100</v>
      </c>
      <c r="AA25" s="20">
        <v>30120726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91808896</v>
      </c>
      <c r="F32" s="31">
        <f t="shared" si="0"/>
        <v>91808896</v>
      </c>
      <c r="G32" s="31">
        <f t="shared" si="0"/>
        <v>6680733</v>
      </c>
      <c r="H32" s="31">
        <f t="shared" si="0"/>
        <v>6595482</v>
      </c>
      <c r="I32" s="31">
        <f t="shared" si="0"/>
        <v>7229557</v>
      </c>
      <c r="J32" s="31">
        <f t="shared" si="0"/>
        <v>20505772</v>
      </c>
      <c r="K32" s="31">
        <f t="shared" si="0"/>
        <v>6485933</v>
      </c>
      <c r="L32" s="31">
        <f t="shared" si="0"/>
        <v>7272396</v>
      </c>
      <c r="M32" s="31">
        <f t="shared" si="0"/>
        <v>12056481</v>
      </c>
      <c r="N32" s="31">
        <f t="shared" si="0"/>
        <v>25814810</v>
      </c>
      <c r="O32" s="31">
        <f t="shared" si="0"/>
        <v>9399798</v>
      </c>
      <c r="P32" s="31">
        <f t="shared" si="0"/>
        <v>9238387</v>
      </c>
      <c r="Q32" s="31">
        <f t="shared" si="0"/>
        <v>8157147</v>
      </c>
      <c r="R32" s="31">
        <f t="shared" si="0"/>
        <v>26795332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73115914</v>
      </c>
      <c r="X32" s="31">
        <f t="shared" si="0"/>
        <v>76872521</v>
      </c>
      <c r="Y32" s="31">
        <f t="shared" si="0"/>
        <v>-3756607</v>
      </c>
      <c r="Z32" s="32">
        <f>+IF(X32&lt;&gt;0,+(Y32/X32)*100,0)</f>
        <v>-4.8868008374539968</v>
      </c>
      <c r="AA32" s="29">
        <f>SUM(AA6:AA31)</f>
        <v>91808896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20681049</v>
      </c>
      <c r="F34" s="22">
        <v>20681049</v>
      </c>
      <c r="G34" s="22">
        <v>800</v>
      </c>
      <c r="H34" s="22">
        <v>3681186</v>
      </c>
      <c r="I34" s="22">
        <v>1818758</v>
      </c>
      <c r="J34" s="22">
        <v>5500744</v>
      </c>
      <c r="K34" s="22">
        <v>800</v>
      </c>
      <c r="L34" s="22">
        <v>800</v>
      </c>
      <c r="M34" s="22">
        <v>3036</v>
      </c>
      <c r="N34" s="22">
        <v>4636</v>
      </c>
      <c r="O34" s="22">
        <v>12410</v>
      </c>
      <c r="P34" s="22">
        <v>27126</v>
      </c>
      <c r="Q34" s="22">
        <v>16150</v>
      </c>
      <c r="R34" s="22">
        <v>55686</v>
      </c>
      <c r="S34" s="22"/>
      <c r="T34" s="22"/>
      <c r="U34" s="22"/>
      <c r="V34" s="22"/>
      <c r="W34" s="22">
        <v>5561066</v>
      </c>
      <c r="X34" s="22">
        <v>15510798</v>
      </c>
      <c r="Y34" s="22">
        <v>-9949732</v>
      </c>
      <c r="Z34" s="23">
        <v>-64.14713156602258</v>
      </c>
      <c r="AA34" s="20">
        <v>20681049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5629710</v>
      </c>
      <c r="F37" s="22">
        <v>5629710</v>
      </c>
      <c r="G37" s="22">
        <v>798</v>
      </c>
      <c r="H37" s="22">
        <v>23218</v>
      </c>
      <c r="I37" s="22">
        <v>242</v>
      </c>
      <c r="J37" s="22">
        <v>24258</v>
      </c>
      <c r="K37" s="22">
        <v>21886</v>
      </c>
      <c r="L37" s="22">
        <v>65530</v>
      </c>
      <c r="M37" s="22">
        <v>8848</v>
      </c>
      <c r="N37" s="22">
        <v>96264</v>
      </c>
      <c r="O37" s="22">
        <v>2726</v>
      </c>
      <c r="P37" s="22">
        <v>9124</v>
      </c>
      <c r="Q37" s="22">
        <v>-1874</v>
      </c>
      <c r="R37" s="22">
        <v>9976</v>
      </c>
      <c r="S37" s="22"/>
      <c r="T37" s="22"/>
      <c r="U37" s="22"/>
      <c r="V37" s="22"/>
      <c r="W37" s="22">
        <v>130498</v>
      </c>
      <c r="X37" s="22">
        <v>4222287</v>
      </c>
      <c r="Y37" s="22">
        <v>-4091789</v>
      </c>
      <c r="Z37" s="23">
        <v>-96.909305312500067</v>
      </c>
      <c r="AA37" s="20">
        <v>5629710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9474449</v>
      </c>
      <c r="F39" s="22">
        <v>9474449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7105833</v>
      </c>
      <c r="Y39" s="22">
        <v>-7105833</v>
      </c>
      <c r="Z39" s="23">
        <v>-100</v>
      </c>
      <c r="AA39" s="20">
        <v>9474449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9874873</v>
      </c>
      <c r="F41" s="22">
        <v>9874873</v>
      </c>
      <c r="G41" s="22">
        <v>857</v>
      </c>
      <c r="H41" s="22">
        <v>348051</v>
      </c>
      <c r="I41" s="22">
        <v>953</v>
      </c>
      <c r="J41" s="22">
        <v>349861</v>
      </c>
      <c r="K41" s="22">
        <v>702</v>
      </c>
      <c r="L41" s="22">
        <v>897126</v>
      </c>
      <c r="M41" s="22">
        <v>186608</v>
      </c>
      <c r="N41" s="22">
        <v>1084436</v>
      </c>
      <c r="O41" s="22">
        <v>72414</v>
      </c>
      <c r="P41" s="22">
        <v>169102</v>
      </c>
      <c r="Q41" s="22">
        <v>-1824169</v>
      </c>
      <c r="R41" s="22">
        <v>-1582653</v>
      </c>
      <c r="S41" s="22"/>
      <c r="T41" s="22"/>
      <c r="U41" s="22"/>
      <c r="V41" s="22"/>
      <c r="W41" s="22">
        <v>-148356</v>
      </c>
      <c r="X41" s="22">
        <v>7406154</v>
      </c>
      <c r="Y41" s="22">
        <v>-7554510</v>
      </c>
      <c r="Z41" s="23">
        <v>-102.00314495215737</v>
      </c>
      <c r="AA41" s="20">
        <v>9874873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53385324</v>
      </c>
      <c r="F43" s="22">
        <v>53385324</v>
      </c>
      <c r="G43" s="22"/>
      <c r="H43" s="22">
        <v>7774</v>
      </c>
      <c r="I43" s="22"/>
      <c r="J43" s="22">
        <v>7774</v>
      </c>
      <c r="K43" s="22">
        <v>42229</v>
      </c>
      <c r="L43" s="22">
        <v>55058</v>
      </c>
      <c r="M43" s="22">
        <v>13546</v>
      </c>
      <c r="N43" s="22">
        <v>110833</v>
      </c>
      <c r="O43" s="22">
        <v>49814</v>
      </c>
      <c r="P43" s="22">
        <v>126711</v>
      </c>
      <c r="Q43" s="22">
        <v>108464</v>
      </c>
      <c r="R43" s="22">
        <v>284989</v>
      </c>
      <c r="S43" s="22"/>
      <c r="T43" s="22"/>
      <c r="U43" s="22"/>
      <c r="V43" s="22"/>
      <c r="W43" s="22">
        <v>403596</v>
      </c>
      <c r="X43" s="22">
        <v>40038993</v>
      </c>
      <c r="Y43" s="22">
        <v>-39635397</v>
      </c>
      <c r="Z43" s="23">
        <v>-98.991992630783699</v>
      </c>
      <c r="AA43" s="20">
        <v>53385324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8394022</v>
      </c>
      <c r="F44" s="22">
        <v>8394022</v>
      </c>
      <c r="G44" s="22">
        <v>203205</v>
      </c>
      <c r="H44" s="22">
        <v>2111537</v>
      </c>
      <c r="I44" s="22">
        <v>1238982</v>
      </c>
      <c r="J44" s="22">
        <v>3553724</v>
      </c>
      <c r="K44" s="22">
        <v>401105</v>
      </c>
      <c r="L44" s="22">
        <v>1051843</v>
      </c>
      <c r="M44" s="22">
        <v>683912</v>
      </c>
      <c r="N44" s="22">
        <v>2136860</v>
      </c>
      <c r="O44" s="22">
        <v>1056391</v>
      </c>
      <c r="P44" s="22">
        <v>1055886</v>
      </c>
      <c r="Q44" s="22">
        <v>1674436</v>
      </c>
      <c r="R44" s="22">
        <v>3786713</v>
      </c>
      <c r="S44" s="22"/>
      <c r="T44" s="22"/>
      <c r="U44" s="22"/>
      <c r="V44" s="22"/>
      <c r="W44" s="22">
        <v>9477297</v>
      </c>
      <c r="X44" s="22">
        <v>6295509</v>
      </c>
      <c r="Y44" s="22">
        <v>3181788</v>
      </c>
      <c r="Z44" s="23">
        <v>50.54059965604052</v>
      </c>
      <c r="AA44" s="20">
        <v>8394022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107439427</v>
      </c>
      <c r="F47" s="31">
        <f t="shared" si="1"/>
        <v>107439427</v>
      </c>
      <c r="G47" s="31">
        <f t="shared" si="1"/>
        <v>205660</v>
      </c>
      <c r="H47" s="31">
        <f t="shared" si="1"/>
        <v>6171766</v>
      </c>
      <c r="I47" s="31">
        <f t="shared" si="1"/>
        <v>3058935</v>
      </c>
      <c r="J47" s="31">
        <f t="shared" si="1"/>
        <v>9436361</v>
      </c>
      <c r="K47" s="31">
        <f t="shared" si="1"/>
        <v>466722</v>
      </c>
      <c r="L47" s="31">
        <f t="shared" si="1"/>
        <v>2070357</v>
      </c>
      <c r="M47" s="31">
        <f t="shared" si="1"/>
        <v>895950</v>
      </c>
      <c r="N47" s="31">
        <f t="shared" si="1"/>
        <v>3433029</v>
      </c>
      <c r="O47" s="31">
        <f t="shared" si="1"/>
        <v>1193755</v>
      </c>
      <c r="P47" s="31">
        <f t="shared" si="1"/>
        <v>1387949</v>
      </c>
      <c r="Q47" s="31">
        <f t="shared" si="1"/>
        <v>-26993</v>
      </c>
      <c r="R47" s="31">
        <f t="shared" si="1"/>
        <v>2554711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15424101</v>
      </c>
      <c r="X47" s="31">
        <f t="shared" si="1"/>
        <v>80579574</v>
      </c>
      <c r="Y47" s="31">
        <f t="shared" si="1"/>
        <v>-65155473</v>
      </c>
      <c r="Z47" s="32">
        <f>+IF(X47&lt;&gt;0,+(Y47/X47)*100,0)</f>
        <v>-80.858547353452124</v>
      </c>
      <c r="AA47" s="29">
        <f>SUM(AA34:AA46)</f>
        <v>107439427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-15630531</v>
      </c>
      <c r="F48" s="41">
        <f t="shared" si="2"/>
        <v>-15630531</v>
      </c>
      <c r="G48" s="41">
        <f t="shared" si="2"/>
        <v>6475073</v>
      </c>
      <c r="H48" s="41">
        <f t="shared" si="2"/>
        <v>423716</v>
      </c>
      <c r="I48" s="41">
        <f t="shared" si="2"/>
        <v>4170622</v>
      </c>
      <c r="J48" s="41">
        <f t="shared" si="2"/>
        <v>11069411</v>
      </c>
      <c r="K48" s="41">
        <f t="shared" si="2"/>
        <v>6019211</v>
      </c>
      <c r="L48" s="41">
        <f t="shared" si="2"/>
        <v>5202039</v>
      </c>
      <c r="M48" s="41">
        <f t="shared" si="2"/>
        <v>11160531</v>
      </c>
      <c r="N48" s="41">
        <f t="shared" si="2"/>
        <v>22381781</v>
      </c>
      <c r="O48" s="41">
        <f t="shared" si="2"/>
        <v>8206043</v>
      </c>
      <c r="P48" s="41">
        <f t="shared" si="2"/>
        <v>7850438</v>
      </c>
      <c r="Q48" s="41">
        <f t="shared" si="2"/>
        <v>8184140</v>
      </c>
      <c r="R48" s="41">
        <f t="shared" si="2"/>
        <v>24240621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57691813</v>
      </c>
      <c r="X48" s="41">
        <f t="shared" si="2"/>
        <v>-3707053</v>
      </c>
      <c r="Y48" s="41">
        <f t="shared" si="2"/>
        <v>61398866</v>
      </c>
      <c r="Z48" s="42">
        <f>+IF(X48&lt;&gt;0,+(Y48/X48)*100,0)</f>
        <v>-1656.2715990302809</v>
      </c>
      <c r="AA48" s="39">
        <f>+AA32-AA47</f>
        <v>-15630531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156088000</v>
      </c>
      <c r="F49" s="22">
        <v>156088000</v>
      </c>
      <c r="G49" s="22">
        <v>8216515</v>
      </c>
      <c r="H49" s="22">
        <v>4683547</v>
      </c>
      <c r="I49" s="22">
        <v>5782763</v>
      </c>
      <c r="J49" s="22">
        <v>18682825</v>
      </c>
      <c r="K49" s="22"/>
      <c r="L49" s="22"/>
      <c r="M49" s="22">
        <v>9897212</v>
      </c>
      <c r="N49" s="22">
        <v>9897212</v>
      </c>
      <c r="O49" s="22">
        <v>2654429</v>
      </c>
      <c r="P49" s="22">
        <v>517500</v>
      </c>
      <c r="Q49" s="22">
        <v>5425352</v>
      </c>
      <c r="R49" s="22">
        <v>8597281</v>
      </c>
      <c r="S49" s="22"/>
      <c r="T49" s="22"/>
      <c r="U49" s="22"/>
      <c r="V49" s="22"/>
      <c r="W49" s="22">
        <v>37177318</v>
      </c>
      <c r="X49" s="22">
        <v>117066006</v>
      </c>
      <c r="Y49" s="22">
        <v>-79888688</v>
      </c>
      <c r="Z49" s="23">
        <v>-68.242430684788204</v>
      </c>
      <c r="AA49" s="20">
        <v>156088000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140457469</v>
      </c>
      <c r="F51" s="50">
        <f t="shared" si="3"/>
        <v>140457469</v>
      </c>
      <c r="G51" s="50">
        <f t="shared" si="3"/>
        <v>14691588</v>
      </c>
      <c r="H51" s="50">
        <f t="shared" si="3"/>
        <v>5107263</v>
      </c>
      <c r="I51" s="50">
        <f t="shared" si="3"/>
        <v>9953385</v>
      </c>
      <c r="J51" s="50">
        <f t="shared" si="3"/>
        <v>29752236</v>
      </c>
      <c r="K51" s="50">
        <f t="shared" si="3"/>
        <v>6019211</v>
      </c>
      <c r="L51" s="50">
        <f t="shared" si="3"/>
        <v>5202039</v>
      </c>
      <c r="M51" s="50">
        <f t="shared" si="3"/>
        <v>21057743</v>
      </c>
      <c r="N51" s="50">
        <f t="shared" si="3"/>
        <v>32278993</v>
      </c>
      <c r="O51" s="50">
        <f t="shared" si="3"/>
        <v>10860472</v>
      </c>
      <c r="P51" s="50">
        <f t="shared" si="3"/>
        <v>8367938</v>
      </c>
      <c r="Q51" s="50">
        <f t="shared" si="3"/>
        <v>13609492</v>
      </c>
      <c r="R51" s="50">
        <f t="shared" si="3"/>
        <v>32837902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94869131</v>
      </c>
      <c r="X51" s="50">
        <f t="shared" si="3"/>
        <v>113358953</v>
      </c>
      <c r="Y51" s="50">
        <f t="shared" si="3"/>
        <v>-18489822</v>
      </c>
      <c r="Z51" s="51">
        <f>+IF(X51&lt;&gt;0,+(Y51/X51)*100,0)</f>
        <v>-16.310861657305534</v>
      </c>
      <c r="AA51" s="48">
        <f>SUM(AA48:AA50)</f>
        <v>140457469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140457469</v>
      </c>
      <c r="F53" s="56">
        <f t="shared" si="4"/>
        <v>140457469</v>
      </c>
      <c r="G53" s="56">
        <f t="shared" si="4"/>
        <v>14691588</v>
      </c>
      <c r="H53" s="56">
        <f t="shared" si="4"/>
        <v>5107263</v>
      </c>
      <c r="I53" s="56">
        <f t="shared" si="4"/>
        <v>9953385</v>
      </c>
      <c r="J53" s="56">
        <f t="shared" si="4"/>
        <v>29752236</v>
      </c>
      <c r="K53" s="56">
        <f t="shared" si="4"/>
        <v>6019211</v>
      </c>
      <c r="L53" s="56">
        <f t="shared" si="4"/>
        <v>5202039</v>
      </c>
      <c r="M53" s="56">
        <f t="shared" si="4"/>
        <v>21057743</v>
      </c>
      <c r="N53" s="56">
        <f t="shared" si="4"/>
        <v>32278993</v>
      </c>
      <c r="O53" s="56">
        <f t="shared" si="4"/>
        <v>10860472</v>
      </c>
      <c r="P53" s="56">
        <f t="shared" si="4"/>
        <v>8367938</v>
      </c>
      <c r="Q53" s="56">
        <f t="shared" si="4"/>
        <v>13609492</v>
      </c>
      <c r="R53" s="56">
        <f t="shared" si="4"/>
        <v>32837902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94869131</v>
      </c>
      <c r="X53" s="56">
        <f t="shared" si="4"/>
        <v>113358953</v>
      </c>
      <c r="Y53" s="56">
        <f t="shared" si="4"/>
        <v>-18489822</v>
      </c>
      <c r="Z53" s="57">
        <f>+IF(X53&lt;&gt;0,+(Y53/X53)*100,0)</f>
        <v>-16.310861657305534</v>
      </c>
      <c r="AA53" s="54">
        <f>+AA51-AA52</f>
        <v>140457469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140457469</v>
      </c>
      <c r="F56" s="50">
        <f t="shared" si="5"/>
        <v>140457469</v>
      </c>
      <c r="G56" s="50">
        <f t="shared" si="5"/>
        <v>14691588</v>
      </c>
      <c r="H56" s="50">
        <f t="shared" si="5"/>
        <v>5107263</v>
      </c>
      <c r="I56" s="50">
        <f t="shared" si="5"/>
        <v>9953385</v>
      </c>
      <c r="J56" s="50">
        <f t="shared" si="5"/>
        <v>29752236</v>
      </c>
      <c r="K56" s="50">
        <f t="shared" si="5"/>
        <v>6019211</v>
      </c>
      <c r="L56" s="50">
        <f t="shared" si="5"/>
        <v>5202039</v>
      </c>
      <c r="M56" s="50">
        <f t="shared" si="5"/>
        <v>21057743</v>
      </c>
      <c r="N56" s="50">
        <f t="shared" si="5"/>
        <v>32278993</v>
      </c>
      <c r="O56" s="50">
        <f t="shared" si="5"/>
        <v>10860472</v>
      </c>
      <c r="P56" s="50">
        <f t="shared" si="5"/>
        <v>8367938</v>
      </c>
      <c r="Q56" s="50">
        <f t="shared" si="5"/>
        <v>13609492</v>
      </c>
      <c r="R56" s="50">
        <f t="shared" si="5"/>
        <v>32837902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94869131</v>
      </c>
      <c r="X56" s="50">
        <f t="shared" si="5"/>
        <v>113358953</v>
      </c>
      <c r="Y56" s="50">
        <f t="shared" si="5"/>
        <v>-18489822</v>
      </c>
      <c r="Z56" s="51">
        <f>+IF(X56&lt;&gt;0,+(Y56/X56)*100,0)</f>
        <v>-16.310861657305534</v>
      </c>
      <c r="AA56" s="48">
        <f>SUM(AA53:AA55)</f>
        <v>140457469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140457469</v>
      </c>
      <c r="F59" s="67">
        <f t="shared" si="6"/>
        <v>140457469</v>
      </c>
      <c r="G59" s="67">
        <f t="shared" si="6"/>
        <v>14691588</v>
      </c>
      <c r="H59" s="67">
        <f t="shared" si="6"/>
        <v>5107263</v>
      </c>
      <c r="I59" s="67">
        <f t="shared" si="6"/>
        <v>9953385</v>
      </c>
      <c r="J59" s="67">
        <f t="shared" si="6"/>
        <v>29752236</v>
      </c>
      <c r="K59" s="67">
        <f t="shared" si="6"/>
        <v>6019211</v>
      </c>
      <c r="L59" s="67">
        <f t="shared" si="6"/>
        <v>5202039</v>
      </c>
      <c r="M59" s="67">
        <f t="shared" si="6"/>
        <v>21057743</v>
      </c>
      <c r="N59" s="67">
        <f t="shared" si="6"/>
        <v>32278993</v>
      </c>
      <c r="O59" s="67">
        <f t="shared" si="6"/>
        <v>10860472</v>
      </c>
      <c r="P59" s="67">
        <f t="shared" si="6"/>
        <v>8367938</v>
      </c>
      <c r="Q59" s="67">
        <f t="shared" si="6"/>
        <v>13609492</v>
      </c>
      <c r="R59" s="67">
        <f t="shared" si="6"/>
        <v>32837902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94869131</v>
      </c>
      <c r="X59" s="67">
        <f t="shared" si="6"/>
        <v>113358953</v>
      </c>
      <c r="Y59" s="67">
        <f t="shared" si="6"/>
        <v>-18489822</v>
      </c>
      <c r="Z59" s="68">
        <f>+IF(X59&lt;&gt;0,+(Y59/X59)*100,0)</f>
        <v>-16.310861657305534</v>
      </c>
      <c r="AA59" s="65">
        <f>SUM(AA56:AA58)</f>
        <v>140457469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88957595</v>
      </c>
      <c r="D7" s="20"/>
      <c r="E7" s="21">
        <v>118471027</v>
      </c>
      <c r="F7" s="22">
        <v>117286123</v>
      </c>
      <c r="G7" s="22">
        <v>7725970</v>
      </c>
      <c r="H7" s="22">
        <v>8589657</v>
      </c>
      <c r="I7" s="22">
        <v>9392700</v>
      </c>
      <c r="J7" s="22">
        <v>25708327</v>
      </c>
      <c r="K7" s="22">
        <v>8001286</v>
      </c>
      <c r="L7" s="22">
        <v>6345393</v>
      </c>
      <c r="M7" s="22">
        <v>7316180</v>
      </c>
      <c r="N7" s="22">
        <v>21662859</v>
      </c>
      <c r="O7" s="22">
        <v>6737140</v>
      </c>
      <c r="P7" s="22">
        <v>7463390</v>
      </c>
      <c r="Q7" s="22">
        <v>5669229</v>
      </c>
      <c r="R7" s="22">
        <v>19869759</v>
      </c>
      <c r="S7" s="22"/>
      <c r="T7" s="22"/>
      <c r="U7" s="22"/>
      <c r="V7" s="22"/>
      <c r="W7" s="22">
        <v>67240945</v>
      </c>
      <c r="X7" s="22">
        <v>88379305</v>
      </c>
      <c r="Y7" s="22">
        <v>-21138360</v>
      </c>
      <c r="Z7" s="23">
        <v>-23.917771247465684</v>
      </c>
      <c r="AA7" s="20">
        <v>117286123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6109753</v>
      </c>
      <c r="F13" s="22">
        <v>2709062</v>
      </c>
      <c r="G13" s="22"/>
      <c r="H13" s="22"/>
      <c r="I13" s="22">
        <v>1354531</v>
      </c>
      <c r="J13" s="22">
        <v>1354531</v>
      </c>
      <c r="K13" s="22"/>
      <c r="L13" s="22"/>
      <c r="M13" s="22"/>
      <c r="N13" s="22"/>
      <c r="O13" s="22">
        <v>1428513</v>
      </c>
      <c r="P13" s="22">
        <v>1438314</v>
      </c>
      <c r="Q13" s="22">
        <v>1447966</v>
      </c>
      <c r="R13" s="22">
        <v>4314793</v>
      </c>
      <c r="S13" s="22"/>
      <c r="T13" s="22"/>
      <c r="U13" s="22"/>
      <c r="V13" s="22"/>
      <c r="W13" s="22">
        <v>5669324</v>
      </c>
      <c r="X13" s="22">
        <v>3222038</v>
      </c>
      <c r="Y13" s="22">
        <v>2447286</v>
      </c>
      <c r="Z13" s="23">
        <v>75.954597680101855</v>
      </c>
      <c r="AA13" s="20">
        <v>2709062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2035200</v>
      </c>
      <c r="F25" s="22">
        <v>2035200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1526400</v>
      </c>
      <c r="Y25" s="22">
        <v>-1526400</v>
      </c>
      <c r="Z25" s="23">
        <v>-100</v>
      </c>
      <c r="AA25" s="20">
        <v>2035200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88957595</v>
      </c>
      <c r="D32" s="29">
        <f t="shared" ref="D32:Y32" si="0">SUM(D6:D31)</f>
        <v>0</v>
      </c>
      <c r="E32" s="30">
        <f t="shared" si="0"/>
        <v>126615980</v>
      </c>
      <c r="F32" s="31">
        <f t="shared" si="0"/>
        <v>122030385</v>
      </c>
      <c r="G32" s="31">
        <f t="shared" si="0"/>
        <v>7725970</v>
      </c>
      <c r="H32" s="31">
        <f t="shared" si="0"/>
        <v>8589657</v>
      </c>
      <c r="I32" s="31">
        <f t="shared" si="0"/>
        <v>10747231</v>
      </c>
      <c r="J32" s="31">
        <f t="shared" si="0"/>
        <v>27062858</v>
      </c>
      <c r="K32" s="31">
        <f t="shared" si="0"/>
        <v>8001286</v>
      </c>
      <c r="L32" s="31">
        <f t="shared" si="0"/>
        <v>6345393</v>
      </c>
      <c r="M32" s="31">
        <f t="shared" si="0"/>
        <v>7316180</v>
      </c>
      <c r="N32" s="31">
        <f t="shared" si="0"/>
        <v>21662859</v>
      </c>
      <c r="O32" s="31">
        <f t="shared" si="0"/>
        <v>8165653</v>
      </c>
      <c r="P32" s="31">
        <f t="shared" si="0"/>
        <v>8901704</v>
      </c>
      <c r="Q32" s="31">
        <f t="shared" si="0"/>
        <v>7117195</v>
      </c>
      <c r="R32" s="31">
        <f t="shared" si="0"/>
        <v>24184552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72910269</v>
      </c>
      <c r="X32" s="31">
        <f t="shared" si="0"/>
        <v>93127743</v>
      </c>
      <c r="Y32" s="31">
        <f t="shared" si="0"/>
        <v>-20217474</v>
      </c>
      <c r="Z32" s="32">
        <f>+IF(X32&lt;&gt;0,+(Y32/X32)*100,0)</f>
        <v>-21.709399743532924</v>
      </c>
      <c r="AA32" s="29">
        <f>SUM(AA6:AA31)</f>
        <v>122030385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62975748</v>
      </c>
      <c r="D34" s="20"/>
      <c r="E34" s="21">
        <v>45161860</v>
      </c>
      <c r="F34" s="22">
        <v>45161860</v>
      </c>
      <c r="G34" s="22">
        <v>4746774</v>
      </c>
      <c r="H34" s="22">
        <v>5280065</v>
      </c>
      <c r="I34" s="22">
        <v>4817554</v>
      </c>
      <c r="J34" s="22">
        <v>14844393</v>
      </c>
      <c r="K34" s="22"/>
      <c r="L34" s="22">
        <v>19597354</v>
      </c>
      <c r="M34" s="22">
        <v>-10026845</v>
      </c>
      <c r="N34" s="22">
        <v>9570509</v>
      </c>
      <c r="O34" s="22">
        <v>7244777</v>
      </c>
      <c r="P34" s="22">
        <v>4492611</v>
      </c>
      <c r="Q34" s="22">
        <v>4339330</v>
      </c>
      <c r="R34" s="22">
        <v>16076718</v>
      </c>
      <c r="S34" s="22"/>
      <c r="T34" s="22"/>
      <c r="U34" s="22"/>
      <c r="V34" s="22"/>
      <c r="W34" s="22">
        <v>40491620</v>
      </c>
      <c r="X34" s="22">
        <v>33871401</v>
      </c>
      <c r="Y34" s="22">
        <v>6620219</v>
      </c>
      <c r="Z34" s="23">
        <v>19.545158465692044</v>
      </c>
      <c r="AA34" s="20">
        <v>45161860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2595663</v>
      </c>
      <c r="D37" s="20"/>
      <c r="E37" s="21">
        <v>5909749</v>
      </c>
      <c r="F37" s="22">
        <v>9680267</v>
      </c>
      <c r="G37" s="22"/>
      <c r="H37" s="22">
        <v>20434</v>
      </c>
      <c r="I37" s="22">
        <v>1068221</v>
      </c>
      <c r="J37" s="22">
        <v>1088655</v>
      </c>
      <c r="K37" s="22"/>
      <c r="L37" s="22">
        <v>26762</v>
      </c>
      <c r="M37" s="22">
        <v>-20434</v>
      </c>
      <c r="N37" s="22">
        <v>6328</v>
      </c>
      <c r="O37" s="22">
        <v>181656</v>
      </c>
      <c r="P37" s="22">
        <v>1897</v>
      </c>
      <c r="Q37" s="22">
        <v>4624</v>
      </c>
      <c r="R37" s="22">
        <v>188177</v>
      </c>
      <c r="S37" s="22"/>
      <c r="T37" s="22"/>
      <c r="U37" s="22"/>
      <c r="V37" s="22"/>
      <c r="W37" s="22">
        <v>1283160</v>
      </c>
      <c r="X37" s="22">
        <v>5940526</v>
      </c>
      <c r="Y37" s="22">
        <v>-4657366</v>
      </c>
      <c r="Z37" s="23">
        <v>-78.39989253476881</v>
      </c>
      <c r="AA37" s="20">
        <v>9680267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10000000</v>
      </c>
      <c r="Y38" s="22">
        <v>-10000000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41397137</v>
      </c>
      <c r="F39" s="22">
        <v>87181005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42361403</v>
      </c>
      <c r="Y39" s="22">
        <v>-42361403</v>
      </c>
      <c r="Z39" s="23">
        <v>-100</v>
      </c>
      <c r="AA39" s="20">
        <v>87181005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103479</v>
      </c>
      <c r="D41" s="20"/>
      <c r="E41" s="21">
        <v>2718805</v>
      </c>
      <c r="F41" s="22">
        <v>2718805</v>
      </c>
      <c r="G41" s="22"/>
      <c r="H41" s="22"/>
      <c r="I41" s="22">
        <v>20435</v>
      </c>
      <c r="J41" s="22">
        <v>20435</v>
      </c>
      <c r="K41" s="22"/>
      <c r="L41" s="22"/>
      <c r="M41" s="22"/>
      <c r="N41" s="22"/>
      <c r="O41" s="22">
        <v>30</v>
      </c>
      <c r="P41" s="22"/>
      <c r="Q41" s="22"/>
      <c r="R41" s="22">
        <v>30</v>
      </c>
      <c r="S41" s="22"/>
      <c r="T41" s="22"/>
      <c r="U41" s="22"/>
      <c r="V41" s="22"/>
      <c r="W41" s="22">
        <v>20465</v>
      </c>
      <c r="X41" s="22">
        <v>2039103</v>
      </c>
      <c r="Y41" s="22">
        <v>-2018638</v>
      </c>
      <c r="Z41" s="23">
        <v>-98.996372424541576</v>
      </c>
      <c r="AA41" s="20">
        <v>2718805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2366527</v>
      </c>
      <c r="D43" s="20"/>
      <c r="E43" s="21">
        <v>5000000</v>
      </c>
      <c r="F43" s="22">
        <v>5000000</v>
      </c>
      <c r="G43" s="22">
        <v>234664</v>
      </c>
      <c r="H43" s="22">
        <v>85439</v>
      </c>
      <c r="I43" s="22">
        <v>27249</v>
      </c>
      <c r="J43" s="22">
        <v>347352</v>
      </c>
      <c r="K43" s="22">
        <v>431003</v>
      </c>
      <c r="L43" s="22">
        <v>883184</v>
      </c>
      <c r="M43" s="22">
        <v>599658</v>
      </c>
      <c r="N43" s="22">
        <v>1913845</v>
      </c>
      <c r="O43" s="22">
        <v>1476890</v>
      </c>
      <c r="P43" s="22">
        <v>100993</v>
      </c>
      <c r="Q43" s="22"/>
      <c r="R43" s="22">
        <v>1577883</v>
      </c>
      <c r="S43" s="22"/>
      <c r="T43" s="22"/>
      <c r="U43" s="22"/>
      <c r="V43" s="22"/>
      <c r="W43" s="22">
        <v>3839080</v>
      </c>
      <c r="X43" s="22">
        <v>3750003</v>
      </c>
      <c r="Y43" s="22">
        <v>89077</v>
      </c>
      <c r="Z43" s="23">
        <v>2.3753847663588536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569668</v>
      </c>
      <c r="D44" s="20"/>
      <c r="E44" s="21">
        <v>19379565</v>
      </c>
      <c r="F44" s="22">
        <v>20987565</v>
      </c>
      <c r="G44" s="22">
        <v>922968</v>
      </c>
      <c r="H44" s="22">
        <v>53151</v>
      </c>
      <c r="I44" s="22">
        <v>3279407</v>
      </c>
      <c r="J44" s="22">
        <v>4255526</v>
      </c>
      <c r="K44" s="22">
        <v>817150</v>
      </c>
      <c r="L44" s="22">
        <v>194002</v>
      </c>
      <c r="M44" s="22">
        <v>711959</v>
      </c>
      <c r="N44" s="22">
        <v>1723111</v>
      </c>
      <c r="O44" s="22">
        <v>1120333</v>
      </c>
      <c r="P44" s="22">
        <v>45307</v>
      </c>
      <c r="Q44" s="22">
        <v>43179</v>
      </c>
      <c r="R44" s="22">
        <v>1208819</v>
      </c>
      <c r="S44" s="22"/>
      <c r="T44" s="22"/>
      <c r="U44" s="22"/>
      <c r="V44" s="22"/>
      <c r="W44" s="22">
        <v>7187456</v>
      </c>
      <c r="X44" s="22">
        <v>13481472</v>
      </c>
      <c r="Y44" s="22">
        <v>-6294016</v>
      </c>
      <c r="Z44" s="23">
        <v>-46.68641525198435</v>
      </c>
      <c r="AA44" s="20">
        <v>20987565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68611085</v>
      </c>
      <c r="D47" s="29">
        <f t="shared" ref="D47:Y47" si="1">SUM(D34:D46)</f>
        <v>0</v>
      </c>
      <c r="E47" s="30">
        <f t="shared" si="1"/>
        <v>119567116</v>
      </c>
      <c r="F47" s="31">
        <f t="shared" si="1"/>
        <v>195729502</v>
      </c>
      <c r="G47" s="31">
        <f t="shared" si="1"/>
        <v>5904406</v>
      </c>
      <c r="H47" s="31">
        <f t="shared" si="1"/>
        <v>5439089</v>
      </c>
      <c r="I47" s="31">
        <f t="shared" si="1"/>
        <v>9212866</v>
      </c>
      <c r="J47" s="31">
        <f t="shared" si="1"/>
        <v>20556361</v>
      </c>
      <c r="K47" s="31">
        <f t="shared" si="1"/>
        <v>1248153</v>
      </c>
      <c r="L47" s="31">
        <f t="shared" si="1"/>
        <v>20701302</v>
      </c>
      <c r="M47" s="31">
        <f t="shared" si="1"/>
        <v>-8735662</v>
      </c>
      <c r="N47" s="31">
        <f t="shared" si="1"/>
        <v>13213793</v>
      </c>
      <c r="O47" s="31">
        <f t="shared" si="1"/>
        <v>10023686</v>
      </c>
      <c r="P47" s="31">
        <f t="shared" si="1"/>
        <v>4640808</v>
      </c>
      <c r="Q47" s="31">
        <f t="shared" si="1"/>
        <v>4387133</v>
      </c>
      <c r="R47" s="31">
        <f t="shared" si="1"/>
        <v>19051627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52821781</v>
      </c>
      <c r="X47" s="31">
        <f t="shared" si="1"/>
        <v>111443908</v>
      </c>
      <c r="Y47" s="31">
        <f t="shared" si="1"/>
        <v>-58622127</v>
      </c>
      <c r="Z47" s="32">
        <f>+IF(X47&lt;&gt;0,+(Y47/X47)*100,0)</f>
        <v>-52.602361180657809</v>
      </c>
      <c r="AA47" s="29">
        <f>SUM(AA34:AA46)</f>
        <v>195729502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20346510</v>
      </c>
      <c r="D48" s="39">
        <f t="shared" si="2"/>
        <v>0</v>
      </c>
      <c r="E48" s="40">
        <f t="shared" si="2"/>
        <v>7048864</v>
      </c>
      <c r="F48" s="41">
        <f t="shared" si="2"/>
        <v>-73699117</v>
      </c>
      <c r="G48" s="41">
        <f t="shared" si="2"/>
        <v>1821564</v>
      </c>
      <c r="H48" s="41">
        <f t="shared" si="2"/>
        <v>3150568</v>
      </c>
      <c r="I48" s="41">
        <f t="shared" si="2"/>
        <v>1534365</v>
      </c>
      <c r="J48" s="41">
        <f t="shared" si="2"/>
        <v>6506497</v>
      </c>
      <c r="K48" s="41">
        <f t="shared" si="2"/>
        <v>6753133</v>
      </c>
      <c r="L48" s="41">
        <f t="shared" si="2"/>
        <v>-14355909</v>
      </c>
      <c r="M48" s="41">
        <f t="shared" si="2"/>
        <v>16051842</v>
      </c>
      <c r="N48" s="41">
        <f t="shared" si="2"/>
        <v>8449066</v>
      </c>
      <c r="O48" s="41">
        <f t="shared" si="2"/>
        <v>-1858033</v>
      </c>
      <c r="P48" s="41">
        <f t="shared" si="2"/>
        <v>4260896</v>
      </c>
      <c r="Q48" s="41">
        <f t="shared" si="2"/>
        <v>2730062</v>
      </c>
      <c r="R48" s="41">
        <f t="shared" si="2"/>
        <v>5132925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20088488</v>
      </c>
      <c r="X48" s="41">
        <f t="shared" si="2"/>
        <v>-18316165</v>
      </c>
      <c r="Y48" s="41">
        <f t="shared" si="2"/>
        <v>38404653</v>
      </c>
      <c r="Z48" s="42">
        <f>+IF(X48&lt;&gt;0,+(Y48/X48)*100,0)</f>
        <v>-209.67627775792585</v>
      </c>
      <c r="AA48" s="39">
        <f>+AA32-AA47</f>
        <v>-73699117</v>
      </c>
    </row>
    <row r="49" spans="1:27" x14ac:dyDescent="0.25">
      <c r="A49" s="43" t="s">
        <v>74</v>
      </c>
      <c r="B49" s="15" t="s">
        <v>32</v>
      </c>
      <c r="C49" s="20">
        <v>89278585</v>
      </c>
      <c r="D49" s="20"/>
      <c r="E49" s="21">
        <v>87461971</v>
      </c>
      <c r="F49" s="22">
        <v>119466988</v>
      </c>
      <c r="G49" s="22"/>
      <c r="H49" s="22"/>
      <c r="I49" s="22">
        <v>302864</v>
      </c>
      <c r="J49" s="22">
        <v>302864</v>
      </c>
      <c r="K49" s="22">
        <v>3606495</v>
      </c>
      <c r="L49" s="22"/>
      <c r="M49" s="22">
        <v>15009244</v>
      </c>
      <c r="N49" s="22">
        <v>18615739</v>
      </c>
      <c r="O49" s="22"/>
      <c r="P49" s="22">
        <v>14259242</v>
      </c>
      <c r="Q49" s="22"/>
      <c r="R49" s="22">
        <v>14259242</v>
      </c>
      <c r="S49" s="22"/>
      <c r="T49" s="22"/>
      <c r="U49" s="22"/>
      <c r="V49" s="22"/>
      <c r="W49" s="22">
        <v>33177845</v>
      </c>
      <c r="X49" s="22">
        <v>72798484</v>
      </c>
      <c r="Y49" s="22">
        <v>-39620639</v>
      </c>
      <c r="Z49" s="23">
        <v>-54.425088027932013</v>
      </c>
      <c r="AA49" s="20">
        <v>119466988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109625095</v>
      </c>
      <c r="D51" s="48">
        <f t="shared" si="3"/>
        <v>0</v>
      </c>
      <c r="E51" s="49">
        <f t="shared" si="3"/>
        <v>94510835</v>
      </c>
      <c r="F51" s="50">
        <f t="shared" si="3"/>
        <v>45767871</v>
      </c>
      <c r="G51" s="50">
        <f t="shared" si="3"/>
        <v>1821564</v>
      </c>
      <c r="H51" s="50">
        <f t="shared" si="3"/>
        <v>3150568</v>
      </c>
      <c r="I51" s="50">
        <f t="shared" si="3"/>
        <v>1837229</v>
      </c>
      <c r="J51" s="50">
        <f t="shared" si="3"/>
        <v>6809361</v>
      </c>
      <c r="K51" s="50">
        <f t="shared" si="3"/>
        <v>10359628</v>
      </c>
      <c r="L51" s="50">
        <f t="shared" si="3"/>
        <v>-14355909</v>
      </c>
      <c r="M51" s="50">
        <f t="shared" si="3"/>
        <v>31061086</v>
      </c>
      <c r="N51" s="50">
        <f t="shared" si="3"/>
        <v>27064805</v>
      </c>
      <c r="O51" s="50">
        <f t="shared" si="3"/>
        <v>-1858033</v>
      </c>
      <c r="P51" s="50">
        <f t="shared" si="3"/>
        <v>18520138</v>
      </c>
      <c r="Q51" s="50">
        <f t="shared" si="3"/>
        <v>2730062</v>
      </c>
      <c r="R51" s="50">
        <f t="shared" si="3"/>
        <v>19392167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53266333</v>
      </c>
      <c r="X51" s="50">
        <f t="shared" si="3"/>
        <v>54482319</v>
      </c>
      <c r="Y51" s="50">
        <f t="shared" si="3"/>
        <v>-1215986</v>
      </c>
      <c r="Z51" s="51">
        <f>+IF(X51&lt;&gt;0,+(Y51/X51)*100,0)</f>
        <v>-2.2318910470752904</v>
      </c>
      <c r="AA51" s="48">
        <f>SUM(AA48:AA50)</f>
        <v>45767871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109625095</v>
      </c>
      <c r="D53" s="54">
        <f>+D51-D52</f>
        <v>0</v>
      </c>
      <c r="E53" s="55">
        <f t="shared" si="4"/>
        <v>94510835</v>
      </c>
      <c r="F53" s="56">
        <f t="shared" si="4"/>
        <v>45767871</v>
      </c>
      <c r="G53" s="56">
        <f t="shared" si="4"/>
        <v>1821564</v>
      </c>
      <c r="H53" s="56">
        <f t="shared" si="4"/>
        <v>3150568</v>
      </c>
      <c r="I53" s="56">
        <f t="shared" si="4"/>
        <v>1837229</v>
      </c>
      <c r="J53" s="56">
        <f t="shared" si="4"/>
        <v>6809361</v>
      </c>
      <c r="K53" s="56">
        <f t="shared" si="4"/>
        <v>10359628</v>
      </c>
      <c r="L53" s="56">
        <f t="shared" si="4"/>
        <v>-14355909</v>
      </c>
      <c r="M53" s="56">
        <f t="shared" si="4"/>
        <v>31061086</v>
      </c>
      <c r="N53" s="56">
        <f t="shared" si="4"/>
        <v>27064805</v>
      </c>
      <c r="O53" s="56">
        <f t="shared" si="4"/>
        <v>-1858033</v>
      </c>
      <c r="P53" s="56">
        <f t="shared" si="4"/>
        <v>18520138</v>
      </c>
      <c r="Q53" s="56">
        <f t="shared" si="4"/>
        <v>2730062</v>
      </c>
      <c r="R53" s="56">
        <f t="shared" si="4"/>
        <v>19392167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53266333</v>
      </c>
      <c r="X53" s="56">
        <f t="shared" si="4"/>
        <v>54482319</v>
      </c>
      <c r="Y53" s="56">
        <f t="shared" si="4"/>
        <v>-1215986</v>
      </c>
      <c r="Z53" s="57">
        <f>+IF(X53&lt;&gt;0,+(Y53/X53)*100,0)</f>
        <v>-2.2318910470752904</v>
      </c>
      <c r="AA53" s="54">
        <f>+AA51-AA52</f>
        <v>45767871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109625095</v>
      </c>
      <c r="D56" s="48">
        <f>SUM(D53:D55)</f>
        <v>0</v>
      </c>
      <c r="E56" s="49">
        <f t="shared" si="5"/>
        <v>94510835</v>
      </c>
      <c r="F56" s="50">
        <f t="shared" si="5"/>
        <v>45767871</v>
      </c>
      <c r="G56" s="50">
        <f t="shared" si="5"/>
        <v>1821564</v>
      </c>
      <c r="H56" s="50">
        <f t="shared" si="5"/>
        <v>3150568</v>
      </c>
      <c r="I56" s="50">
        <f t="shared" si="5"/>
        <v>1837229</v>
      </c>
      <c r="J56" s="50">
        <f t="shared" si="5"/>
        <v>6809361</v>
      </c>
      <c r="K56" s="50">
        <f t="shared" si="5"/>
        <v>10359628</v>
      </c>
      <c r="L56" s="50">
        <f t="shared" si="5"/>
        <v>-14355909</v>
      </c>
      <c r="M56" s="50">
        <f t="shared" si="5"/>
        <v>31061086</v>
      </c>
      <c r="N56" s="50">
        <f t="shared" si="5"/>
        <v>27064805</v>
      </c>
      <c r="O56" s="50">
        <f t="shared" si="5"/>
        <v>-1858033</v>
      </c>
      <c r="P56" s="50">
        <f t="shared" si="5"/>
        <v>18520138</v>
      </c>
      <c r="Q56" s="50">
        <f t="shared" si="5"/>
        <v>2730062</v>
      </c>
      <c r="R56" s="50">
        <f t="shared" si="5"/>
        <v>19392167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53266333</v>
      </c>
      <c r="X56" s="50">
        <f t="shared" si="5"/>
        <v>54482319</v>
      </c>
      <c r="Y56" s="50">
        <f t="shared" si="5"/>
        <v>-1215986</v>
      </c>
      <c r="Z56" s="51">
        <f>+IF(X56&lt;&gt;0,+(Y56/X56)*100,0)</f>
        <v>-2.2318910470752904</v>
      </c>
      <c r="AA56" s="48">
        <f>SUM(AA53:AA55)</f>
        <v>45767871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109625095</v>
      </c>
      <c r="D59" s="65">
        <f>SUM(D56:D58)</f>
        <v>0</v>
      </c>
      <c r="E59" s="66">
        <f t="shared" si="6"/>
        <v>94510835</v>
      </c>
      <c r="F59" s="67">
        <f t="shared" si="6"/>
        <v>45767871</v>
      </c>
      <c r="G59" s="67">
        <f t="shared" si="6"/>
        <v>1821564</v>
      </c>
      <c r="H59" s="67">
        <f t="shared" si="6"/>
        <v>3150568</v>
      </c>
      <c r="I59" s="67">
        <f t="shared" si="6"/>
        <v>1837229</v>
      </c>
      <c r="J59" s="67">
        <f t="shared" si="6"/>
        <v>6809361</v>
      </c>
      <c r="K59" s="67">
        <f t="shared" si="6"/>
        <v>10359628</v>
      </c>
      <c r="L59" s="67">
        <f t="shared" si="6"/>
        <v>-14355909</v>
      </c>
      <c r="M59" s="67">
        <f t="shared" si="6"/>
        <v>31061086</v>
      </c>
      <c r="N59" s="67">
        <f t="shared" si="6"/>
        <v>27064805</v>
      </c>
      <c r="O59" s="67">
        <f t="shared" si="6"/>
        <v>-1858033</v>
      </c>
      <c r="P59" s="67">
        <f t="shared" si="6"/>
        <v>18520138</v>
      </c>
      <c r="Q59" s="67">
        <f t="shared" si="6"/>
        <v>2730062</v>
      </c>
      <c r="R59" s="67">
        <f t="shared" si="6"/>
        <v>19392167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53266333</v>
      </c>
      <c r="X59" s="67">
        <f t="shared" si="6"/>
        <v>54482319</v>
      </c>
      <c r="Y59" s="67">
        <f t="shared" si="6"/>
        <v>-1215986</v>
      </c>
      <c r="Z59" s="68">
        <f>+IF(X59&lt;&gt;0,+(Y59/X59)*100,0)</f>
        <v>-2.2318910470752904</v>
      </c>
      <c r="AA59" s="65">
        <f>SUM(AA56:AA58)</f>
        <v>45767871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13216624</v>
      </c>
      <c r="D7" s="20"/>
      <c r="E7" s="21">
        <v>33051375</v>
      </c>
      <c r="F7" s="22">
        <v>17067417</v>
      </c>
      <c r="G7" s="22"/>
      <c r="H7" s="22">
        <v>3119473</v>
      </c>
      <c r="I7" s="22">
        <v>1407464</v>
      </c>
      <c r="J7" s="22">
        <v>4526937</v>
      </c>
      <c r="K7" s="22">
        <v>1128184</v>
      </c>
      <c r="L7" s="22">
        <v>1829787</v>
      </c>
      <c r="M7" s="22">
        <v>1310479</v>
      </c>
      <c r="N7" s="22">
        <v>4268450</v>
      </c>
      <c r="O7" s="22">
        <v>1709803</v>
      </c>
      <c r="P7" s="22">
        <v>2491792</v>
      </c>
      <c r="Q7" s="22">
        <v>2304454</v>
      </c>
      <c r="R7" s="22">
        <v>6506049</v>
      </c>
      <c r="S7" s="22"/>
      <c r="T7" s="22"/>
      <c r="U7" s="22"/>
      <c r="V7" s="22"/>
      <c r="W7" s="22">
        <v>15301436</v>
      </c>
      <c r="X7" s="22">
        <v>20792539</v>
      </c>
      <c r="Y7" s="22">
        <v>-5491103</v>
      </c>
      <c r="Z7" s="23">
        <v>-26.409006615305614</v>
      </c>
      <c r="AA7" s="20">
        <v>17067417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8435311</v>
      </c>
      <c r="F13" s="22">
        <v>10425863</v>
      </c>
      <c r="G13" s="22"/>
      <c r="H13" s="22">
        <v>1507927</v>
      </c>
      <c r="I13" s="22">
        <v>773053</v>
      </c>
      <c r="J13" s="22">
        <v>2280980</v>
      </c>
      <c r="K13" s="22">
        <v>784480</v>
      </c>
      <c r="L13" s="22">
        <v>795859</v>
      </c>
      <c r="M13" s="22">
        <v>811497</v>
      </c>
      <c r="N13" s="22">
        <v>2391836</v>
      </c>
      <c r="O13" s="22">
        <v>818579</v>
      </c>
      <c r="P13" s="22">
        <v>843011</v>
      </c>
      <c r="Q13" s="22">
        <v>851797</v>
      </c>
      <c r="R13" s="22">
        <v>2513387</v>
      </c>
      <c r="S13" s="22"/>
      <c r="T13" s="22"/>
      <c r="U13" s="22"/>
      <c r="V13" s="22"/>
      <c r="W13" s="22">
        <v>7186203</v>
      </c>
      <c r="X13" s="22">
        <v>6824120</v>
      </c>
      <c r="Y13" s="22">
        <v>362083</v>
      </c>
      <c r="Z13" s="23">
        <v>5.3059295557522441</v>
      </c>
      <c r="AA13" s="20">
        <v>10425863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1649471</v>
      </c>
      <c r="Y25" s="22">
        <v>-1649471</v>
      </c>
      <c r="Z25" s="23">
        <v>-100</v>
      </c>
      <c r="AA25" s="20">
        <v>2199296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13430915</v>
      </c>
      <c r="D32" s="29">
        <f t="shared" ref="D32:Y32" si="0">SUM(D6:D31)</f>
        <v>0</v>
      </c>
      <c r="E32" s="30">
        <f t="shared" si="0"/>
        <v>43685982</v>
      </c>
      <c r="F32" s="31">
        <f t="shared" si="0"/>
        <v>29692576</v>
      </c>
      <c r="G32" s="31">
        <f t="shared" si="0"/>
        <v>0</v>
      </c>
      <c r="H32" s="31">
        <f t="shared" si="0"/>
        <v>4627400</v>
      </c>
      <c r="I32" s="31">
        <f t="shared" si="0"/>
        <v>2180517</v>
      </c>
      <c r="J32" s="31">
        <f t="shared" si="0"/>
        <v>6807917</v>
      </c>
      <c r="K32" s="31">
        <f t="shared" si="0"/>
        <v>1912664</v>
      </c>
      <c r="L32" s="31">
        <f t="shared" si="0"/>
        <v>2625646</v>
      </c>
      <c r="M32" s="31">
        <f t="shared" si="0"/>
        <v>2121976</v>
      </c>
      <c r="N32" s="31">
        <f t="shared" si="0"/>
        <v>6660286</v>
      </c>
      <c r="O32" s="31">
        <f t="shared" si="0"/>
        <v>2528382</v>
      </c>
      <c r="P32" s="31">
        <f t="shared" si="0"/>
        <v>3334803</v>
      </c>
      <c r="Q32" s="31">
        <f t="shared" si="0"/>
        <v>3156251</v>
      </c>
      <c r="R32" s="31">
        <f t="shared" si="0"/>
        <v>9019436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22487639</v>
      </c>
      <c r="X32" s="31">
        <f t="shared" si="0"/>
        <v>29266130</v>
      </c>
      <c r="Y32" s="31">
        <f t="shared" si="0"/>
        <v>-6778491</v>
      </c>
      <c r="Z32" s="32">
        <f>+IF(X32&lt;&gt;0,+(Y32/X32)*100,0)</f>
        <v>-23.161555695952966</v>
      </c>
      <c r="AA32" s="29">
        <f>SUM(AA6:AA31)</f>
        <v>29692576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5963309</v>
      </c>
      <c r="D34" s="20"/>
      <c r="E34" s="21">
        <v>8847555</v>
      </c>
      <c r="F34" s="22">
        <v>8532382</v>
      </c>
      <c r="G34" s="22"/>
      <c r="H34" s="22">
        <v>1336273</v>
      </c>
      <c r="I34" s="22">
        <v>630919</v>
      </c>
      <c r="J34" s="22">
        <v>1967192</v>
      </c>
      <c r="K34" s="22">
        <v>657492</v>
      </c>
      <c r="L34" s="22"/>
      <c r="M34" s="22">
        <v>1226179</v>
      </c>
      <c r="N34" s="22">
        <v>1883671</v>
      </c>
      <c r="O34" s="22">
        <v>641819</v>
      </c>
      <c r="P34" s="22">
        <v>662553</v>
      </c>
      <c r="Q34" s="22">
        <v>625413</v>
      </c>
      <c r="R34" s="22">
        <v>1929785</v>
      </c>
      <c r="S34" s="22"/>
      <c r="T34" s="22"/>
      <c r="U34" s="22"/>
      <c r="V34" s="22"/>
      <c r="W34" s="22">
        <v>5780648</v>
      </c>
      <c r="X34" s="22">
        <v>6556871</v>
      </c>
      <c r="Y34" s="22">
        <v>-776223</v>
      </c>
      <c r="Z34" s="23">
        <v>-11.838314342313582</v>
      </c>
      <c r="AA34" s="20">
        <v>8532382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8775773</v>
      </c>
      <c r="D37" s="20"/>
      <c r="E37" s="21">
        <v>4831508</v>
      </c>
      <c r="F37" s="22">
        <v>9110178</v>
      </c>
      <c r="G37" s="22"/>
      <c r="H37" s="22">
        <v>762307</v>
      </c>
      <c r="I37" s="22">
        <v>742622</v>
      </c>
      <c r="J37" s="22">
        <v>1504929</v>
      </c>
      <c r="K37" s="22">
        <v>2982501</v>
      </c>
      <c r="L37" s="22"/>
      <c r="M37" s="22"/>
      <c r="N37" s="22">
        <v>2982501</v>
      </c>
      <c r="O37" s="22">
        <v>2153703</v>
      </c>
      <c r="P37" s="22">
        <v>1087134</v>
      </c>
      <c r="Q37" s="22">
        <v>1070192</v>
      </c>
      <c r="R37" s="22">
        <v>4311029</v>
      </c>
      <c r="S37" s="22"/>
      <c r="T37" s="22"/>
      <c r="U37" s="22"/>
      <c r="V37" s="22"/>
      <c r="W37" s="22">
        <v>8798459</v>
      </c>
      <c r="X37" s="22">
        <v>6545797</v>
      </c>
      <c r="Y37" s="22">
        <v>2252662</v>
      </c>
      <c r="Z37" s="23">
        <v>34.413868929940847</v>
      </c>
      <c r="AA37" s="20">
        <v>9110178</v>
      </c>
    </row>
    <row r="38" spans="1:27" x14ac:dyDescent="0.25">
      <c r="A38" s="19" t="s">
        <v>64</v>
      </c>
      <c r="B38" s="15" t="s">
        <v>32</v>
      </c>
      <c r="C38" s="20">
        <v>4843466</v>
      </c>
      <c r="D38" s="20"/>
      <c r="E38" s="21">
        <v>2631497</v>
      </c>
      <c r="F38" s="22">
        <v>3131497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2098624</v>
      </c>
      <c r="Y38" s="22">
        <v>-2098624</v>
      </c>
      <c r="Z38" s="23">
        <v>-100</v>
      </c>
      <c r="AA38" s="20">
        <v>3131497</v>
      </c>
    </row>
    <row r="39" spans="1:27" x14ac:dyDescent="0.25">
      <c r="A39" s="19" t="s">
        <v>65</v>
      </c>
      <c r="B39" s="15" t="s">
        <v>32</v>
      </c>
      <c r="C39" s="20">
        <v>7488332</v>
      </c>
      <c r="D39" s="20"/>
      <c r="E39" s="21">
        <v>5482404</v>
      </c>
      <c r="F39" s="22">
        <v>1799431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3191060</v>
      </c>
      <c r="Y39" s="22">
        <v>-3191060</v>
      </c>
      <c r="Z39" s="23">
        <v>-100</v>
      </c>
      <c r="AA39" s="20">
        <v>1799431</v>
      </c>
    </row>
    <row r="40" spans="1:27" x14ac:dyDescent="0.25">
      <c r="A40" s="19" t="s">
        <v>40</v>
      </c>
      <c r="B40" s="15" t="s">
        <v>32</v>
      </c>
      <c r="C40" s="20">
        <v>449776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93058</v>
      </c>
      <c r="D41" s="20"/>
      <c r="E41" s="21">
        <v>81708</v>
      </c>
      <c r="F41" s="22">
        <v>160297</v>
      </c>
      <c r="G41" s="22"/>
      <c r="H41" s="22">
        <v>54363</v>
      </c>
      <c r="I41" s="22">
        <v>1986</v>
      </c>
      <c r="J41" s="22">
        <v>56349</v>
      </c>
      <c r="K41" s="22">
        <v>3539</v>
      </c>
      <c r="L41" s="22">
        <v>8652</v>
      </c>
      <c r="M41" s="22">
        <v>22300</v>
      </c>
      <c r="N41" s="22">
        <v>34491</v>
      </c>
      <c r="O41" s="22">
        <v>2665</v>
      </c>
      <c r="P41" s="22"/>
      <c r="Q41" s="22"/>
      <c r="R41" s="22">
        <v>2665</v>
      </c>
      <c r="S41" s="22"/>
      <c r="T41" s="22"/>
      <c r="U41" s="22"/>
      <c r="V41" s="22"/>
      <c r="W41" s="22">
        <v>93505</v>
      </c>
      <c r="X41" s="22">
        <v>118428</v>
      </c>
      <c r="Y41" s="22">
        <v>-24923</v>
      </c>
      <c r="Z41" s="23">
        <v>-21.04485425743912</v>
      </c>
      <c r="AA41" s="20">
        <v>160297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5944602</v>
      </c>
      <c r="D44" s="20"/>
      <c r="E44" s="21">
        <v>7800291</v>
      </c>
      <c r="F44" s="22">
        <v>4538219</v>
      </c>
      <c r="G44" s="22"/>
      <c r="H44" s="22">
        <v>1138475</v>
      </c>
      <c r="I44" s="22">
        <v>28685</v>
      </c>
      <c r="J44" s="22">
        <v>1167160</v>
      </c>
      <c r="K44" s="22">
        <v>269499</v>
      </c>
      <c r="L44" s="22">
        <v>536564</v>
      </c>
      <c r="M44" s="22">
        <v>166241</v>
      </c>
      <c r="N44" s="22">
        <v>972304</v>
      </c>
      <c r="O44" s="22">
        <v>247648</v>
      </c>
      <c r="P44" s="22">
        <v>323633</v>
      </c>
      <c r="Q44" s="22">
        <v>118089</v>
      </c>
      <c r="R44" s="22">
        <v>689370</v>
      </c>
      <c r="S44" s="22"/>
      <c r="T44" s="22"/>
      <c r="U44" s="22"/>
      <c r="V44" s="22"/>
      <c r="W44" s="22">
        <v>2828834</v>
      </c>
      <c r="X44" s="22">
        <v>4997197</v>
      </c>
      <c r="Y44" s="22">
        <v>-2168363</v>
      </c>
      <c r="Z44" s="23">
        <v>-43.39158532273192</v>
      </c>
      <c r="AA44" s="20">
        <v>4538219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33558316</v>
      </c>
      <c r="D47" s="29">
        <f t="shared" ref="D47:Y47" si="1">SUM(D34:D46)</f>
        <v>0</v>
      </c>
      <c r="E47" s="30">
        <f t="shared" si="1"/>
        <v>29674963</v>
      </c>
      <c r="F47" s="31">
        <f t="shared" si="1"/>
        <v>27272004</v>
      </c>
      <c r="G47" s="31">
        <f t="shared" si="1"/>
        <v>0</v>
      </c>
      <c r="H47" s="31">
        <f t="shared" si="1"/>
        <v>3291418</v>
      </c>
      <c r="I47" s="31">
        <f t="shared" si="1"/>
        <v>1404212</v>
      </c>
      <c r="J47" s="31">
        <f t="shared" si="1"/>
        <v>4695630</v>
      </c>
      <c r="K47" s="31">
        <f t="shared" si="1"/>
        <v>3913031</v>
      </c>
      <c r="L47" s="31">
        <f t="shared" si="1"/>
        <v>545216</v>
      </c>
      <c r="M47" s="31">
        <f t="shared" si="1"/>
        <v>1414720</v>
      </c>
      <c r="N47" s="31">
        <f t="shared" si="1"/>
        <v>5872967</v>
      </c>
      <c r="O47" s="31">
        <f t="shared" si="1"/>
        <v>3045835</v>
      </c>
      <c r="P47" s="31">
        <f t="shared" si="1"/>
        <v>2073320</v>
      </c>
      <c r="Q47" s="31">
        <f t="shared" si="1"/>
        <v>1813694</v>
      </c>
      <c r="R47" s="31">
        <f t="shared" si="1"/>
        <v>6932849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17501446</v>
      </c>
      <c r="X47" s="31">
        <f t="shared" si="1"/>
        <v>23507977</v>
      </c>
      <c r="Y47" s="31">
        <f t="shared" si="1"/>
        <v>-6006531</v>
      </c>
      <c r="Z47" s="32">
        <f>+IF(X47&lt;&gt;0,+(Y47/X47)*100,0)</f>
        <v>-25.551033166316266</v>
      </c>
      <c r="AA47" s="29">
        <f>SUM(AA34:AA46)</f>
        <v>27272004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-20127401</v>
      </c>
      <c r="D48" s="39">
        <f t="shared" si="2"/>
        <v>0</v>
      </c>
      <c r="E48" s="40">
        <f t="shared" si="2"/>
        <v>14011019</v>
      </c>
      <c r="F48" s="41">
        <f t="shared" si="2"/>
        <v>2420572</v>
      </c>
      <c r="G48" s="41">
        <f t="shared" si="2"/>
        <v>0</v>
      </c>
      <c r="H48" s="41">
        <f t="shared" si="2"/>
        <v>1335982</v>
      </c>
      <c r="I48" s="41">
        <f t="shared" si="2"/>
        <v>776305</v>
      </c>
      <c r="J48" s="41">
        <f t="shared" si="2"/>
        <v>2112287</v>
      </c>
      <c r="K48" s="41">
        <f t="shared" si="2"/>
        <v>-2000367</v>
      </c>
      <c r="L48" s="41">
        <f t="shared" si="2"/>
        <v>2080430</v>
      </c>
      <c r="M48" s="41">
        <f t="shared" si="2"/>
        <v>707256</v>
      </c>
      <c r="N48" s="41">
        <f t="shared" si="2"/>
        <v>787319</v>
      </c>
      <c r="O48" s="41">
        <f t="shared" si="2"/>
        <v>-517453</v>
      </c>
      <c r="P48" s="41">
        <f t="shared" si="2"/>
        <v>1261483</v>
      </c>
      <c r="Q48" s="41">
        <f t="shared" si="2"/>
        <v>1342557</v>
      </c>
      <c r="R48" s="41">
        <f t="shared" si="2"/>
        <v>2086587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4986193</v>
      </c>
      <c r="X48" s="41">
        <f t="shared" si="2"/>
        <v>5758153</v>
      </c>
      <c r="Y48" s="41">
        <f t="shared" si="2"/>
        <v>-771960</v>
      </c>
      <c r="Z48" s="42">
        <f>+IF(X48&lt;&gt;0,+(Y48/X48)*100,0)</f>
        <v>-13.406382220132047</v>
      </c>
      <c r="AA48" s="39">
        <f>+AA32-AA47</f>
        <v>2420572</v>
      </c>
    </row>
    <row r="49" spans="1:27" x14ac:dyDescent="0.25">
      <c r="A49" s="43" t="s">
        <v>74</v>
      </c>
      <c r="B49" s="15" t="s">
        <v>32</v>
      </c>
      <c r="C49" s="20">
        <v>11064476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-9529047</v>
      </c>
      <c r="D51" s="48">
        <f t="shared" si="3"/>
        <v>0</v>
      </c>
      <c r="E51" s="49">
        <f t="shared" si="3"/>
        <v>14011019</v>
      </c>
      <c r="F51" s="50">
        <f t="shared" si="3"/>
        <v>2420572</v>
      </c>
      <c r="G51" s="50">
        <f t="shared" si="3"/>
        <v>0</v>
      </c>
      <c r="H51" s="50">
        <f t="shared" si="3"/>
        <v>1335982</v>
      </c>
      <c r="I51" s="50">
        <f t="shared" si="3"/>
        <v>776305</v>
      </c>
      <c r="J51" s="50">
        <f t="shared" si="3"/>
        <v>2112287</v>
      </c>
      <c r="K51" s="50">
        <f t="shared" si="3"/>
        <v>-2000367</v>
      </c>
      <c r="L51" s="50">
        <f t="shared" si="3"/>
        <v>2080430</v>
      </c>
      <c r="M51" s="50">
        <f t="shared" si="3"/>
        <v>707256</v>
      </c>
      <c r="N51" s="50">
        <f t="shared" si="3"/>
        <v>787319</v>
      </c>
      <c r="O51" s="50">
        <f t="shared" si="3"/>
        <v>-517453</v>
      </c>
      <c r="P51" s="50">
        <f t="shared" si="3"/>
        <v>1261483</v>
      </c>
      <c r="Q51" s="50">
        <f t="shared" si="3"/>
        <v>1342557</v>
      </c>
      <c r="R51" s="50">
        <f t="shared" si="3"/>
        <v>2086587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4986193</v>
      </c>
      <c r="X51" s="50">
        <f t="shared" si="3"/>
        <v>5758153</v>
      </c>
      <c r="Y51" s="50">
        <f t="shared" si="3"/>
        <v>-771960</v>
      </c>
      <c r="Z51" s="51">
        <f>+IF(X51&lt;&gt;0,+(Y51/X51)*100,0)</f>
        <v>-13.406382220132047</v>
      </c>
      <c r="AA51" s="48">
        <f>SUM(AA48:AA50)</f>
        <v>2420572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-9529047</v>
      </c>
      <c r="D53" s="54">
        <f>+D51-D52</f>
        <v>0</v>
      </c>
      <c r="E53" s="55">
        <f t="shared" si="4"/>
        <v>14011019</v>
      </c>
      <c r="F53" s="56">
        <f t="shared" si="4"/>
        <v>2420572</v>
      </c>
      <c r="G53" s="56">
        <f t="shared" si="4"/>
        <v>0</v>
      </c>
      <c r="H53" s="56">
        <f t="shared" si="4"/>
        <v>1335982</v>
      </c>
      <c r="I53" s="56">
        <f t="shared" si="4"/>
        <v>776305</v>
      </c>
      <c r="J53" s="56">
        <f t="shared" si="4"/>
        <v>2112287</v>
      </c>
      <c r="K53" s="56">
        <f t="shared" si="4"/>
        <v>-2000367</v>
      </c>
      <c r="L53" s="56">
        <f t="shared" si="4"/>
        <v>2080430</v>
      </c>
      <c r="M53" s="56">
        <f t="shared" si="4"/>
        <v>707256</v>
      </c>
      <c r="N53" s="56">
        <f t="shared" si="4"/>
        <v>787319</v>
      </c>
      <c r="O53" s="56">
        <f t="shared" si="4"/>
        <v>-517453</v>
      </c>
      <c r="P53" s="56">
        <f t="shared" si="4"/>
        <v>1261483</v>
      </c>
      <c r="Q53" s="56">
        <f t="shared" si="4"/>
        <v>1342557</v>
      </c>
      <c r="R53" s="56">
        <f t="shared" si="4"/>
        <v>2086587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4986193</v>
      </c>
      <c r="X53" s="56">
        <f t="shared" si="4"/>
        <v>5758153</v>
      </c>
      <c r="Y53" s="56">
        <f t="shared" si="4"/>
        <v>-771960</v>
      </c>
      <c r="Z53" s="57">
        <f>+IF(X53&lt;&gt;0,+(Y53/X53)*100,0)</f>
        <v>-13.406382220132047</v>
      </c>
      <c r="AA53" s="54">
        <f>+AA51-AA52</f>
        <v>2420572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-9529047</v>
      </c>
      <c r="D56" s="48">
        <f>SUM(D53:D55)</f>
        <v>0</v>
      </c>
      <c r="E56" s="49">
        <f t="shared" si="5"/>
        <v>14011019</v>
      </c>
      <c r="F56" s="50">
        <f t="shared" si="5"/>
        <v>2420572</v>
      </c>
      <c r="G56" s="50">
        <f t="shared" si="5"/>
        <v>0</v>
      </c>
      <c r="H56" s="50">
        <f t="shared" si="5"/>
        <v>1335982</v>
      </c>
      <c r="I56" s="50">
        <f t="shared" si="5"/>
        <v>776305</v>
      </c>
      <c r="J56" s="50">
        <f t="shared" si="5"/>
        <v>2112287</v>
      </c>
      <c r="K56" s="50">
        <f t="shared" si="5"/>
        <v>-2000367</v>
      </c>
      <c r="L56" s="50">
        <f t="shared" si="5"/>
        <v>2080430</v>
      </c>
      <c r="M56" s="50">
        <f t="shared" si="5"/>
        <v>707256</v>
      </c>
      <c r="N56" s="50">
        <f t="shared" si="5"/>
        <v>787319</v>
      </c>
      <c r="O56" s="50">
        <f t="shared" si="5"/>
        <v>-517453</v>
      </c>
      <c r="P56" s="50">
        <f t="shared" si="5"/>
        <v>1261483</v>
      </c>
      <c r="Q56" s="50">
        <f t="shared" si="5"/>
        <v>1342557</v>
      </c>
      <c r="R56" s="50">
        <f t="shared" si="5"/>
        <v>2086587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4986193</v>
      </c>
      <c r="X56" s="50">
        <f t="shared" si="5"/>
        <v>5758153</v>
      </c>
      <c r="Y56" s="50">
        <f t="shared" si="5"/>
        <v>-771960</v>
      </c>
      <c r="Z56" s="51">
        <f>+IF(X56&lt;&gt;0,+(Y56/X56)*100,0)</f>
        <v>-13.406382220132047</v>
      </c>
      <c r="AA56" s="48">
        <f>SUM(AA53:AA55)</f>
        <v>2420572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-9529047</v>
      </c>
      <c r="D59" s="65">
        <f>SUM(D56:D58)</f>
        <v>0</v>
      </c>
      <c r="E59" s="66">
        <f t="shared" si="6"/>
        <v>14011019</v>
      </c>
      <c r="F59" s="67">
        <f t="shared" si="6"/>
        <v>2420572</v>
      </c>
      <c r="G59" s="67">
        <f t="shared" si="6"/>
        <v>0</v>
      </c>
      <c r="H59" s="67">
        <f t="shared" si="6"/>
        <v>1335982</v>
      </c>
      <c r="I59" s="67">
        <f t="shared" si="6"/>
        <v>776305</v>
      </c>
      <c r="J59" s="67">
        <f t="shared" si="6"/>
        <v>2112287</v>
      </c>
      <c r="K59" s="67">
        <f t="shared" si="6"/>
        <v>-2000367</v>
      </c>
      <c r="L59" s="67">
        <f t="shared" si="6"/>
        <v>2080430</v>
      </c>
      <c r="M59" s="67">
        <f t="shared" si="6"/>
        <v>707256</v>
      </c>
      <c r="N59" s="67">
        <f t="shared" si="6"/>
        <v>787319</v>
      </c>
      <c r="O59" s="67">
        <f t="shared" si="6"/>
        <v>-517453</v>
      </c>
      <c r="P59" s="67">
        <f t="shared" si="6"/>
        <v>1261483</v>
      </c>
      <c r="Q59" s="67">
        <f t="shared" si="6"/>
        <v>1342557</v>
      </c>
      <c r="R59" s="67">
        <f t="shared" si="6"/>
        <v>2086587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4986193</v>
      </c>
      <c r="X59" s="67">
        <f t="shared" si="6"/>
        <v>5758153</v>
      </c>
      <c r="Y59" s="67">
        <f t="shared" si="6"/>
        <v>-771960</v>
      </c>
      <c r="Z59" s="68">
        <f>+IF(X59&lt;&gt;0,+(Y59/X59)*100,0)</f>
        <v>-13.406382220132047</v>
      </c>
      <c r="AA59" s="65">
        <f>SUM(AA56:AA58)</f>
        <v>2420572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33248800</v>
      </c>
      <c r="F7" s="22">
        <v>26499800</v>
      </c>
      <c r="G7" s="22"/>
      <c r="H7" s="22">
        <v>238</v>
      </c>
      <c r="I7" s="22"/>
      <c r="J7" s="22">
        <v>238</v>
      </c>
      <c r="K7" s="22">
        <v>-1066504</v>
      </c>
      <c r="L7" s="22">
        <v>3249790</v>
      </c>
      <c r="M7" s="22">
        <v>1773412</v>
      </c>
      <c r="N7" s="22">
        <v>3956698</v>
      </c>
      <c r="O7" s="22">
        <v>1855802</v>
      </c>
      <c r="P7" s="22">
        <v>4052836</v>
      </c>
      <c r="Q7" s="22">
        <v>2135760</v>
      </c>
      <c r="R7" s="22">
        <v>8044398</v>
      </c>
      <c r="S7" s="22"/>
      <c r="T7" s="22"/>
      <c r="U7" s="22"/>
      <c r="V7" s="22"/>
      <c r="W7" s="22">
        <v>12001334</v>
      </c>
      <c r="X7" s="22">
        <v>23249347</v>
      </c>
      <c r="Y7" s="22">
        <v>-11248013</v>
      </c>
      <c r="Z7" s="23">
        <v>-48.379909336808467</v>
      </c>
      <c r="AA7" s="20">
        <v>26499800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3038400</v>
      </c>
      <c r="Y25" s="22">
        <v>-3038400</v>
      </c>
      <c r="Z25" s="23">
        <v>-100</v>
      </c>
      <c r="AA25" s="20">
        <v>4051200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37300000</v>
      </c>
      <c r="F32" s="31">
        <f t="shared" si="0"/>
        <v>30551000</v>
      </c>
      <c r="G32" s="31">
        <f t="shared" si="0"/>
        <v>0</v>
      </c>
      <c r="H32" s="31">
        <f t="shared" si="0"/>
        <v>238</v>
      </c>
      <c r="I32" s="31">
        <f t="shared" si="0"/>
        <v>0</v>
      </c>
      <c r="J32" s="31">
        <f t="shared" si="0"/>
        <v>238</v>
      </c>
      <c r="K32" s="31">
        <f t="shared" si="0"/>
        <v>-1066504</v>
      </c>
      <c r="L32" s="31">
        <f t="shared" si="0"/>
        <v>3249790</v>
      </c>
      <c r="M32" s="31">
        <f t="shared" si="0"/>
        <v>1773412</v>
      </c>
      <c r="N32" s="31">
        <f t="shared" si="0"/>
        <v>3956698</v>
      </c>
      <c r="O32" s="31">
        <f t="shared" si="0"/>
        <v>1855802</v>
      </c>
      <c r="P32" s="31">
        <f t="shared" si="0"/>
        <v>4052836</v>
      </c>
      <c r="Q32" s="31">
        <f t="shared" si="0"/>
        <v>2135760</v>
      </c>
      <c r="R32" s="31">
        <f t="shared" si="0"/>
        <v>8044398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12001334</v>
      </c>
      <c r="X32" s="31">
        <f t="shared" si="0"/>
        <v>26287747</v>
      </c>
      <c r="Y32" s="31">
        <f t="shared" si="0"/>
        <v>-14286413</v>
      </c>
      <c r="Z32" s="32">
        <f>+IF(X32&lt;&gt;0,+(Y32/X32)*100,0)</f>
        <v>-54.346281558476647</v>
      </c>
      <c r="AA32" s="29">
        <f>SUM(AA6:AA31)</f>
        <v>30551000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8700103</v>
      </c>
      <c r="F34" s="22">
        <v>8700103</v>
      </c>
      <c r="G34" s="22"/>
      <c r="H34" s="22"/>
      <c r="I34" s="22"/>
      <c r="J34" s="22"/>
      <c r="K34" s="22"/>
      <c r="L34" s="22">
        <v>1432043</v>
      </c>
      <c r="M34" s="22">
        <v>1402860</v>
      </c>
      <c r="N34" s="22">
        <v>2834903</v>
      </c>
      <c r="O34" s="22">
        <v>1377725</v>
      </c>
      <c r="P34" s="22">
        <v>1366819</v>
      </c>
      <c r="Q34" s="22">
        <v>1472635</v>
      </c>
      <c r="R34" s="22">
        <v>4217179</v>
      </c>
      <c r="S34" s="22"/>
      <c r="T34" s="22"/>
      <c r="U34" s="22"/>
      <c r="V34" s="22"/>
      <c r="W34" s="22">
        <v>7052082</v>
      </c>
      <c r="X34" s="22">
        <v>6525081</v>
      </c>
      <c r="Y34" s="22">
        <v>527001</v>
      </c>
      <c r="Z34" s="23">
        <v>8.0765434176219433</v>
      </c>
      <c r="AA34" s="20">
        <v>8700103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7917500</v>
      </c>
      <c r="F37" s="22">
        <v>7917500</v>
      </c>
      <c r="G37" s="22">
        <v>588725</v>
      </c>
      <c r="H37" s="22">
        <v>384905</v>
      </c>
      <c r="I37" s="22"/>
      <c r="J37" s="22">
        <v>973630</v>
      </c>
      <c r="K37" s="22"/>
      <c r="L37" s="22">
        <v>165300</v>
      </c>
      <c r="M37" s="22">
        <v>209850</v>
      </c>
      <c r="N37" s="22">
        <v>375150</v>
      </c>
      <c r="O37" s="22">
        <v>1969922</v>
      </c>
      <c r="P37" s="22">
        <v>548547</v>
      </c>
      <c r="Q37" s="22">
        <v>136928</v>
      </c>
      <c r="R37" s="22">
        <v>2655397</v>
      </c>
      <c r="S37" s="22"/>
      <c r="T37" s="22"/>
      <c r="U37" s="22"/>
      <c r="V37" s="22"/>
      <c r="W37" s="22">
        <v>4004177</v>
      </c>
      <c r="X37" s="22">
        <v>5938119</v>
      </c>
      <c r="Y37" s="22">
        <v>-1933942</v>
      </c>
      <c r="Z37" s="23">
        <v>-32.568259410092658</v>
      </c>
      <c r="AA37" s="20">
        <v>7917500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9974640</v>
      </c>
      <c r="F38" s="22">
        <v>9974640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7480980</v>
      </c>
      <c r="Y38" s="22">
        <v>-7480980</v>
      </c>
      <c r="Z38" s="23">
        <v>-100</v>
      </c>
      <c r="AA38" s="20">
        <v>9974640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7000000</v>
      </c>
      <c r="F39" s="22">
        <v>7000000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5249997</v>
      </c>
      <c r="Y39" s="22">
        <v>-5249997</v>
      </c>
      <c r="Z39" s="23">
        <v>-100</v>
      </c>
      <c r="AA39" s="20">
        <v>7000000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1400001</v>
      </c>
      <c r="F41" s="22">
        <v>1400001</v>
      </c>
      <c r="G41" s="22">
        <v>72853</v>
      </c>
      <c r="H41" s="22">
        <v>1417</v>
      </c>
      <c r="I41" s="22"/>
      <c r="J41" s="22">
        <v>74270</v>
      </c>
      <c r="K41" s="22"/>
      <c r="L41" s="22">
        <v>10159</v>
      </c>
      <c r="M41" s="22">
        <v>8535</v>
      </c>
      <c r="N41" s="22">
        <v>18694</v>
      </c>
      <c r="O41" s="22">
        <v>78954</v>
      </c>
      <c r="P41" s="22">
        <v>102854</v>
      </c>
      <c r="Q41" s="22">
        <v>17194</v>
      </c>
      <c r="R41" s="22">
        <v>199002</v>
      </c>
      <c r="S41" s="22"/>
      <c r="T41" s="22"/>
      <c r="U41" s="22"/>
      <c r="V41" s="22"/>
      <c r="W41" s="22">
        <v>291966</v>
      </c>
      <c r="X41" s="22">
        <v>1049994</v>
      </c>
      <c r="Y41" s="22">
        <v>-758028</v>
      </c>
      <c r="Z41" s="23">
        <v>-72.193555391745107</v>
      </c>
      <c r="AA41" s="20">
        <v>1400001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2211</v>
      </c>
      <c r="L43" s="22">
        <v>44936</v>
      </c>
      <c r="M43" s="22">
        <v>1603</v>
      </c>
      <c r="N43" s="22">
        <v>48750</v>
      </c>
      <c r="O43" s="22">
        <v>46</v>
      </c>
      <c r="P43" s="22"/>
      <c r="Q43" s="22">
        <v>91241</v>
      </c>
      <c r="R43" s="22">
        <v>91287</v>
      </c>
      <c r="S43" s="22"/>
      <c r="T43" s="22"/>
      <c r="U43" s="22"/>
      <c r="V43" s="22"/>
      <c r="W43" s="22">
        <v>140037</v>
      </c>
      <c r="X43" s="22"/>
      <c r="Y43" s="22">
        <v>140037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307121</v>
      </c>
      <c r="F44" s="22">
        <v>307121</v>
      </c>
      <c r="G44" s="22"/>
      <c r="H44" s="22"/>
      <c r="I44" s="22"/>
      <c r="J44" s="22"/>
      <c r="K44" s="22"/>
      <c r="L44" s="22">
        <v>78596</v>
      </c>
      <c r="M44" s="22">
        <v>74042</v>
      </c>
      <c r="N44" s="22">
        <v>152638</v>
      </c>
      <c r="O44" s="22">
        <v>121831</v>
      </c>
      <c r="P44" s="22">
        <v>61300</v>
      </c>
      <c r="Q44" s="22">
        <v>121119</v>
      </c>
      <c r="R44" s="22">
        <v>304250</v>
      </c>
      <c r="S44" s="22"/>
      <c r="T44" s="22"/>
      <c r="U44" s="22"/>
      <c r="V44" s="22"/>
      <c r="W44" s="22">
        <v>456888</v>
      </c>
      <c r="X44" s="22">
        <v>230346</v>
      </c>
      <c r="Y44" s="22">
        <v>226542</v>
      </c>
      <c r="Z44" s="23">
        <v>98.348571279727011</v>
      </c>
      <c r="AA44" s="20">
        <v>307121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540000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135000</v>
      </c>
      <c r="Y46" s="22">
        <v>-135000</v>
      </c>
      <c r="Z46" s="23">
        <v>-100</v>
      </c>
      <c r="AA46" s="20">
        <v>540000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35299365</v>
      </c>
      <c r="F47" s="31">
        <f t="shared" si="1"/>
        <v>35839365</v>
      </c>
      <c r="G47" s="31">
        <f t="shared" si="1"/>
        <v>661578</v>
      </c>
      <c r="H47" s="31">
        <f t="shared" si="1"/>
        <v>386322</v>
      </c>
      <c r="I47" s="31">
        <f t="shared" si="1"/>
        <v>0</v>
      </c>
      <c r="J47" s="31">
        <f t="shared" si="1"/>
        <v>1047900</v>
      </c>
      <c r="K47" s="31">
        <f t="shared" si="1"/>
        <v>2211</v>
      </c>
      <c r="L47" s="31">
        <f t="shared" si="1"/>
        <v>1731034</v>
      </c>
      <c r="M47" s="31">
        <f t="shared" si="1"/>
        <v>1696890</v>
      </c>
      <c r="N47" s="31">
        <f t="shared" si="1"/>
        <v>3430135</v>
      </c>
      <c r="O47" s="31">
        <f t="shared" si="1"/>
        <v>3548478</v>
      </c>
      <c r="P47" s="31">
        <f t="shared" si="1"/>
        <v>2079520</v>
      </c>
      <c r="Q47" s="31">
        <f t="shared" si="1"/>
        <v>1839117</v>
      </c>
      <c r="R47" s="31">
        <f t="shared" si="1"/>
        <v>7467115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11945150</v>
      </c>
      <c r="X47" s="31">
        <f t="shared" si="1"/>
        <v>26609517</v>
      </c>
      <c r="Y47" s="31">
        <f t="shared" si="1"/>
        <v>-14664367</v>
      </c>
      <c r="Z47" s="32">
        <f>+IF(X47&lt;&gt;0,+(Y47/X47)*100,0)</f>
        <v>-55.109482069892515</v>
      </c>
      <c r="AA47" s="29">
        <f>SUM(AA34:AA46)</f>
        <v>35839365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2000635</v>
      </c>
      <c r="F48" s="41">
        <f t="shared" si="2"/>
        <v>-5288365</v>
      </c>
      <c r="G48" s="41">
        <f t="shared" si="2"/>
        <v>-661578</v>
      </c>
      <c r="H48" s="41">
        <f t="shared" si="2"/>
        <v>-386084</v>
      </c>
      <c r="I48" s="41">
        <f t="shared" si="2"/>
        <v>0</v>
      </c>
      <c r="J48" s="41">
        <f t="shared" si="2"/>
        <v>-1047662</v>
      </c>
      <c r="K48" s="41">
        <f t="shared" si="2"/>
        <v>-1068715</v>
      </c>
      <c r="L48" s="41">
        <f t="shared" si="2"/>
        <v>1518756</v>
      </c>
      <c r="M48" s="41">
        <f t="shared" si="2"/>
        <v>76522</v>
      </c>
      <c r="N48" s="41">
        <f t="shared" si="2"/>
        <v>526563</v>
      </c>
      <c r="O48" s="41">
        <f t="shared" si="2"/>
        <v>-1692676</v>
      </c>
      <c r="P48" s="41">
        <f t="shared" si="2"/>
        <v>1973316</v>
      </c>
      <c r="Q48" s="41">
        <f t="shared" si="2"/>
        <v>296643</v>
      </c>
      <c r="R48" s="41">
        <f t="shared" si="2"/>
        <v>577283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56184</v>
      </c>
      <c r="X48" s="41">
        <f t="shared" si="2"/>
        <v>-321770</v>
      </c>
      <c r="Y48" s="41">
        <f t="shared" si="2"/>
        <v>377954</v>
      </c>
      <c r="Z48" s="42">
        <f>+IF(X48&lt;&gt;0,+(Y48/X48)*100,0)</f>
        <v>-117.46091929017621</v>
      </c>
      <c r="AA48" s="39">
        <f>+AA32-AA47</f>
        <v>-5288365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24584927</v>
      </c>
      <c r="F49" s="22">
        <v>25443423</v>
      </c>
      <c r="G49" s="22"/>
      <c r="H49" s="22"/>
      <c r="I49" s="22"/>
      <c r="J49" s="22"/>
      <c r="K49" s="22"/>
      <c r="L49" s="22"/>
      <c r="M49" s="22"/>
      <c r="N49" s="22"/>
      <c r="O49" s="22">
        <v>464653</v>
      </c>
      <c r="P49" s="22"/>
      <c r="Q49" s="22">
        <v>-1025508</v>
      </c>
      <c r="R49" s="22">
        <v>-560855</v>
      </c>
      <c r="S49" s="22"/>
      <c r="T49" s="22"/>
      <c r="U49" s="22"/>
      <c r="V49" s="22"/>
      <c r="W49" s="22">
        <v>-560855</v>
      </c>
      <c r="X49" s="22">
        <v>18653320</v>
      </c>
      <c r="Y49" s="22">
        <v>-19214175</v>
      </c>
      <c r="Z49" s="23">
        <v>-103.00673016921384</v>
      </c>
      <c r="AA49" s="20">
        <v>25443423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26585562</v>
      </c>
      <c r="F51" s="50">
        <f t="shared" si="3"/>
        <v>20155058</v>
      </c>
      <c r="G51" s="50">
        <f t="shared" si="3"/>
        <v>-661578</v>
      </c>
      <c r="H51" s="50">
        <f t="shared" si="3"/>
        <v>-386084</v>
      </c>
      <c r="I51" s="50">
        <f t="shared" si="3"/>
        <v>0</v>
      </c>
      <c r="J51" s="50">
        <f t="shared" si="3"/>
        <v>-1047662</v>
      </c>
      <c r="K51" s="50">
        <f t="shared" si="3"/>
        <v>-1068715</v>
      </c>
      <c r="L51" s="50">
        <f t="shared" si="3"/>
        <v>1518756</v>
      </c>
      <c r="M51" s="50">
        <f t="shared" si="3"/>
        <v>76522</v>
      </c>
      <c r="N51" s="50">
        <f t="shared" si="3"/>
        <v>526563</v>
      </c>
      <c r="O51" s="50">
        <f t="shared" si="3"/>
        <v>-1228023</v>
      </c>
      <c r="P51" s="50">
        <f t="shared" si="3"/>
        <v>1973316</v>
      </c>
      <c r="Q51" s="50">
        <f t="shared" si="3"/>
        <v>-728865</v>
      </c>
      <c r="R51" s="50">
        <f t="shared" si="3"/>
        <v>16428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-504671</v>
      </c>
      <c r="X51" s="50">
        <f t="shared" si="3"/>
        <v>18331550</v>
      </c>
      <c r="Y51" s="50">
        <f t="shared" si="3"/>
        <v>-18836221</v>
      </c>
      <c r="Z51" s="51">
        <f>+IF(X51&lt;&gt;0,+(Y51/X51)*100,0)</f>
        <v>-102.75301870272835</v>
      </c>
      <c r="AA51" s="48">
        <f>SUM(AA48:AA50)</f>
        <v>20155058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26585562</v>
      </c>
      <c r="F53" s="56">
        <f t="shared" si="4"/>
        <v>20155058</v>
      </c>
      <c r="G53" s="56">
        <f t="shared" si="4"/>
        <v>-661578</v>
      </c>
      <c r="H53" s="56">
        <f t="shared" si="4"/>
        <v>-386084</v>
      </c>
      <c r="I53" s="56">
        <f t="shared" si="4"/>
        <v>0</v>
      </c>
      <c r="J53" s="56">
        <f t="shared" si="4"/>
        <v>-1047662</v>
      </c>
      <c r="K53" s="56">
        <f t="shared" si="4"/>
        <v>-1068715</v>
      </c>
      <c r="L53" s="56">
        <f t="shared" si="4"/>
        <v>1518756</v>
      </c>
      <c r="M53" s="56">
        <f t="shared" si="4"/>
        <v>76522</v>
      </c>
      <c r="N53" s="56">
        <f t="shared" si="4"/>
        <v>526563</v>
      </c>
      <c r="O53" s="56">
        <f t="shared" si="4"/>
        <v>-1228023</v>
      </c>
      <c r="P53" s="56">
        <f t="shared" si="4"/>
        <v>1973316</v>
      </c>
      <c r="Q53" s="56">
        <f t="shared" si="4"/>
        <v>-728865</v>
      </c>
      <c r="R53" s="56">
        <f t="shared" si="4"/>
        <v>16428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-504671</v>
      </c>
      <c r="X53" s="56">
        <f t="shared" si="4"/>
        <v>18331550</v>
      </c>
      <c r="Y53" s="56">
        <f t="shared" si="4"/>
        <v>-18836221</v>
      </c>
      <c r="Z53" s="57">
        <f>+IF(X53&lt;&gt;0,+(Y53/X53)*100,0)</f>
        <v>-102.75301870272835</v>
      </c>
      <c r="AA53" s="54">
        <f>+AA51-AA52</f>
        <v>20155058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26585562</v>
      </c>
      <c r="F56" s="50">
        <f t="shared" si="5"/>
        <v>20155058</v>
      </c>
      <c r="G56" s="50">
        <f t="shared" si="5"/>
        <v>-661578</v>
      </c>
      <c r="H56" s="50">
        <f t="shared" si="5"/>
        <v>-386084</v>
      </c>
      <c r="I56" s="50">
        <f t="shared" si="5"/>
        <v>0</v>
      </c>
      <c r="J56" s="50">
        <f t="shared" si="5"/>
        <v>-1047662</v>
      </c>
      <c r="K56" s="50">
        <f t="shared" si="5"/>
        <v>-1068715</v>
      </c>
      <c r="L56" s="50">
        <f t="shared" si="5"/>
        <v>1518756</v>
      </c>
      <c r="M56" s="50">
        <f t="shared" si="5"/>
        <v>76522</v>
      </c>
      <c r="N56" s="50">
        <f t="shared" si="5"/>
        <v>526563</v>
      </c>
      <c r="O56" s="50">
        <f t="shared" si="5"/>
        <v>-1228023</v>
      </c>
      <c r="P56" s="50">
        <f t="shared" si="5"/>
        <v>1973316</v>
      </c>
      <c r="Q56" s="50">
        <f t="shared" si="5"/>
        <v>-728865</v>
      </c>
      <c r="R56" s="50">
        <f t="shared" si="5"/>
        <v>16428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-504671</v>
      </c>
      <c r="X56" s="50">
        <f t="shared" si="5"/>
        <v>18331550</v>
      </c>
      <c r="Y56" s="50">
        <f t="shared" si="5"/>
        <v>-18836221</v>
      </c>
      <c r="Z56" s="51">
        <f>+IF(X56&lt;&gt;0,+(Y56/X56)*100,0)</f>
        <v>-102.75301870272835</v>
      </c>
      <c r="AA56" s="48">
        <f>SUM(AA53:AA55)</f>
        <v>20155058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26585562</v>
      </c>
      <c r="F59" s="67">
        <f t="shared" si="6"/>
        <v>20155058</v>
      </c>
      <c r="G59" s="67">
        <f t="shared" si="6"/>
        <v>-661578</v>
      </c>
      <c r="H59" s="67">
        <f t="shared" si="6"/>
        <v>-386084</v>
      </c>
      <c r="I59" s="67">
        <f t="shared" si="6"/>
        <v>0</v>
      </c>
      <c r="J59" s="67">
        <f t="shared" si="6"/>
        <v>-1047662</v>
      </c>
      <c r="K59" s="67">
        <f t="shared" si="6"/>
        <v>-1068715</v>
      </c>
      <c r="L59" s="67">
        <f t="shared" si="6"/>
        <v>1518756</v>
      </c>
      <c r="M59" s="67">
        <f t="shared" si="6"/>
        <v>76522</v>
      </c>
      <c r="N59" s="67">
        <f t="shared" si="6"/>
        <v>526563</v>
      </c>
      <c r="O59" s="67">
        <f t="shared" si="6"/>
        <v>-1228023</v>
      </c>
      <c r="P59" s="67">
        <f t="shared" si="6"/>
        <v>1973316</v>
      </c>
      <c r="Q59" s="67">
        <f t="shared" si="6"/>
        <v>-728865</v>
      </c>
      <c r="R59" s="67">
        <f t="shared" si="6"/>
        <v>16428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-504671</v>
      </c>
      <c r="X59" s="67">
        <f t="shared" si="6"/>
        <v>18331550</v>
      </c>
      <c r="Y59" s="67">
        <f t="shared" si="6"/>
        <v>-18836221</v>
      </c>
      <c r="Z59" s="68">
        <f>+IF(X59&lt;&gt;0,+(Y59/X59)*100,0)</f>
        <v>-102.75301870272835</v>
      </c>
      <c r="AA59" s="65">
        <f>SUM(AA56:AA58)</f>
        <v>20155058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149716098</v>
      </c>
      <c r="D7" s="20"/>
      <c r="E7" s="21">
        <v>186451333</v>
      </c>
      <c r="F7" s="22">
        <v>186451333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>
        <v>130376396</v>
      </c>
      <c r="R7" s="22">
        <v>130376396</v>
      </c>
      <c r="S7" s="22"/>
      <c r="T7" s="22"/>
      <c r="U7" s="22"/>
      <c r="V7" s="22"/>
      <c r="W7" s="22">
        <v>130376396</v>
      </c>
      <c r="X7" s="22">
        <v>139838463</v>
      </c>
      <c r="Y7" s="22">
        <v>-9462067</v>
      </c>
      <c r="Z7" s="23">
        <v>-6.7664266304185565</v>
      </c>
      <c r="AA7" s="20">
        <v>186451333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19684066</v>
      </c>
      <c r="D13" s="20"/>
      <c r="E13" s="21">
        <v>17496938</v>
      </c>
      <c r="F13" s="22">
        <v>17496938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24668596</v>
      </c>
      <c r="R13" s="22">
        <v>24668596</v>
      </c>
      <c r="S13" s="22"/>
      <c r="T13" s="22"/>
      <c r="U13" s="22"/>
      <c r="V13" s="22"/>
      <c r="W13" s="22">
        <v>24668596</v>
      </c>
      <c r="X13" s="22">
        <v>13122702</v>
      </c>
      <c r="Y13" s="22">
        <v>11545894</v>
      </c>
      <c r="Z13" s="23">
        <v>87.984120953139069</v>
      </c>
      <c r="AA13" s="20">
        <v>17496938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219861</v>
      </c>
      <c r="Y17" s="22">
        <v>-219861</v>
      </c>
      <c r="Z17" s="23">
        <v>-100</v>
      </c>
      <c r="AA17" s="20">
        <v>293158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30798020</v>
      </c>
      <c r="F25" s="22">
        <v>30798020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23098509</v>
      </c>
      <c r="Y25" s="22">
        <v>-23098509</v>
      </c>
      <c r="Z25" s="23">
        <v>-100</v>
      </c>
      <c r="AA25" s="20">
        <v>30798020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359644</v>
      </c>
      <c r="D28" s="20"/>
      <c r="E28" s="21">
        <v>364890</v>
      </c>
      <c r="F28" s="22">
        <v>364890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>
        <v>313132</v>
      </c>
      <c r="R28" s="22">
        <v>313132</v>
      </c>
      <c r="S28" s="22"/>
      <c r="T28" s="22"/>
      <c r="U28" s="22"/>
      <c r="V28" s="22"/>
      <c r="W28" s="22">
        <v>313132</v>
      </c>
      <c r="X28" s="22">
        <v>273663</v>
      </c>
      <c r="Y28" s="22">
        <v>39469</v>
      </c>
      <c r="Z28" s="23">
        <v>14.422483127057731</v>
      </c>
      <c r="AA28" s="20">
        <v>364890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169759808</v>
      </c>
      <c r="D32" s="29">
        <f t="shared" ref="D32:Y32" si="0">SUM(D6:D31)</f>
        <v>0</v>
      </c>
      <c r="E32" s="30">
        <f t="shared" si="0"/>
        <v>235404339</v>
      </c>
      <c r="F32" s="31">
        <f t="shared" si="0"/>
        <v>235404339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155358124</v>
      </c>
      <c r="R32" s="31">
        <f t="shared" si="0"/>
        <v>155358124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155358124</v>
      </c>
      <c r="X32" s="31">
        <f t="shared" si="0"/>
        <v>176553198</v>
      </c>
      <c r="Y32" s="31">
        <f t="shared" si="0"/>
        <v>-21195074</v>
      </c>
      <c r="Z32" s="32">
        <f>+IF(X32&lt;&gt;0,+(Y32/X32)*100,0)</f>
        <v>-12.004922165159535</v>
      </c>
      <c r="AA32" s="29">
        <f>SUM(AA6:AA31)</f>
        <v>235404339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23602222</v>
      </c>
      <c r="D34" s="20"/>
      <c r="E34" s="21">
        <v>25171278</v>
      </c>
      <c r="F34" s="22">
        <v>25272586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20000158</v>
      </c>
      <c r="R34" s="22">
        <v>20000158</v>
      </c>
      <c r="S34" s="22"/>
      <c r="T34" s="22"/>
      <c r="U34" s="22"/>
      <c r="V34" s="22"/>
      <c r="W34" s="22">
        <v>20000158</v>
      </c>
      <c r="X34" s="22">
        <v>18954513</v>
      </c>
      <c r="Y34" s="22">
        <v>1045645</v>
      </c>
      <c r="Z34" s="23">
        <v>5.5166017718313309</v>
      </c>
      <c r="AA34" s="20">
        <v>25272586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18134207</v>
      </c>
      <c r="D37" s="20"/>
      <c r="E37" s="21">
        <v>12386673</v>
      </c>
      <c r="F37" s="22">
        <v>15186673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14597937</v>
      </c>
      <c r="R37" s="22">
        <v>14597937</v>
      </c>
      <c r="S37" s="22"/>
      <c r="T37" s="22"/>
      <c r="U37" s="22"/>
      <c r="V37" s="22"/>
      <c r="W37" s="22">
        <v>14597937</v>
      </c>
      <c r="X37" s="22">
        <v>11390004</v>
      </c>
      <c r="Y37" s="22">
        <v>3207933</v>
      </c>
      <c r="Z37" s="23">
        <v>28.164458941366483</v>
      </c>
      <c r="AA37" s="20">
        <v>15186673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1297241</v>
      </c>
      <c r="F39" s="22">
        <v>1297241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972963</v>
      </c>
      <c r="Y39" s="22">
        <v>-972963</v>
      </c>
      <c r="Z39" s="23">
        <v>-100</v>
      </c>
      <c r="AA39" s="20">
        <v>1297241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12016823</v>
      </c>
      <c r="D41" s="20"/>
      <c r="E41" s="21">
        <v>14773330</v>
      </c>
      <c r="F41" s="22">
        <v>16880917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7410765</v>
      </c>
      <c r="R41" s="22">
        <v>7410765</v>
      </c>
      <c r="S41" s="22"/>
      <c r="T41" s="22"/>
      <c r="U41" s="22"/>
      <c r="V41" s="22"/>
      <c r="W41" s="22">
        <v>7410765</v>
      </c>
      <c r="X41" s="22">
        <v>12660705</v>
      </c>
      <c r="Y41" s="22">
        <v>-5249940</v>
      </c>
      <c r="Z41" s="23">
        <v>-41.466411230654217</v>
      </c>
      <c r="AA41" s="20">
        <v>16880917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87638158</v>
      </c>
      <c r="D43" s="20"/>
      <c r="E43" s="21">
        <v>40502461</v>
      </c>
      <c r="F43" s="22">
        <v>30502461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346138</v>
      </c>
      <c r="R43" s="22">
        <v>346138</v>
      </c>
      <c r="S43" s="22"/>
      <c r="T43" s="22"/>
      <c r="U43" s="22"/>
      <c r="V43" s="22"/>
      <c r="W43" s="22">
        <v>346138</v>
      </c>
      <c r="X43" s="22">
        <v>22876848</v>
      </c>
      <c r="Y43" s="22">
        <v>-22530710</v>
      </c>
      <c r="Z43" s="23">
        <v>-98.486950649844772</v>
      </c>
      <c r="AA43" s="20">
        <v>30502461</v>
      </c>
    </row>
    <row r="44" spans="1:27" x14ac:dyDescent="0.25">
      <c r="A44" s="19" t="s">
        <v>69</v>
      </c>
      <c r="B44" s="15" t="s">
        <v>32</v>
      </c>
      <c r="C44" s="20">
        <v>12283999</v>
      </c>
      <c r="D44" s="20"/>
      <c r="E44" s="21">
        <v>10740085</v>
      </c>
      <c r="F44" s="22">
        <v>8990085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4197764</v>
      </c>
      <c r="R44" s="22">
        <v>4197764</v>
      </c>
      <c r="S44" s="22"/>
      <c r="T44" s="22"/>
      <c r="U44" s="22"/>
      <c r="V44" s="22"/>
      <c r="W44" s="22">
        <v>4197764</v>
      </c>
      <c r="X44" s="22">
        <v>6742620</v>
      </c>
      <c r="Y44" s="22">
        <v>-2544856</v>
      </c>
      <c r="Z44" s="23">
        <v>-37.742835870922583</v>
      </c>
      <c r="AA44" s="20">
        <v>8990085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43182</v>
      </c>
      <c r="Y45" s="22">
        <v>-43182</v>
      </c>
      <c r="Z45" s="23">
        <v>-100</v>
      </c>
      <c r="AA45" s="20">
        <v>57568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153675409</v>
      </c>
      <c r="D47" s="29">
        <f t="shared" ref="D47:Y47" si="1">SUM(D34:D46)</f>
        <v>0</v>
      </c>
      <c r="E47" s="30">
        <f t="shared" si="1"/>
        <v>104928636</v>
      </c>
      <c r="F47" s="31">
        <f t="shared" si="1"/>
        <v>98187531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46552762</v>
      </c>
      <c r="R47" s="31">
        <f t="shared" si="1"/>
        <v>46552762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46552762</v>
      </c>
      <c r="X47" s="31">
        <f t="shared" si="1"/>
        <v>73640835</v>
      </c>
      <c r="Y47" s="31">
        <f t="shared" si="1"/>
        <v>-27088073</v>
      </c>
      <c r="Z47" s="32">
        <f>+IF(X47&lt;&gt;0,+(Y47/X47)*100,0)</f>
        <v>-36.784038366756704</v>
      </c>
      <c r="AA47" s="29">
        <f>SUM(AA34:AA46)</f>
        <v>98187531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16084399</v>
      </c>
      <c r="D48" s="39">
        <f t="shared" si="2"/>
        <v>0</v>
      </c>
      <c r="E48" s="40">
        <f t="shared" si="2"/>
        <v>130475703</v>
      </c>
      <c r="F48" s="41">
        <f t="shared" si="2"/>
        <v>137216808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108805362</v>
      </c>
      <c r="R48" s="41">
        <f t="shared" si="2"/>
        <v>108805362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108805362</v>
      </c>
      <c r="X48" s="41">
        <f t="shared" si="2"/>
        <v>102912363</v>
      </c>
      <c r="Y48" s="41">
        <f t="shared" si="2"/>
        <v>5892999</v>
      </c>
      <c r="Z48" s="42">
        <f>+IF(X48&lt;&gt;0,+(Y48/X48)*100,0)</f>
        <v>5.726230384973281</v>
      </c>
      <c r="AA48" s="39">
        <f>+AA32-AA47</f>
        <v>137216808</v>
      </c>
    </row>
    <row r="49" spans="1:27" x14ac:dyDescent="0.25">
      <c r="A49" s="43" t="s">
        <v>74</v>
      </c>
      <c r="B49" s="15" t="s">
        <v>32</v>
      </c>
      <c r="C49" s="20">
        <v>6454965</v>
      </c>
      <c r="D49" s="20"/>
      <c r="E49" s="21">
        <v>20900000</v>
      </c>
      <c r="F49" s="22">
        <v>20900000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15674994</v>
      </c>
      <c r="Y49" s="22">
        <v>-15674994</v>
      </c>
      <c r="Z49" s="23">
        <v>-100</v>
      </c>
      <c r="AA49" s="20">
        <v>20900000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22539364</v>
      </c>
      <c r="D51" s="48">
        <f t="shared" si="3"/>
        <v>0</v>
      </c>
      <c r="E51" s="49">
        <f t="shared" si="3"/>
        <v>151375703</v>
      </c>
      <c r="F51" s="50">
        <f t="shared" si="3"/>
        <v>158116808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108805362</v>
      </c>
      <c r="R51" s="50">
        <f t="shared" si="3"/>
        <v>108805362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108805362</v>
      </c>
      <c r="X51" s="50">
        <f t="shared" si="3"/>
        <v>118587357</v>
      </c>
      <c r="Y51" s="50">
        <f t="shared" si="3"/>
        <v>-9781995</v>
      </c>
      <c r="Z51" s="51">
        <f>+IF(X51&lt;&gt;0,+(Y51/X51)*100,0)</f>
        <v>-8.2487671936225038</v>
      </c>
      <c r="AA51" s="48">
        <f>SUM(AA48:AA50)</f>
        <v>158116808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22539364</v>
      </c>
      <c r="D53" s="54">
        <f>+D51-D52</f>
        <v>0</v>
      </c>
      <c r="E53" s="55">
        <f t="shared" si="4"/>
        <v>151375703</v>
      </c>
      <c r="F53" s="56">
        <f t="shared" si="4"/>
        <v>158116808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108805362</v>
      </c>
      <c r="R53" s="56">
        <f t="shared" si="4"/>
        <v>108805362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108805362</v>
      </c>
      <c r="X53" s="56">
        <f t="shared" si="4"/>
        <v>118587357</v>
      </c>
      <c r="Y53" s="56">
        <f t="shared" si="4"/>
        <v>-9781995</v>
      </c>
      <c r="Z53" s="57">
        <f>+IF(X53&lt;&gt;0,+(Y53/X53)*100,0)</f>
        <v>-8.2487671936225038</v>
      </c>
      <c r="AA53" s="54">
        <f>+AA51-AA52</f>
        <v>158116808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22539364</v>
      </c>
      <c r="D56" s="48">
        <f>SUM(D53:D55)</f>
        <v>0</v>
      </c>
      <c r="E56" s="49">
        <f t="shared" si="5"/>
        <v>151375703</v>
      </c>
      <c r="F56" s="50">
        <f t="shared" si="5"/>
        <v>158116808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108805362</v>
      </c>
      <c r="R56" s="50">
        <f t="shared" si="5"/>
        <v>108805362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108805362</v>
      </c>
      <c r="X56" s="50">
        <f t="shared" si="5"/>
        <v>118587357</v>
      </c>
      <c r="Y56" s="50">
        <f t="shared" si="5"/>
        <v>-9781995</v>
      </c>
      <c r="Z56" s="51">
        <f>+IF(X56&lt;&gt;0,+(Y56/X56)*100,0)</f>
        <v>-8.2487671936225038</v>
      </c>
      <c r="AA56" s="48">
        <f>SUM(AA53:AA55)</f>
        <v>158116808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22539364</v>
      </c>
      <c r="D59" s="65">
        <f>SUM(D56:D58)</f>
        <v>0</v>
      </c>
      <c r="E59" s="66">
        <f t="shared" si="6"/>
        <v>151375703</v>
      </c>
      <c r="F59" s="67">
        <f t="shared" si="6"/>
        <v>158116808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108805362</v>
      </c>
      <c r="R59" s="67">
        <f t="shared" si="6"/>
        <v>108805362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108805362</v>
      </c>
      <c r="X59" s="67">
        <f t="shared" si="6"/>
        <v>118587357</v>
      </c>
      <c r="Y59" s="67">
        <f t="shared" si="6"/>
        <v>-9781995</v>
      </c>
      <c r="Z59" s="68">
        <f>+IF(X59&lt;&gt;0,+(Y59/X59)*100,0)</f>
        <v>-8.2487671936225038</v>
      </c>
      <c r="AA59" s="65">
        <f>SUM(AA56:AA58)</f>
        <v>158116808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66896771</v>
      </c>
      <c r="D7" s="20"/>
      <c r="E7" s="21">
        <v>88491724</v>
      </c>
      <c r="F7" s="22">
        <v>88491724</v>
      </c>
      <c r="G7" s="22">
        <v>6376118</v>
      </c>
      <c r="H7" s="22">
        <v>4157296</v>
      </c>
      <c r="I7" s="22">
        <v>5032355</v>
      </c>
      <c r="J7" s="22">
        <v>15565769</v>
      </c>
      <c r="K7" s="22">
        <v>18922079</v>
      </c>
      <c r="L7" s="22">
        <v>6589793</v>
      </c>
      <c r="M7" s="22">
        <v>8846187</v>
      </c>
      <c r="N7" s="22">
        <v>34358059</v>
      </c>
      <c r="O7" s="22">
        <v>18862292</v>
      </c>
      <c r="P7" s="22">
        <v>5307787</v>
      </c>
      <c r="Q7" s="22">
        <v>7269826</v>
      </c>
      <c r="R7" s="22">
        <v>31439905</v>
      </c>
      <c r="S7" s="22"/>
      <c r="T7" s="22"/>
      <c r="U7" s="22"/>
      <c r="V7" s="22"/>
      <c r="W7" s="22">
        <v>81363733</v>
      </c>
      <c r="X7" s="22">
        <v>66368790</v>
      </c>
      <c r="Y7" s="22">
        <v>14994943</v>
      </c>
      <c r="Z7" s="23">
        <v>22.593365044021443</v>
      </c>
      <c r="AA7" s="20">
        <v>88491724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21097755</v>
      </c>
      <c r="D13" s="20"/>
      <c r="E13" s="21">
        <v>12177599</v>
      </c>
      <c r="F13" s="22">
        <v>12177599</v>
      </c>
      <c r="G13" s="22">
        <v>2091055</v>
      </c>
      <c r="H13" s="22">
        <v>2105507</v>
      </c>
      <c r="I13" s="22">
        <v>2133329</v>
      </c>
      <c r="J13" s="22">
        <v>6329891</v>
      </c>
      <c r="K13" s="22">
        <v>2213865</v>
      </c>
      <c r="L13" s="22">
        <v>2197939</v>
      </c>
      <c r="M13" s="22">
        <v>2142554</v>
      </c>
      <c r="N13" s="22">
        <v>6554358</v>
      </c>
      <c r="O13" s="22">
        <v>2369770</v>
      </c>
      <c r="P13" s="22">
        <v>2529717</v>
      </c>
      <c r="Q13" s="22">
        <v>2624210</v>
      </c>
      <c r="R13" s="22">
        <v>7523697</v>
      </c>
      <c r="S13" s="22"/>
      <c r="T13" s="22"/>
      <c r="U13" s="22"/>
      <c r="V13" s="22"/>
      <c r="W13" s="22">
        <v>20407946</v>
      </c>
      <c r="X13" s="22">
        <v>9133200</v>
      </c>
      <c r="Y13" s="22">
        <v>11274746</v>
      </c>
      <c r="Z13" s="23">
        <v>123.44792624709851</v>
      </c>
      <c r="AA13" s="20">
        <v>12177599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87994526</v>
      </c>
      <c r="D32" s="29">
        <f t="shared" ref="D32:Y32" si="0">SUM(D6:D31)</f>
        <v>0</v>
      </c>
      <c r="E32" s="30">
        <f t="shared" si="0"/>
        <v>100669323</v>
      </c>
      <c r="F32" s="31">
        <f t="shared" si="0"/>
        <v>100669323</v>
      </c>
      <c r="G32" s="31">
        <f t="shared" si="0"/>
        <v>8467173</v>
      </c>
      <c r="H32" s="31">
        <f t="shared" si="0"/>
        <v>6262803</v>
      </c>
      <c r="I32" s="31">
        <f t="shared" si="0"/>
        <v>7165684</v>
      </c>
      <c r="J32" s="31">
        <f t="shared" si="0"/>
        <v>21895660</v>
      </c>
      <c r="K32" s="31">
        <f t="shared" si="0"/>
        <v>21135944</v>
      </c>
      <c r="L32" s="31">
        <f t="shared" si="0"/>
        <v>8787732</v>
      </c>
      <c r="M32" s="31">
        <f t="shared" si="0"/>
        <v>10988741</v>
      </c>
      <c r="N32" s="31">
        <f t="shared" si="0"/>
        <v>40912417</v>
      </c>
      <c r="O32" s="31">
        <f t="shared" si="0"/>
        <v>21232062</v>
      </c>
      <c r="P32" s="31">
        <f t="shared" si="0"/>
        <v>7837504</v>
      </c>
      <c r="Q32" s="31">
        <f t="shared" si="0"/>
        <v>9894036</v>
      </c>
      <c r="R32" s="31">
        <f t="shared" si="0"/>
        <v>38963602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101771679</v>
      </c>
      <c r="X32" s="31">
        <f t="shared" si="0"/>
        <v>75501990</v>
      </c>
      <c r="Y32" s="31">
        <f t="shared" si="0"/>
        <v>26269689</v>
      </c>
      <c r="Z32" s="32">
        <f>+IF(X32&lt;&gt;0,+(Y32/X32)*100,0)</f>
        <v>34.793372995864082</v>
      </c>
      <c r="AA32" s="29">
        <f>SUM(AA6:AA31)</f>
        <v>100669323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6202451</v>
      </c>
      <c r="D34" s="20"/>
      <c r="E34" s="21">
        <v>18604256</v>
      </c>
      <c r="F34" s="22">
        <v>18609256</v>
      </c>
      <c r="G34" s="22">
        <v>1607822</v>
      </c>
      <c r="H34" s="22">
        <v>1689111</v>
      </c>
      <c r="I34" s="22">
        <v>1748300</v>
      </c>
      <c r="J34" s="22">
        <v>5045233</v>
      </c>
      <c r="K34" s="22">
        <v>1581880</v>
      </c>
      <c r="L34" s="22">
        <v>1702529</v>
      </c>
      <c r="M34" s="22">
        <v>1717030</v>
      </c>
      <c r="N34" s="22">
        <v>5001439</v>
      </c>
      <c r="O34" s="22">
        <v>1599723</v>
      </c>
      <c r="P34" s="22"/>
      <c r="Q34" s="22">
        <v>3206112</v>
      </c>
      <c r="R34" s="22">
        <v>4805835</v>
      </c>
      <c r="S34" s="22"/>
      <c r="T34" s="22"/>
      <c r="U34" s="22"/>
      <c r="V34" s="22"/>
      <c r="W34" s="22">
        <v>14852507</v>
      </c>
      <c r="X34" s="22">
        <v>13954463</v>
      </c>
      <c r="Y34" s="22">
        <v>898044</v>
      </c>
      <c r="Z34" s="23">
        <v>6.4355324887815462</v>
      </c>
      <c r="AA34" s="20">
        <v>18609256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40003083</v>
      </c>
      <c r="D37" s="20"/>
      <c r="E37" s="21">
        <v>46748051</v>
      </c>
      <c r="F37" s="22">
        <v>47748051</v>
      </c>
      <c r="G37" s="22">
        <v>1409003</v>
      </c>
      <c r="H37" s="22">
        <v>585893</v>
      </c>
      <c r="I37" s="22">
        <v>668064</v>
      </c>
      <c r="J37" s="22">
        <v>2662960</v>
      </c>
      <c r="K37" s="22">
        <v>1597215</v>
      </c>
      <c r="L37" s="22">
        <v>785601</v>
      </c>
      <c r="M37" s="22">
        <v>2628306</v>
      </c>
      <c r="N37" s="22">
        <v>5011122</v>
      </c>
      <c r="O37" s="22">
        <v>2232350</v>
      </c>
      <c r="P37" s="22">
        <v>1182244</v>
      </c>
      <c r="Q37" s="22">
        <v>6547993</v>
      </c>
      <c r="R37" s="22">
        <v>9962587</v>
      </c>
      <c r="S37" s="22"/>
      <c r="T37" s="22"/>
      <c r="U37" s="22"/>
      <c r="V37" s="22"/>
      <c r="W37" s="22">
        <v>17636669</v>
      </c>
      <c r="X37" s="22">
        <v>35311039</v>
      </c>
      <c r="Y37" s="22">
        <v>-17674370</v>
      </c>
      <c r="Z37" s="23">
        <v>-50.05338415558942</v>
      </c>
      <c r="AA37" s="20">
        <v>47748051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23193988</v>
      </c>
      <c r="D39" s="20"/>
      <c r="E39" s="21">
        <v>10034884</v>
      </c>
      <c r="F39" s="22">
        <v>10034884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7526160</v>
      </c>
      <c r="Y39" s="22">
        <v>-7526160</v>
      </c>
      <c r="Z39" s="23">
        <v>-100</v>
      </c>
      <c r="AA39" s="20">
        <v>10034884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17724303</v>
      </c>
      <c r="Y43" s="22">
        <v>-17724303</v>
      </c>
      <c r="Z43" s="23">
        <v>-100</v>
      </c>
      <c r="AA43" s="20">
        <v>23632399</v>
      </c>
    </row>
    <row r="44" spans="1:27" x14ac:dyDescent="0.25">
      <c r="A44" s="19" t="s">
        <v>69</v>
      </c>
      <c r="B44" s="15" t="s">
        <v>32</v>
      </c>
      <c r="C44" s="20">
        <v>54210</v>
      </c>
      <c r="D44" s="20"/>
      <c r="E44" s="21">
        <v>7351471</v>
      </c>
      <c r="F44" s="22">
        <v>7351471</v>
      </c>
      <c r="G44" s="22">
        <v>14014</v>
      </c>
      <c r="H44" s="22">
        <v>14503</v>
      </c>
      <c r="I44" s="22">
        <v>14790</v>
      </c>
      <c r="J44" s="22">
        <v>43307</v>
      </c>
      <c r="K44" s="22">
        <v>21202</v>
      </c>
      <c r="L44" s="22">
        <v>14675</v>
      </c>
      <c r="M44" s="22">
        <v>14802</v>
      </c>
      <c r="N44" s="22">
        <v>50679</v>
      </c>
      <c r="O44" s="22">
        <v>13681</v>
      </c>
      <c r="P44" s="22"/>
      <c r="Q44" s="22">
        <v>27448</v>
      </c>
      <c r="R44" s="22">
        <v>41129</v>
      </c>
      <c r="S44" s="22"/>
      <c r="T44" s="22"/>
      <c r="U44" s="22"/>
      <c r="V44" s="22"/>
      <c r="W44" s="22">
        <v>135115</v>
      </c>
      <c r="X44" s="22">
        <v>5513607</v>
      </c>
      <c r="Y44" s="22">
        <v>-5378492</v>
      </c>
      <c r="Z44" s="23">
        <v>-97.549426355559973</v>
      </c>
      <c r="AA44" s="20">
        <v>7351471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69453732</v>
      </c>
      <c r="D47" s="29">
        <f t="shared" ref="D47:Y47" si="1">SUM(D34:D46)</f>
        <v>0</v>
      </c>
      <c r="E47" s="30">
        <f t="shared" si="1"/>
        <v>106371061</v>
      </c>
      <c r="F47" s="31">
        <f t="shared" si="1"/>
        <v>107376061</v>
      </c>
      <c r="G47" s="31">
        <f t="shared" si="1"/>
        <v>3030839</v>
      </c>
      <c r="H47" s="31">
        <f t="shared" si="1"/>
        <v>2289507</v>
      </c>
      <c r="I47" s="31">
        <f t="shared" si="1"/>
        <v>2431154</v>
      </c>
      <c r="J47" s="31">
        <f t="shared" si="1"/>
        <v>7751500</v>
      </c>
      <c r="K47" s="31">
        <f t="shared" si="1"/>
        <v>3200297</v>
      </c>
      <c r="L47" s="31">
        <f t="shared" si="1"/>
        <v>2502805</v>
      </c>
      <c r="M47" s="31">
        <f t="shared" si="1"/>
        <v>4360138</v>
      </c>
      <c r="N47" s="31">
        <f t="shared" si="1"/>
        <v>10063240</v>
      </c>
      <c r="O47" s="31">
        <f t="shared" si="1"/>
        <v>3845754</v>
      </c>
      <c r="P47" s="31">
        <f t="shared" si="1"/>
        <v>1182244</v>
      </c>
      <c r="Q47" s="31">
        <f t="shared" si="1"/>
        <v>9781553</v>
      </c>
      <c r="R47" s="31">
        <f t="shared" si="1"/>
        <v>14809551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32624291</v>
      </c>
      <c r="X47" s="31">
        <f t="shared" si="1"/>
        <v>80029572</v>
      </c>
      <c r="Y47" s="31">
        <f t="shared" si="1"/>
        <v>-47405281</v>
      </c>
      <c r="Z47" s="32">
        <f>+IF(X47&lt;&gt;0,+(Y47/X47)*100,0)</f>
        <v>-59.23470514124454</v>
      </c>
      <c r="AA47" s="29">
        <f>SUM(AA34:AA46)</f>
        <v>107376061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18540794</v>
      </c>
      <c r="D48" s="39">
        <f t="shared" si="2"/>
        <v>0</v>
      </c>
      <c r="E48" s="40">
        <f t="shared" si="2"/>
        <v>-5701738</v>
      </c>
      <c r="F48" s="41">
        <f t="shared" si="2"/>
        <v>-6706738</v>
      </c>
      <c r="G48" s="41">
        <f t="shared" si="2"/>
        <v>5436334</v>
      </c>
      <c r="H48" s="41">
        <f t="shared" si="2"/>
        <v>3973296</v>
      </c>
      <c r="I48" s="41">
        <f t="shared" si="2"/>
        <v>4734530</v>
      </c>
      <c r="J48" s="41">
        <f t="shared" si="2"/>
        <v>14144160</v>
      </c>
      <c r="K48" s="41">
        <f t="shared" si="2"/>
        <v>17935647</v>
      </c>
      <c r="L48" s="41">
        <f t="shared" si="2"/>
        <v>6284927</v>
      </c>
      <c r="M48" s="41">
        <f t="shared" si="2"/>
        <v>6628603</v>
      </c>
      <c r="N48" s="41">
        <f t="shared" si="2"/>
        <v>30849177</v>
      </c>
      <c r="O48" s="41">
        <f t="shared" si="2"/>
        <v>17386308</v>
      </c>
      <c r="P48" s="41">
        <f t="shared" si="2"/>
        <v>6655260</v>
      </c>
      <c r="Q48" s="41">
        <f t="shared" si="2"/>
        <v>112483</v>
      </c>
      <c r="R48" s="41">
        <f t="shared" si="2"/>
        <v>24154051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69147388</v>
      </c>
      <c r="X48" s="41">
        <f t="shared" si="2"/>
        <v>-4527582</v>
      </c>
      <c r="Y48" s="41">
        <f t="shared" si="2"/>
        <v>73674970</v>
      </c>
      <c r="Z48" s="42">
        <f>+IF(X48&lt;&gt;0,+(Y48/X48)*100,0)</f>
        <v>-1627.2476125225342</v>
      </c>
      <c r="AA48" s="39">
        <f>+AA32-AA47</f>
        <v>-6706738</v>
      </c>
    </row>
    <row r="49" spans="1:27" x14ac:dyDescent="0.25">
      <c r="A49" s="43" t="s">
        <v>74</v>
      </c>
      <c r="B49" s="15" t="s">
        <v>32</v>
      </c>
      <c r="C49" s="20">
        <v>22641713</v>
      </c>
      <c r="D49" s="20"/>
      <c r="E49" s="21">
        <v>50000000</v>
      </c>
      <c r="F49" s="22">
        <v>50000000</v>
      </c>
      <c r="G49" s="22"/>
      <c r="H49" s="22"/>
      <c r="I49" s="22"/>
      <c r="J49" s="22"/>
      <c r="K49" s="22"/>
      <c r="L49" s="22">
        <v>1526341</v>
      </c>
      <c r="M49" s="22">
        <v>6356738</v>
      </c>
      <c r="N49" s="22">
        <v>7883079</v>
      </c>
      <c r="O49" s="22">
        <v>1634512</v>
      </c>
      <c r="P49" s="22"/>
      <c r="Q49" s="22">
        <v>19315346</v>
      </c>
      <c r="R49" s="22">
        <v>20949858</v>
      </c>
      <c r="S49" s="22"/>
      <c r="T49" s="22"/>
      <c r="U49" s="22"/>
      <c r="V49" s="22"/>
      <c r="W49" s="22">
        <v>28832937</v>
      </c>
      <c r="X49" s="22">
        <v>37500003</v>
      </c>
      <c r="Y49" s="22">
        <v>-8667066</v>
      </c>
      <c r="Z49" s="23">
        <v>-23.112174151026068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41182507</v>
      </c>
      <c r="D51" s="48">
        <f t="shared" si="3"/>
        <v>0</v>
      </c>
      <c r="E51" s="49">
        <f t="shared" si="3"/>
        <v>44298262</v>
      </c>
      <c r="F51" s="50">
        <f t="shared" si="3"/>
        <v>43293262</v>
      </c>
      <c r="G51" s="50">
        <f t="shared" si="3"/>
        <v>5436334</v>
      </c>
      <c r="H51" s="50">
        <f t="shared" si="3"/>
        <v>3973296</v>
      </c>
      <c r="I51" s="50">
        <f t="shared" si="3"/>
        <v>4734530</v>
      </c>
      <c r="J51" s="50">
        <f t="shared" si="3"/>
        <v>14144160</v>
      </c>
      <c r="K51" s="50">
        <f t="shared" si="3"/>
        <v>17935647</v>
      </c>
      <c r="L51" s="50">
        <f t="shared" si="3"/>
        <v>7811268</v>
      </c>
      <c r="M51" s="50">
        <f t="shared" si="3"/>
        <v>12985341</v>
      </c>
      <c r="N51" s="50">
        <f t="shared" si="3"/>
        <v>38732256</v>
      </c>
      <c r="O51" s="50">
        <f t="shared" si="3"/>
        <v>19020820</v>
      </c>
      <c r="P51" s="50">
        <f t="shared" si="3"/>
        <v>6655260</v>
      </c>
      <c r="Q51" s="50">
        <f t="shared" si="3"/>
        <v>19427829</v>
      </c>
      <c r="R51" s="50">
        <f t="shared" si="3"/>
        <v>45103909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97980325</v>
      </c>
      <c r="X51" s="50">
        <f t="shared" si="3"/>
        <v>32972421</v>
      </c>
      <c r="Y51" s="50">
        <f t="shared" si="3"/>
        <v>65007904</v>
      </c>
      <c r="Z51" s="51">
        <f>+IF(X51&lt;&gt;0,+(Y51/X51)*100,0)</f>
        <v>197.15841915278224</v>
      </c>
      <c r="AA51" s="48">
        <f>SUM(AA48:AA50)</f>
        <v>43293262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41182507</v>
      </c>
      <c r="D53" s="54">
        <f>+D51-D52</f>
        <v>0</v>
      </c>
      <c r="E53" s="55">
        <f t="shared" si="4"/>
        <v>44298262</v>
      </c>
      <c r="F53" s="56">
        <f t="shared" si="4"/>
        <v>43293262</v>
      </c>
      <c r="G53" s="56">
        <f t="shared" si="4"/>
        <v>5436334</v>
      </c>
      <c r="H53" s="56">
        <f t="shared" si="4"/>
        <v>3973296</v>
      </c>
      <c r="I53" s="56">
        <f t="shared" si="4"/>
        <v>4734530</v>
      </c>
      <c r="J53" s="56">
        <f t="shared" si="4"/>
        <v>14144160</v>
      </c>
      <c r="K53" s="56">
        <f t="shared" si="4"/>
        <v>17935647</v>
      </c>
      <c r="L53" s="56">
        <f t="shared" si="4"/>
        <v>7811268</v>
      </c>
      <c r="M53" s="56">
        <f t="shared" si="4"/>
        <v>12985341</v>
      </c>
      <c r="N53" s="56">
        <f t="shared" si="4"/>
        <v>38732256</v>
      </c>
      <c r="O53" s="56">
        <f t="shared" si="4"/>
        <v>19020820</v>
      </c>
      <c r="P53" s="56">
        <f t="shared" si="4"/>
        <v>6655260</v>
      </c>
      <c r="Q53" s="56">
        <f t="shared" si="4"/>
        <v>19427829</v>
      </c>
      <c r="R53" s="56">
        <f t="shared" si="4"/>
        <v>45103909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97980325</v>
      </c>
      <c r="X53" s="56">
        <f t="shared" si="4"/>
        <v>32972421</v>
      </c>
      <c r="Y53" s="56">
        <f t="shared" si="4"/>
        <v>65007904</v>
      </c>
      <c r="Z53" s="57">
        <f>+IF(X53&lt;&gt;0,+(Y53/X53)*100,0)</f>
        <v>197.15841915278224</v>
      </c>
      <c r="AA53" s="54">
        <f>+AA51-AA52</f>
        <v>43293262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41182507</v>
      </c>
      <c r="D56" s="48">
        <f>SUM(D53:D55)</f>
        <v>0</v>
      </c>
      <c r="E56" s="49">
        <f t="shared" si="5"/>
        <v>44298262</v>
      </c>
      <c r="F56" s="50">
        <f t="shared" si="5"/>
        <v>43293262</v>
      </c>
      <c r="G56" s="50">
        <f t="shared" si="5"/>
        <v>5436334</v>
      </c>
      <c r="H56" s="50">
        <f t="shared" si="5"/>
        <v>3973296</v>
      </c>
      <c r="I56" s="50">
        <f t="shared" si="5"/>
        <v>4734530</v>
      </c>
      <c r="J56" s="50">
        <f t="shared" si="5"/>
        <v>14144160</v>
      </c>
      <c r="K56" s="50">
        <f t="shared" si="5"/>
        <v>17935647</v>
      </c>
      <c r="L56" s="50">
        <f t="shared" si="5"/>
        <v>7811268</v>
      </c>
      <c r="M56" s="50">
        <f t="shared" si="5"/>
        <v>12985341</v>
      </c>
      <c r="N56" s="50">
        <f t="shared" si="5"/>
        <v>38732256</v>
      </c>
      <c r="O56" s="50">
        <f t="shared" si="5"/>
        <v>19020820</v>
      </c>
      <c r="P56" s="50">
        <f t="shared" si="5"/>
        <v>6655260</v>
      </c>
      <c r="Q56" s="50">
        <f t="shared" si="5"/>
        <v>19427829</v>
      </c>
      <c r="R56" s="50">
        <f t="shared" si="5"/>
        <v>45103909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97980325</v>
      </c>
      <c r="X56" s="50">
        <f t="shared" si="5"/>
        <v>32972421</v>
      </c>
      <c r="Y56" s="50">
        <f t="shared" si="5"/>
        <v>65007904</v>
      </c>
      <c r="Z56" s="51">
        <f>+IF(X56&lt;&gt;0,+(Y56/X56)*100,0)</f>
        <v>197.15841915278224</v>
      </c>
      <c r="AA56" s="48">
        <f>SUM(AA53:AA55)</f>
        <v>43293262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41182507</v>
      </c>
      <c r="D59" s="65">
        <f>SUM(D56:D58)</f>
        <v>0</v>
      </c>
      <c r="E59" s="66">
        <f t="shared" si="6"/>
        <v>44298262</v>
      </c>
      <c r="F59" s="67">
        <f t="shared" si="6"/>
        <v>43293262</v>
      </c>
      <c r="G59" s="67">
        <f t="shared" si="6"/>
        <v>5436334</v>
      </c>
      <c r="H59" s="67">
        <f t="shared" si="6"/>
        <v>3973296</v>
      </c>
      <c r="I59" s="67">
        <f t="shared" si="6"/>
        <v>4734530</v>
      </c>
      <c r="J59" s="67">
        <f t="shared" si="6"/>
        <v>14144160</v>
      </c>
      <c r="K59" s="67">
        <f t="shared" si="6"/>
        <v>17935647</v>
      </c>
      <c r="L59" s="67">
        <f t="shared" si="6"/>
        <v>7811268</v>
      </c>
      <c r="M59" s="67">
        <f t="shared" si="6"/>
        <v>12985341</v>
      </c>
      <c r="N59" s="67">
        <f t="shared" si="6"/>
        <v>38732256</v>
      </c>
      <c r="O59" s="67">
        <f t="shared" si="6"/>
        <v>19020820</v>
      </c>
      <c r="P59" s="67">
        <f t="shared" si="6"/>
        <v>6655260</v>
      </c>
      <c r="Q59" s="67">
        <f t="shared" si="6"/>
        <v>19427829</v>
      </c>
      <c r="R59" s="67">
        <f t="shared" si="6"/>
        <v>45103909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97980325</v>
      </c>
      <c r="X59" s="67">
        <f t="shared" si="6"/>
        <v>32972421</v>
      </c>
      <c r="Y59" s="67">
        <f t="shared" si="6"/>
        <v>65007904</v>
      </c>
      <c r="Z59" s="68">
        <f>+IF(X59&lt;&gt;0,+(Y59/X59)*100,0)</f>
        <v>197.15841915278224</v>
      </c>
      <c r="AA59" s="65">
        <f>SUM(AA56:AA58)</f>
        <v>43293262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444570559</v>
      </c>
      <c r="D7" s="20"/>
      <c r="E7" s="21">
        <v>551181920</v>
      </c>
      <c r="F7" s="22">
        <v>559974730</v>
      </c>
      <c r="G7" s="22">
        <v>41639641</v>
      </c>
      <c r="H7" s="22">
        <v>36717371</v>
      </c>
      <c r="I7" s="22">
        <v>48179578</v>
      </c>
      <c r="J7" s="22">
        <v>126536590</v>
      </c>
      <c r="K7" s="22">
        <v>33391243</v>
      </c>
      <c r="L7" s="22">
        <v>42436441</v>
      </c>
      <c r="M7" s="22">
        <v>46922753</v>
      </c>
      <c r="N7" s="22">
        <v>122750437</v>
      </c>
      <c r="O7" s="22">
        <v>40642053</v>
      </c>
      <c r="P7" s="22">
        <v>412232032</v>
      </c>
      <c r="Q7" s="22">
        <v>-17856909</v>
      </c>
      <c r="R7" s="22">
        <v>435017176</v>
      </c>
      <c r="S7" s="22"/>
      <c r="T7" s="22"/>
      <c r="U7" s="22"/>
      <c r="V7" s="22"/>
      <c r="W7" s="22">
        <v>684304203</v>
      </c>
      <c r="X7" s="22">
        <v>416903531</v>
      </c>
      <c r="Y7" s="22">
        <v>267400672</v>
      </c>
      <c r="Z7" s="23">
        <v>64.139699502808952</v>
      </c>
      <c r="AA7" s="20">
        <v>559974730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59535059</v>
      </c>
      <c r="D13" s="20"/>
      <c r="E13" s="21">
        <v>31500000</v>
      </c>
      <c r="F13" s="22">
        <v>77951170</v>
      </c>
      <c r="G13" s="22">
        <v>6290305</v>
      </c>
      <c r="H13" s="22">
        <v>6207525</v>
      </c>
      <c r="I13" s="22">
        <v>6431685</v>
      </c>
      <c r="J13" s="22">
        <v>18929515</v>
      </c>
      <c r="K13" s="22">
        <v>6463173</v>
      </c>
      <c r="L13" s="22">
        <v>6496123</v>
      </c>
      <c r="M13" s="22">
        <v>6682145</v>
      </c>
      <c r="N13" s="22">
        <v>19641441</v>
      </c>
      <c r="O13" s="22">
        <v>6918243</v>
      </c>
      <c r="P13" s="22">
        <v>7053913</v>
      </c>
      <c r="Q13" s="22">
        <v>6852658</v>
      </c>
      <c r="R13" s="22">
        <v>20824814</v>
      </c>
      <c r="S13" s="22"/>
      <c r="T13" s="22"/>
      <c r="U13" s="22"/>
      <c r="V13" s="22"/>
      <c r="W13" s="22">
        <v>59395770</v>
      </c>
      <c r="X13" s="22">
        <v>42205468</v>
      </c>
      <c r="Y13" s="22">
        <v>17190302</v>
      </c>
      <c r="Z13" s="23">
        <v>40.730035264624952</v>
      </c>
      <c r="AA13" s="20">
        <v>77951170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6598746</v>
      </c>
      <c r="D25" s="20"/>
      <c r="E25" s="21">
        <v>3529900</v>
      </c>
      <c r="F25" s="22">
        <v>3529900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2647422</v>
      </c>
      <c r="Y25" s="22">
        <v>-2647422</v>
      </c>
      <c r="Z25" s="23">
        <v>-100</v>
      </c>
      <c r="AA25" s="20">
        <v>3529900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1373801</v>
      </c>
      <c r="D28" s="20"/>
      <c r="E28" s="21">
        <v>1441740</v>
      </c>
      <c r="F28" s="22">
        <v>1437820</v>
      </c>
      <c r="G28" s="22">
        <v>120055</v>
      </c>
      <c r="H28" s="22">
        <v>119963</v>
      </c>
      <c r="I28" s="22">
        <v>119963</v>
      </c>
      <c r="J28" s="22">
        <v>359981</v>
      </c>
      <c r="K28" s="22">
        <v>119963</v>
      </c>
      <c r="L28" s="22">
        <v>119593</v>
      </c>
      <c r="M28" s="22">
        <v>119593</v>
      </c>
      <c r="N28" s="22">
        <v>359149</v>
      </c>
      <c r="O28" s="22">
        <v>119593</v>
      </c>
      <c r="P28" s="22">
        <v>119409</v>
      </c>
      <c r="Q28" s="22">
        <v>118582</v>
      </c>
      <c r="R28" s="22">
        <v>357584</v>
      </c>
      <c r="S28" s="22"/>
      <c r="T28" s="22"/>
      <c r="U28" s="22"/>
      <c r="V28" s="22"/>
      <c r="W28" s="22">
        <v>1076714</v>
      </c>
      <c r="X28" s="22">
        <v>1079737</v>
      </c>
      <c r="Y28" s="22">
        <v>-3023</v>
      </c>
      <c r="Z28" s="23">
        <v>-0.27997558664748917</v>
      </c>
      <c r="AA28" s="20">
        <v>1437820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512078165</v>
      </c>
      <c r="D32" s="29">
        <f t="shared" ref="D32:Y32" si="0">SUM(D6:D31)</f>
        <v>0</v>
      </c>
      <c r="E32" s="30">
        <f t="shared" si="0"/>
        <v>587653560</v>
      </c>
      <c r="F32" s="31">
        <f t="shared" si="0"/>
        <v>642893620</v>
      </c>
      <c r="G32" s="31">
        <f t="shared" si="0"/>
        <v>48050001</v>
      </c>
      <c r="H32" s="31">
        <f t="shared" si="0"/>
        <v>43044859</v>
      </c>
      <c r="I32" s="31">
        <f t="shared" si="0"/>
        <v>54731226</v>
      </c>
      <c r="J32" s="31">
        <f t="shared" si="0"/>
        <v>145826086</v>
      </c>
      <c r="K32" s="31">
        <f t="shared" si="0"/>
        <v>39974379</v>
      </c>
      <c r="L32" s="31">
        <f t="shared" si="0"/>
        <v>49052157</v>
      </c>
      <c r="M32" s="31">
        <f t="shared" si="0"/>
        <v>53724491</v>
      </c>
      <c r="N32" s="31">
        <f t="shared" si="0"/>
        <v>142751027</v>
      </c>
      <c r="O32" s="31">
        <f t="shared" si="0"/>
        <v>47679889</v>
      </c>
      <c r="P32" s="31">
        <f t="shared" si="0"/>
        <v>419405354</v>
      </c>
      <c r="Q32" s="31">
        <f t="shared" si="0"/>
        <v>-10885669</v>
      </c>
      <c r="R32" s="31">
        <f t="shared" si="0"/>
        <v>456199574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744776687</v>
      </c>
      <c r="X32" s="31">
        <f t="shared" si="0"/>
        <v>462836158</v>
      </c>
      <c r="Y32" s="31">
        <f t="shared" si="0"/>
        <v>281940529</v>
      </c>
      <c r="Z32" s="32">
        <f>+IF(X32&lt;&gt;0,+(Y32/X32)*100,0)</f>
        <v>60.915839034339236</v>
      </c>
      <c r="AA32" s="29">
        <f>SUM(AA6:AA31)</f>
        <v>642893620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20814603</v>
      </c>
      <c r="D34" s="20"/>
      <c r="E34" s="21">
        <v>23285120</v>
      </c>
      <c r="F34" s="22">
        <v>23051530</v>
      </c>
      <c r="G34" s="22">
        <v>1696609</v>
      </c>
      <c r="H34" s="22">
        <v>1816093</v>
      </c>
      <c r="I34" s="22">
        <v>1795138</v>
      </c>
      <c r="J34" s="22">
        <v>5307840</v>
      </c>
      <c r="K34" s="22">
        <v>1953488</v>
      </c>
      <c r="L34" s="22">
        <v>2037909</v>
      </c>
      <c r="M34" s="22">
        <v>2017805</v>
      </c>
      <c r="N34" s="22">
        <v>6009202</v>
      </c>
      <c r="O34" s="22">
        <v>2126621</v>
      </c>
      <c r="P34" s="22">
        <v>1821714</v>
      </c>
      <c r="Q34" s="22">
        <v>1931248</v>
      </c>
      <c r="R34" s="22">
        <v>5879583</v>
      </c>
      <c r="S34" s="22"/>
      <c r="T34" s="22"/>
      <c r="U34" s="22"/>
      <c r="V34" s="22"/>
      <c r="W34" s="22">
        <v>17196625</v>
      </c>
      <c r="X34" s="22">
        <v>17370461</v>
      </c>
      <c r="Y34" s="22">
        <v>-173836</v>
      </c>
      <c r="Z34" s="23">
        <v>-1.0007563990385748</v>
      </c>
      <c r="AA34" s="20">
        <v>23051530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189805726</v>
      </c>
      <c r="D37" s="20"/>
      <c r="E37" s="21">
        <v>213303130</v>
      </c>
      <c r="F37" s="22">
        <v>212853130</v>
      </c>
      <c r="G37" s="22">
        <v>19683</v>
      </c>
      <c r="H37" s="22">
        <v>38888</v>
      </c>
      <c r="I37" s="22">
        <v>692394</v>
      </c>
      <c r="J37" s="22">
        <v>750965</v>
      </c>
      <c r="K37" s="22">
        <v>330061</v>
      </c>
      <c r="L37" s="22">
        <v>212438</v>
      </c>
      <c r="M37" s="22">
        <v>17466601</v>
      </c>
      <c r="N37" s="22">
        <v>18009100</v>
      </c>
      <c r="O37" s="22">
        <v>15350110</v>
      </c>
      <c r="P37" s="22">
        <v>102613533</v>
      </c>
      <c r="Q37" s="22">
        <v>26679473</v>
      </c>
      <c r="R37" s="22">
        <v>144643116</v>
      </c>
      <c r="S37" s="22"/>
      <c r="T37" s="22"/>
      <c r="U37" s="22"/>
      <c r="V37" s="22"/>
      <c r="W37" s="22">
        <v>163403181</v>
      </c>
      <c r="X37" s="22">
        <v>159237388</v>
      </c>
      <c r="Y37" s="22">
        <v>4165793</v>
      </c>
      <c r="Z37" s="23">
        <v>2.6160897590206642</v>
      </c>
      <c r="AA37" s="20">
        <v>212853130</v>
      </c>
    </row>
    <row r="38" spans="1:27" x14ac:dyDescent="0.25">
      <c r="A38" s="19" t="s">
        <v>64</v>
      </c>
      <c r="B38" s="15" t="s">
        <v>32</v>
      </c>
      <c r="C38" s="20">
        <v>262642696</v>
      </c>
      <c r="D38" s="20"/>
      <c r="E38" s="21">
        <v>139222180</v>
      </c>
      <c r="F38" s="22">
        <v>139222180</v>
      </c>
      <c r="G38" s="22">
        <v>11601848</v>
      </c>
      <c r="H38" s="22">
        <v>11227182</v>
      </c>
      <c r="I38" s="22">
        <v>11227182</v>
      </c>
      <c r="J38" s="22">
        <v>34056212</v>
      </c>
      <c r="K38" s="22">
        <v>12351182</v>
      </c>
      <c r="L38" s="22">
        <v>11601849</v>
      </c>
      <c r="M38" s="22">
        <v>11601849</v>
      </c>
      <c r="N38" s="22">
        <v>35554880</v>
      </c>
      <c r="O38" s="22">
        <v>11601849</v>
      </c>
      <c r="P38" s="22">
        <v>11601849</v>
      </c>
      <c r="Q38" s="22">
        <v>11601849</v>
      </c>
      <c r="R38" s="22">
        <v>34805547</v>
      </c>
      <c r="S38" s="22"/>
      <c r="T38" s="22"/>
      <c r="U38" s="22"/>
      <c r="V38" s="22"/>
      <c r="W38" s="22">
        <v>104416639</v>
      </c>
      <c r="X38" s="22">
        <v>104416641</v>
      </c>
      <c r="Y38" s="22">
        <v>-2</v>
      </c>
      <c r="Z38" s="23"/>
      <c r="AA38" s="20">
        <v>139222180</v>
      </c>
    </row>
    <row r="39" spans="1:27" x14ac:dyDescent="0.25">
      <c r="A39" s="19" t="s">
        <v>65</v>
      </c>
      <c r="B39" s="15" t="s">
        <v>32</v>
      </c>
      <c r="C39" s="20">
        <v>24086472</v>
      </c>
      <c r="D39" s="20"/>
      <c r="E39" s="21">
        <v>15803650</v>
      </c>
      <c r="F39" s="22">
        <v>15803650</v>
      </c>
      <c r="G39" s="22"/>
      <c r="H39" s="22"/>
      <c r="I39" s="22"/>
      <c r="J39" s="22"/>
      <c r="K39" s="22"/>
      <c r="L39" s="22">
        <v>10035214</v>
      </c>
      <c r="M39" s="22"/>
      <c r="N39" s="22">
        <v>10035214</v>
      </c>
      <c r="O39" s="22"/>
      <c r="P39" s="22">
        <v>3973151</v>
      </c>
      <c r="Q39" s="22">
        <v>1986581</v>
      </c>
      <c r="R39" s="22">
        <v>5959732</v>
      </c>
      <c r="S39" s="22"/>
      <c r="T39" s="22"/>
      <c r="U39" s="22"/>
      <c r="V39" s="22"/>
      <c r="W39" s="22">
        <v>15994946</v>
      </c>
      <c r="X39" s="22">
        <v>11852793</v>
      </c>
      <c r="Y39" s="22">
        <v>4142153</v>
      </c>
      <c r="Z39" s="23">
        <v>34.946640846592025</v>
      </c>
      <c r="AA39" s="20">
        <v>15803650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26210</v>
      </c>
      <c r="F40" s="22">
        <v>26210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19665</v>
      </c>
      <c r="Y40" s="22">
        <v>-19665</v>
      </c>
      <c r="Z40" s="23">
        <v>-100</v>
      </c>
      <c r="AA40" s="20">
        <v>26210</v>
      </c>
    </row>
    <row r="41" spans="1:27" x14ac:dyDescent="0.25">
      <c r="A41" s="19" t="s">
        <v>66</v>
      </c>
      <c r="B41" s="15" t="s">
        <v>32</v>
      </c>
      <c r="C41" s="20">
        <v>908087</v>
      </c>
      <c r="D41" s="20"/>
      <c r="E41" s="21">
        <v>2461140</v>
      </c>
      <c r="F41" s="22">
        <v>3261140</v>
      </c>
      <c r="G41" s="22"/>
      <c r="H41" s="22"/>
      <c r="I41" s="22"/>
      <c r="J41" s="22"/>
      <c r="K41" s="22"/>
      <c r="L41" s="22"/>
      <c r="M41" s="22"/>
      <c r="N41" s="22"/>
      <c r="O41" s="22">
        <v>770323</v>
      </c>
      <c r="P41" s="22"/>
      <c r="Q41" s="22">
        <v>243172</v>
      </c>
      <c r="R41" s="22">
        <v>1013495</v>
      </c>
      <c r="S41" s="22"/>
      <c r="T41" s="22"/>
      <c r="U41" s="22"/>
      <c r="V41" s="22"/>
      <c r="W41" s="22">
        <v>1013495</v>
      </c>
      <c r="X41" s="22">
        <v>2865867</v>
      </c>
      <c r="Y41" s="22">
        <v>-1852372</v>
      </c>
      <c r="Z41" s="23">
        <v>-64.635658249318624</v>
      </c>
      <c r="AA41" s="20">
        <v>3261140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1349052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227693</v>
      </c>
      <c r="L43" s="22">
        <v>270914</v>
      </c>
      <c r="M43" s="22">
        <v>162079</v>
      </c>
      <c r="N43" s="22">
        <v>660686</v>
      </c>
      <c r="O43" s="22"/>
      <c r="P43" s="22">
        <v>250183</v>
      </c>
      <c r="Q43" s="22">
        <v>244774</v>
      </c>
      <c r="R43" s="22">
        <v>494957</v>
      </c>
      <c r="S43" s="22"/>
      <c r="T43" s="22"/>
      <c r="U43" s="22"/>
      <c r="V43" s="22"/>
      <c r="W43" s="22">
        <v>1155643</v>
      </c>
      <c r="X43" s="22">
        <v>2250000</v>
      </c>
      <c r="Y43" s="22">
        <v>-1094357</v>
      </c>
      <c r="Z43" s="23">
        <v>-48.638088888888888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3021140</v>
      </c>
      <c r="D44" s="20"/>
      <c r="E44" s="21">
        <v>1650050</v>
      </c>
      <c r="F44" s="22">
        <v>2087280</v>
      </c>
      <c r="G44" s="22">
        <v>14646</v>
      </c>
      <c r="H44" s="22">
        <v>106767</v>
      </c>
      <c r="I44" s="22">
        <v>15390</v>
      </c>
      <c r="J44" s="22">
        <v>136803</v>
      </c>
      <c r="K44" s="22">
        <v>60075</v>
      </c>
      <c r="L44" s="22">
        <v>352369</v>
      </c>
      <c r="M44" s="22">
        <v>17611</v>
      </c>
      <c r="N44" s="22">
        <v>430055</v>
      </c>
      <c r="O44" s="22">
        <v>18678</v>
      </c>
      <c r="P44" s="22">
        <v>15662</v>
      </c>
      <c r="Q44" s="22">
        <v>107942</v>
      </c>
      <c r="R44" s="22">
        <v>142282</v>
      </c>
      <c r="S44" s="22"/>
      <c r="T44" s="22"/>
      <c r="U44" s="22"/>
      <c r="V44" s="22"/>
      <c r="W44" s="22">
        <v>709140</v>
      </c>
      <c r="X44" s="22">
        <v>1412446</v>
      </c>
      <c r="Y44" s="22">
        <v>-703306</v>
      </c>
      <c r="Z44" s="23">
        <v>-49.793478830341122</v>
      </c>
      <c r="AA44" s="20">
        <v>2087280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33640090</v>
      </c>
      <c r="F46" s="22">
        <v>33640090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25230069</v>
      </c>
      <c r="Y46" s="22">
        <v>-25230069</v>
      </c>
      <c r="Z46" s="23">
        <v>-100</v>
      </c>
      <c r="AA46" s="20">
        <v>33640090</v>
      </c>
    </row>
    <row r="47" spans="1:27" x14ac:dyDescent="0.25">
      <c r="A47" s="37" t="s">
        <v>72</v>
      </c>
      <c r="B47" s="28" t="s">
        <v>32</v>
      </c>
      <c r="C47" s="29">
        <f>SUM(C34:C46)</f>
        <v>502627776</v>
      </c>
      <c r="D47" s="29">
        <f t="shared" ref="D47:Y47" si="1">SUM(D34:D46)</f>
        <v>0</v>
      </c>
      <c r="E47" s="30">
        <f t="shared" si="1"/>
        <v>432391570</v>
      </c>
      <c r="F47" s="31">
        <f t="shared" si="1"/>
        <v>432945210</v>
      </c>
      <c r="G47" s="31">
        <f t="shared" si="1"/>
        <v>13332786</v>
      </c>
      <c r="H47" s="31">
        <f t="shared" si="1"/>
        <v>13188930</v>
      </c>
      <c r="I47" s="31">
        <f t="shared" si="1"/>
        <v>13730104</v>
      </c>
      <c r="J47" s="31">
        <f t="shared" si="1"/>
        <v>40251820</v>
      </c>
      <c r="K47" s="31">
        <f t="shared" si="1"/>
        <v>14922499</v>
      </c>
      <c r="L47" s="31">
        <f t="shared" si="1"/>
        <v>24510693</v>
      </c>
      <c r="M47" s="31">
        <f t="shared" si="1"/>
        <v>31265945</v>
      </c>
      <c r="N47" s="31">
        <f t="shared" si="1"/>
        <v>70699137</v>
      </c>
      <c r="O47" s="31">
        <f t="shared" si="1"/>
        <v>29867581</v>
      </c>
      <c r="P47" s="31">
        <f t="shared" si="1"/>
        <v>120276092</v>
      </c>
      <c r="Q47" s="31">
        <f t="shared" si="1"/>
        <v>42795039</v>
      </c>
      <c r="R47" s="31">
        <f t="shared" si="1"/>
        <v>192938712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303889669</v>
      </c>
      <c r="X47" s="31">
        <f t="shared" si="1"/>
        <v>324655330</v>
      </c>
      <c r="Y47" s="31">
        <f t="shared" si="1"/>
        <v>-20765661</v>
      </c>
      <c r="Z47" s="32">
        <f>+IF(X47&lt;&gt;0,+(Y47/X47)*100,0)</f>
        <v>-6.3962174900994233</v>
      </c>
      <c r="AA47" s="29">
        <f>SUM(AA34:AA46)</f>
        <v>432945210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9450389</v>
      </c>
      <c r="D48" s="39">
        <f t="shared" si="2"/>
        <v>0</v>
      </c>
      <c r="E48" s="40">
        <f t="shared" si="2"/>
        <v>155261990</v>
      </c>
      <c r="F48" s="41">
        <f t="shared" si="2"/>
        <v>209948410</v>
      </c>
      <c r="G48" s="41">
        <f t="shared" si="2"/>
        <v>34717215</v>
      </c>
      <c r="H48" s="41">
        <f t="shared" si="2"/>
        <v>29855929</v>
      </c>
      <c r="I48" s="41">
        <f t="shared" si="2"/>
        <v>41001122</v>
      </c>
      <c r="J48" s="41">
        <f t="shared" si="2"/>
        <v>105574266</v>
      </c>
      <c r="K48" s="41">
        <f t="shared" si="2"/>
        <v>25051880</v>
      </c>
      <c r="L48" s="41">
        <f t="shared" si="2"/>
        <v>24541464</v>
      </c>
      <c r="M48" s="41">
        <f t="shared" si="2"/>
        <v>22458546</v>
      </c>
      <c r="N48" s="41">
        <f t="shared" si="2"/>
        <v>72051890</v>
      </c>
      <c r="O48" s="41">
        <f t="shared" si="2"/>
        <v>17812308</v>
      </c>
      <c r="P48" s="41">
        <f t="shared" si="2"/>
        <v>299129262</v>
      </c>
      <c r="Q48" s="41">
        <f t="shared" si="2"/>
        <v>-53680708</v>
      </c>
      <c r="R48" s="41">
        <f t="shared" si="2"/>
        <v>263260862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440887018</v>
      </c>
      <c r="X48" s="41">
        <f t="shared" si="2"/>
        <v>138180828</v>
      </c>
      <c r="Y48" s="41">
        <f t="shared" si="2"/>
        <v>302706190</v>
      </c>
      <c r="Z48" s="42">
        <f>+IF(X48&lt;&gt;0,+(Y48/X48)*100,0)</f>
        <v>219.06525990711242</v>
      </c>
      <c r="AA48" s="39">
        <f>+AA32-AA47</f>
        <v>209948410</v>
      </c>
    </row>
    <row r="49" spans="1:27" x14ac:dyDescent="0.25">
      <c r="A49" s="43" t="s">
        <v>74</v>
      </c>
      <c r="B49" s="15" t="s">
        <v>32</v>
      </c>
      <c r="C49" s="20">
        <v>1257791</v>
      </c>
      <c r="D49" s="20"/>
      <c r="E49" s="21">
        <v>22910385</v>
      </c>
      <c r="F49" s="22">
        <v>11497605</v>
      </c>
      <c r="G49" s="22"/>
      <c r="H49" s="22">
        <v>760780</v>
      </c>
      <c r="I49" s="22"/>
      <c r="J49" s="22">
        <v>760780</v>
      </c>
      <c r="K49" s="22"/>
      <c r="L49" s="22"/>
      <c r="M49" s="22"/>
      <c r="N49" s="22"/>
      <c r="O49" s="22">
        <v>7642987</v>
      </c>
      <c r="P49" s="22">
        <v>397745</v>
      </c>
      <c r="Q49" s="22">
        <v>3678223</v>
      </c>
      <c r="R49" s="22">
        <v>11718955</v>
      </c>
      <c r="S49" s="22"/>
      <c r="T49" s="22"/>
      <c r="U49" s="22"/>
      <c r="V49" s="22"/>
      <c r="W49" s="22">
        <v>12479735</v>
      </c>
      <c r="X49" s="22">
        <v>12617670</v>
      </c>
      <c r="Y49" s="22">
        <v>-137935</v>
      </c>
      <c r="Z49" s="23">
        <v>-1.0931891545744974</v>
      </c>
      <c r="AA49" s="20">
        <v>11497605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10708180</v>
      </c>
      <c r="D51" s="48">
        <f t="shared" si="3"/>
        <v>0</v>
      </c>
      <c r="E51" s="49">
        <f t="shared" si="3"/>
        <v>178172375</v>
      </c>
      <c r="F51" s="50">
        <f t="shared" si="3"/>
        <v>221446015</v>
      </c>
      <c r="G51" s="50">
        <f t="shared" si="3"/>
        <v>34717215</v>
      </c>
      <c r="H51" s="50">
        <f t="shared" si="3"/>
        <v>30616709</v>
      </c>
      <c r="I51" s="50">
        <f t="shared" si="3"/>
        <v>41001122</v>
      </c>
      <c r="J51" s="50">
        <f t="shared" si="3"/>
        <v>106335046</v>
      </c>
      <c r="K51" s="50">
        <f t="shared" si="3"/>
        <v>25051880</v>
      </c>
      <c r="L51" s="50">
        <f t="shared" si="3"/>
        <v>24541464</v>
      </c>
      <c r="M51" s="50">
        <f t="shared" si="3"/>
        <v>22458546</v>
      </c>
      <c r="N51" s="50">
        <f t="shared" si="3"/>
        <v>72051890</v>
      </c>
      <c r="O51" s="50">
        <f t="shared" si="3"/>
        <v>25455295</v>
      </c>
      <c r="P51" s="50">
        <f t="shared" si="3"/>
        <v>299527007</v>
      </c>
      <c r="Q51" s="50">
        <f t="shared" si="3"/>
        <v>-50002485</v>
      </c>
      <c r="R51" s="50">
        <f t="shared" si="3"/>
        <v>274979817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453366753</v>
      </c>
      <c r="X51" s="50">
        <f t="shared" si="3"/>
        <v>150798498</v>
      </c>
      <c r="Y51" s="50">
        <f t="shared" si="3"/>
        <v>302568255</v>
      </c>
      <c r="Z51" s="51">
        <f>+IF(X51&lt;&gt;0,+(Y51/X51)*100,0)</f>
        <v>200.64407737005445</v>
      </c>
      <c r="AA51" s="48">
        <f>SUM(AA48:AA50)</f>
        <v>221446015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10708180</v>
      </c>
      <c r="D53" s="54">
        <f>+D51-D52</f>
        <v>0</v>
      </c>
      <c r="E53" s="55">
        <f t="shared" si="4"/>
        <v>178172375</v>
      </c>
      <c r="F53" s="56">
        <f t="shared" si="4"/>
        <v>221446015</v>
      </c>
      <c r="G53" s="56">
        <f t="shared" si="4"/>
        <v>34717215</v>
      </c>
      <c r="H53" s="56">
        <f t="shared" si="4"/>
        <v>30616709</v>
      </c>
      <c r="I53" s="56">
        <f t="shared" si="4"/>
        <v>41001122</v>
      </c>
      <c r="J53" s="56">
        <f t="shared" si="4"/>
        <v>106335046</v>
      </c>
      <c r="K53" s="56">
        <f t="shared" si="4"/>
        <v>25051880</v>
      </c>
      <c r="L53" s="56">
        <f t="shared" si="4"/>
        <v>24541464</v>
      </c>
      <c r="M53" s="56">
        <f t="shared" si="4"/>
        <v>22458546</v>
      </c>
      <c r="N53" s="56">
        <f t="shared" si="4"/>
        <v>72051890</v>
      </c>
      <c r="O53" s="56">
        <f t="shared" si="4"/>
        <v>25455295</v>
      </c>
      <c r="P53" s="56">
        <f t="shared" si="4"/>
        <v>299527007</v>
      </c>
      <c r="Q53" s="56">
        <f t="shared" si="4"/>
        <v>-50002485</v>
      </c>
      <c r="R53" s="56">
        <f t="shared" si="4"/>
        <v>274979817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453366753</v>
      </c>
      <c r="X53" s="56">
        <f t="shared" si="4"/>
        <v>150798498</v>
      </c>
      <c r="Y53" s="56">
        <f t="shared" si="4"/>
        <v>302568255</v>
      </c>
      <c r="Z53" s="57">
        <f>+IF(X53&lt;&gt;0,+(Y53/X53)*100,0)</f>
        <v>200.64407737005445</v>
      </c>
      <c r="AA53" s="54">
        <f>+AA51-AA52</f>
        <v>221446015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10708180</v>
      </c>
      <c r="D56" s="48">
        <f>SUM(D53:D55)</f>
        <v>0</v>
      </c>
      <c r="E56" s="49">
        <f t="shared" si="5"/>
        <v>178172375</v>
      </c>
      <c r="F56" s="50">
        <f t="shared" si="5"/>
        <v>221446015</v>
      </c>
      <c r="G56" s="50">
        <f t="shared" si="5"/>
        <v>34717215</v>
      </c>
      <c r="H56" s="50">
        <f t="shared" si="5"/>
        <v>30616709</v>
      </c>
      <c r="I56" s="50">
        <f t="shared" si="5"/>
        <v>41001122</v>
      </c>
      <c r="J56" s="50">
        <f t="shared" si="5"/>
        <v>106335046</v>
      </c>
      <c r="K56" s="50">
        <f t="shared" si="5"/>
        <v>25051880</v>
      </c>
      <c r="L56" s="50">
        <f t="shared" si="5"/>
        <v>24541464</v>
      </c>
      <c r="M56" s="50">
        <f t="shared" si="5"/>
        <v>22458546</v>
      </c>
      <c r="N56" s="50">
        <f t="shared" si="5"/>
        <v>72051890</v>
      </c>
      <c r="O56" s="50">
        <f t="shared" si="5"/>
        <v>25455295</v>
      </c>
      <c r="P56" s="50">
        <f t="shared" si="5"/>
        <v>299527007</v>
      </c>
      <c r="Q56" s="50">
        <f t="shared" si="5"/>
        <v>-50002485</v>
      </c>
      <c r="R56" s="50">
        <f t="shared" si="5"/>
        <v>274979817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453366753</v>
      </c>
      <c r="X56" s="50">
        <f t="shared" si="5"/>
        <v>150798498</v>
      </c>
      <c r="Y56" s="50">
        <f t="shared" si="5"/>
        <v>302568255</v>
      </c>
      <c r="Z56" s="51">
        <f>+IF(X56&lt;&gt;0,+(Y56/X56)*100,0)</f>
        <v>200.64407737005445</v>
      </c>
      <c r="AA56" s="48">
        <f>SUM(AA53:AA55)</f>
        <v>221446015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10708180</v>
      </c>
      <c r="D59" s="65">
        <f>SUM(D56:D58)</f>
        <v>0</v>
      </c>
      <c r="E59" s="66">
        <f t="shared" si="6"/>
        <v>178172375</v>
      </c>
      <c r="F59" s="67">
        <f t="shared" si="6"/>
        <v>221446015</v>
      </c>
      <c r="G59" s="67">
        <f t="shared" si="6"/>
        <v>34717215</v>
      </c>
      <c r="H59" s="67">
        <f t="shared" si="6"/>
        <v>30616709</v>
      </c>
      <c r="I59" s="67">
        <f t="shared" si="6"/>
        <v>41001122</v>
      </c>
      <c r="J59" s="67">
        <f t="shared" si="6"/>
        <v>106335046</v>
      </c>
      <c r="K59" s="67">
        <f t="shared" si="6"/>
        <v>25051880</v>
      </c>
      <c r="L59" s="67">
        <f t="shared" si="6"/>
        <v>24541464</v>
      </c>
      <c r="M59" s="67">
        <f t="shared" si="6"/>
        <v>22458546</v>
      </c>
      <c r="N59" s="67">
        <f t="shared" si="6"/>
        <v>72051890</v>
      </c>
      <c r="O59" s="67">
        <f t="shared" si="6"/>
        <v>25455295</v>
      </c>
      <c r="P59" s="67">
        <f t="shared" si="6"/>
        <v>299527007</v>
      </c>
      <c r="Q59" s="67">
        <f t="shared" si="6"/>
        <v>-50002485</v>
      </c>
      <c r="R59" s="67">
        <f t="shared" si="6"/>
        <v>274979817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453366753</v>
      </c>
      <c r="X59" s="67">
        <f t="shared" si="6"/>
        <v>150798498</v>
      </c>
      <c r="Y59" s="67">
        <f t="shared" si="6"/>
        <v>302568255</v>
      </c>
      <c r="Z59" s="68">
        <f>+IF(X59&lt;&gt;0,+(Y59/X59)*100,0)</f>
        <v>200.64407737005445</v>
      </c>
      <c r="AA59" s="65">
        <f>SUM(AA56:AA58)</f>
        <v>221446015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47252648</v>
      </c>
      <c r="D7" s="20"/>
      <c r="E7" s="21">
        <v>40616354</v>
      </c>
      <c r="F7" s="22">
        <v>44536430</v>
      </c>
      <c r="G7" s="22"/>
      <c r="H7" s="22">
        <v>6471120</v>
      </c>
      <c r="I7" s="22">
        <v>5080317</v>
      </c>
      <c r="J7" s="22">
        <v>11551437</v>
      </c>
      <c r="K7" s="22">
        <v>3490739</v>
      </c>
      <c r="L7" s="22">
        <v>3512276</v>
      </c>
      <c r="M7" s="22">
        <v>3197977</v>
      </c>
      <c r="N7" s="22">
        <v>10200992</v>
      </c>
      <c r="O7" s="22">
        <v>4227156</v>
      </c>
      <c r="P7" s="22">
        <v>4235145</v>
      </c>
      <c r="Q7" s="22">
        <v>3568625</v>
      </c>
      <c r="R7" s="22">
        <v>12030926</v>
      </c>
      <c r="S7" s="22"/>
      <c r="T7" s="22"/>
      <c r="U7" s="22"/>
      <c r="V7" s="22"/>
      <c r="W7" s="22">
        <v>33783355</v>
      </c>
      <c r="X7" s="22">
        <v>32030303</v>
      </c>
      <c r="Y7" s="22">
        <v>1753052</v>
      </c>
      <c r="Z7" s="23">
        <v>5.4731046409395505</v>
      </c>
      <c r="AA7" s="20">
        <v>44536430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25284115</v>
      </c>
      <c r="D13" s="20"/>
      <c r="E13" s="21"/>
      <c r="F13" s="22"/>
      <c r="G13" s="22"/>
      <c r="H13" s="22">
        <v>2737888</v>
      </c>
      <c r="I13" s="22">
        <v>4355490</v>
      </c>
      <c r="J13" s="22">
        <v>7093378</v>
      </c>
      <c r="K13" s="22">
        <v>2742663</v>
      </c>
      <c r="L13" s="22">
        <v>2820530</v>
      </c>
      <c r="M13" s="22">
        <v>2858027</v>
      </c>
      <c r="N13" s="22">
        <v>8421220</v>
      </c>
      <c r="O13" s="22">
        <v>2881301</v>
      </c>
      <c r="P13" s="22">
        <v>2907469</v>
      </c>
      <c r="Q13" s="22">
        <v>2935522</v>
      </c>
      <c r="R13" s="22">
        <v>8724292</v>
      </c>
      <c r="S13" s="22"/>
      <c r="T13" s="22"/>
      <c r="U13" s="22"/>
      <c r="V13" s="22"/>
      <c r="W13" s="22">
        <v>24238890</v>
      </c>
      <c r="X13" s="22"/>
      <c r="Y13" s="22">
        <v>24238890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72536763</v>
      </c>
      <c r="D32" s="29">
        <f t="shared" ref="D32:Y32" si="0">SUM(D6:D31)</f>
        <v>0</v>
      </c>
      <c r="E32" s="30">
        <f t="shared" si="0"/>
        <v>40616354</v>
      </c>
      <c r="F32" s="31">
        <f t="shared" si="0"/>
        <v>44536430</v>
      </c>
      <c r="G32" s="31">
        <f t="shared" si="0"/>
        <v>0</v>
      </c>
      <c r="H32" s="31">
        <f t="shared" si="0"/>
        <v>9209008</v>
      </c>
      <c r="I32" s="31">
        <f t="shared" si="0"/>
        <v>9435807</v>
      </c>
      <c r="J32" s="31">
        <f t="shared" si="0"/>
        <v>18644815</v>
      </c>
      <c r="K32" s="31">
        <f t="shared" si="0"/>
        <v>6233402</v>
      </c>
      <c r="L32" s="31">
        <f t="shared" si="0"/>
        <v>6332806</v>
      </c>
      <c r="M32" s="31">
        <f t="shared" si="0"/>
        <v>6056004</v>
      </c>
      <c r="N32" s="31">
        <f t="shared" si="0"/>
        <v>18622212</v>
      </c>
      <c r="O32" s="31">
        <f t="shared" si="0"/>
        <v>7108457</v>
      </c>
      <c r="P32" s="31">
        <f t="shared" si="0"/>
        <v>7142614</v>
      </c>
      <c r="Q32" s="31">
        <f t="shared" si="0"/>
        <v>6504147</v>
      </c>
      <c r="R32" s="31">
        <f t="shared" si="0"/>
        <v>20755218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58022245</v>
      </c>
      <c r="X32" s="31">
        <f t="shared" si="0"/>
        <v>32030303</v>
      </c>
      <c r="Y32" s="31">
        <f t="shared" si="0"/>
        <v>25991942</v>
      </c>
      <c r="Z32" s="32">
        <f>+IF(X32&lt;&gt;0,+(Y32/X32)*100,0)</f>
        <v>81.147974154350024</v>
      </c>
      <c r="AA32" s="29">
        <f>SUM(AA6:AA31)</f>
        <v>44536430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11837480</v>
      </c>
      <c r="D34" s="20"/>
      <c r="E34" s="21">
        <v>13135927</v>
      </c>
      <c r="F34" s="22">
        <v>12664268</v>
      </c>
      <c r="G34" s="22"/>
      <c r="H34" s="22">
        <v>1110872</v>
      </c>
      <c r="I34" s="22">
        <v>987003</v>
      </c>
      <c r="J34" s="22">
        <v>2097875</v>
      </c>
      <c r="K34" s="22">
        <v>949466</v>
      </c>
      <c r="L34" s="22">
        <v>2059121</v>
      </c>
      <c r="M34" s="22">
        <v>1048285</v>
      </c>
      <c r="N34" s="22">
        <v>4056872</v>
      </c>
      <c r="O34" s="22">
        <v>99770</v>
      </c>
      <c r="P34" s="22">
        <v>1048552</v>
      </c>
      <c r="Q34" s="22">
        <v>1066532</v>
      </c>
      <c r="R34" s="22">
        <v>2214854</v>
      </c>
      <c r="S34" s="22"/>
      <c r="T34" s="22"/>
      <c r="U34" s="22"/>
      <c r="V34" s="22"/>
      <c r="W34" s="22">
        <v>8369601</v>
      </c>
      <c r="X34" s="22">
        <v>9663278</v>
      </c>
      <c r="Y34" s="22">
        <v>-1293677</v>
      </c>
      <c r="Z34" s="23">
        <v>-13.38755854897272</v>
      </c>
      <c r="AA34" s="20">
        <v>12664268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7566376</v>
      </c>
      <c r="D37" s="20"/>
      <c r="E37" s="21">
        <v>15268236</v>
      </c>
      <c r="F37" s="22">
        <v>15268236</v>
      </c>
      <c r="G37" s="22"/>
      <c r="H37" s="22">
        <v>446370</v>
      </c>
      <c r="I37" s="22">
        <v>414615</v>
      </c>
      <c r="J37" s="22">
        <v>860985</v>
      </c>
      <c r="K37" s="22">
        <v>398041</v>
      </c>
      <c r="L37" s="22">
        <v>792122</v>
      </c>
      <c r="M37" s="22">
        <v>364558</v>
      </c>
      <c r="N37" s="22">
        <v>1554721</v>
      </c>
      <c r="O37" s="22">
        <v>62903</v>
      </c>
      <c r="P37" s="22">
        <v>1866940</v>
      </c>
      <c r="Q37" s="22">
        <v>681731</v>
      </c>
      <c r="R37" s="22">
        <v>2611574</v>
      </c>
      <c r="S37" s="22"/>
      <c r="T37" s="22"/>
      <c r="U37" s="22"/>
      <c r="V37" s="22"/>
      <c r="W37" s="22">
        <v>5027280</v>
      </c>
      <c r="X37" s="22">
        <v>11451186</v>
      </c>
      <c r="Y37" s="22">
        <v>-6423906</v>
      </c>
      <c r="Z37" s="23">
        <v>-56.098171840017272</v>
      </c>
      <c r="AA37" s="20">
        <v>15268236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2496161</v>
      </c>
      <c r="D41" s="20"/>
      <c r="E41" s="21">
        <v>5814520</v>
      </c>
      <c r="F41" s="22">
        <v>5814520</v>
      </c>
      <c r="G41" s="22"/>
      <c r="H41" s="22">
        <v>19155</v>
      </c>
      <c r="I41" s="22">
        <v>15075</v>
      </c>
      <c r="J41" s="22">
        <v>34230</v>
      </c>
      <c r="K41" s="22"/>
      <c r="L41" s="22"/>
      <c r="M41" s="22">
        <v>758333</v>
      </c>
      <c r="N41" s="22">
        <v>758333</v>
      </c>
      <c r="O41" s="22">
        <v>401519</v>
      </c>
      <c r="P41" s="22">
        <v>6690</v>
      </c>
      <c r="Q41" s="22">
        <v>664783</v>
      </c>
      <c r="R41" s="22">
        <v>1072992</v>
      </c>
      <c r="S41" s="22"/>
      <c r="T41" s="22"/>
      <c r="U41" s="22"/>
      <c r="V41" s="22"/>
      <c r="W41" s="22">
        <v>1865555</v>
      </c>
      <c r="X41" s="22">
        <v>4360887</v>
      </c>
      <c r="Y41" s="22">
        <v>-2495332</v>
      </c>
      <c r="Z41" s="23">
        <v>-57.22074431187967</v>
      </c>
      <c r="AA41" s="20">
        <v>5814520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1509091</v>
      </c>
      <c r="D43" s="20"/>
      <c r="E43" s="21"/>
      <c r="F43" s="22">
        <v>1000000</v>
      </c>
      <c r="G43" s="22"/>
      <c r="H43" s="22"/>
      <c r="I43" s="22">
        <v>73556</v>
      </c>
      <c r="J43" s="22">
        <v>73556</v>
      </c>
      <c r="K43" s="22">
        <v>238131</v>
      </c>
      <c r="L43" s="22">
        <v>28686</v>
      </c>
      <c r="M43" s="22">
        <v>79457</v>
      </c>
      <c r="N43" s="22">
        <v>346274</v>
      </c>
      <c r="O43" s="22">
        <v>51563</v>
      </c>
      <c r="P43" s="22">
        <v>73080</v>
      </c>
      <c r="Q43" s="22">
        <v>14433</v>
      </c>
      <c r="R43" s="22">
        <v>139076</v>
      </c>
      <c r="S43" s="22"/>
      <c r="T43" s="22"/>
      <c r="U43" s="22"/>
      <c r="V43" s="22"/>
      <c r="W43" s="22">
        <v>558906</v>
      </c>
      <c r="X43" s="22">
        <v>400000</v>
      </c>
      <c r="Y43" s="22">
        <v>158906</v>
      </c>
      <c r="Z43" s="23">
        <v>39.726500000000001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142563</v>
      </c>
      <c r="D44" s="20"/>
      <c r="E44" s="21">
        <v>304543</v>
      </c>
      <c r="F44" s="22">
        <v>304543</v>
      </c>
      <c r="G44" s="22"/>
      <c r="H44" s="22">
        <v>9500</v>
      </c>
      <c r="I44" s="22">
        <v>17016</v>
      </c>
      <c r="J44" s="22">
        <v>26516</v>
      </c>
      <c r="K44" s="22">
        <v>7807</v>
      </c>
      <c r="L44" s="22">
        <v>17353</v>
      </c>
      <c r="M44" s="22">
        <v>8793</v>
      </c>
      <c r="N44" s="22">
        <v>33953</v>
      </c>
      <c r="O44" s="22">
        <v>14066</v>
      </c>
      <c r="P44" s="22">
        <v>10126</v>
      </c>
      <c r="Q44" s="22">
        <v>21898</v>
      </c>
      <c r="R44" s="22">
        <v>46090</v>
      </c>
      <c r="S44" s="22"/>
      <c r="T44" s="22"/>
      <c r="U44" s="22"/>
      <c r="V44" s="22"/>
      <c r="W44" s="22">
        <v>106559</v>
      </c>
      <c r="X44" s="22">
        <v>228411</v>
      </c>
      <c r="Y44" s="22">
        <v>-121852</v>
      </c>
      <c r="Z44" s="23">
        <v>-53.347693412313767</v>
      </c>
      <c r="AA44" s="20">
        <v>304543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375003</v>
      </c>
      <c r="Y46" s="22">
        <v>-375003</v>
      </c>
      <c r="Z46" s="23">
        <v>-100</v>
      </c>
      <c r="AA46" s="20">
        <v>500000</v>
      </c>
    </row>
    <row r="47" spans="1:27" x14ac:dyDescent="0.25">
      <c r="A47" s="37" t="s">
        <v>72</v>
      </c>
      <c r="B47" s="28" t="s">
        <v>32</v>
      </c>
      <c r="C47" s="29">
        <f>SUM(C34:C46)</f>
        <v>23551671</v>
      </c>
      <c r="D47" s="29">
        <f t="shared" ref="D47:Y47" si="1">SUM(D34:D46)</f>
        <v>0</v>
      </c>
      <c r="E47" s="30">
        <f t="shared" si="1"/>
        <v>35023226</v>
      </c>
      <c r="F47" s="31">
        <f t="shared" si="1"/>
        <v>35551567</v>
      </c>
      <c r="G47" s="31">
        <f t="shared" si="1"/>
        <v>0</v>
      </c>
      <c r="H47" s="31">
        <f t="shared" si="1"/>
        <v>1585897</v>
      </c>
      <c r="I47" s="31">
        <f t="shared" si="1"/>
        <v>1507265</v>
      </c>
      <c r="J47" s="31">
        <f t="shared" si="1"/>
        <v>3093162</v>
      </c>
      <c r="K47" s="31">
        <f t="shared" si="1"/>
        <v>1593445</v>
      </c>
      <c r="L47" s="31">
        <f t="shared" si="1"/>
        <v>2897282</v>
      </c>
      <c r="M47" s="31">
        <f t="shared" si="1"/>
        <v>2259426</v>
      </c>
      <c r="N47" s="31">
        <f t="shared" si="1"/>
        <v>6750153</v>
      </c>
      <c r="O47" s="31">
        <f t="shared" si="1"/>
        <v>629821</v>
      </c>
      <c r="P47" s="31">
        <f t="shared" si="1"/>
        <v>3005388</v>
      </c>
      <c r="Q47" s="31">
        <f t="shared" si="1"/>
        <v>2449377</v>
      </c>
      <c r="R47" s="31">
        <f t="shared" si="1"/>
        <v>6084586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15927901</v>
      </c>
      <c r="X47" s="31">
        <f t="shared" si="1"/>
        <v>26478765</v>
      </c>
      <c r="Y47" s="31">
        <f t="shared" si="1"/>
        <v>-10550864</v>
      </c>
      <c r="Z47" s="32">
        <f>+IF(X47&lt;&gt;0,+(Y47/X47)*100,0)</f>
        <v>-39.846510968317446</v>
      </c>
      <c r="AA47" s="29">
        <f>SUM(AA34:AA46)</f>
        <v>35551567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48985092</v>
      </c>
      <c r="D48" s="39">
        <f t="shared" si="2"/>
        <v>0</v>
      </c>
      <c r="E48" s="40">
        <f t="shared" si="2"/>
        <v>5593128</v>
      </c>
      <c r="F48" s="41">
        <f t="shared" si="2"/>
        <v>8984863</v>
      </c>
      <c r="G48" s="41">
        <f t="shared" si="2"/>
        <v>0</v>
      </c>
      <c r="H48" s="41">
        <f t="shared" si="2"/>
        <v>7623111</v>
      </c>
      <c r="I48" s="41">
        <f t="shared" si="2"/>
        <v>7928542</v>
      </c>
      <c r="J48" s="41">
        <f t="shared" si="2"/>
        <v>15551653</v>
      </c>
      <c r="K48" s="41">
        <f t="shared" si="2"/>
        <v>4639957</v>
      </c>
      <c r="L48" s="41">
        <f t="shared" si="2"/>
        <v>3435524</v>
      </c>
      <c r="M48" s="41">
        <f t="shared" si="2"/>
        <v>3796578</v>
      </c>
      <c r="N48" s="41">
        <f t="shared" si="2"/>
        <v>11872059</v>
      </c>
      <c r="O48" s="41">
        <f t="shared" si="2"/>
        <v>6478636</v>
      </c>
      <c r="P48" s="41">
        <f t="shared" si="2"/>
        <v>4137226</v>
      </c>
      <c r="Q48" s="41">
        <f t="shared" si="2"/>
        <v>4054770</v>
      </c>
      <c r="R48" s="41">
        <f t="shared" si="2"/>
        <v>14670632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42094344</v>
      </c>
      <c r="X48" s="41">
        <f t="shared" si="2"/>
        <v>5551538</v>
      </c>
      <c r="Y48" s="41">
        <f t="shared" si="2"/>
        <v>36542806</v>
      </c>
      <c r="Z48" s="42">
        <f>+IF(X48&lt;&gt;0,+(Y48/X48)*100,0)</f>
        <v>658.24652555742216</v>
      </c>
      <c r="AA48" s="39">
        <f>+AA32-AA47</f>
        <v>8984863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2709881</v>
      </c>
      <c r="R49" s="22">
        <v>2709881</v>
      </c>
      <c r="S49" s="22"/>
      <c r="T49" s="22"/>
      <c r="U49" s="22"/>
      <c r="V49" s="22"/>
      <c r="W49" s="22">
        <v>2709881</v>
      </c>
      <c r="X49" s="22"/>
      <c r="Y49" s="22">
        <v>2709881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48985092</v>
      </c>
      <c r="D51" s="48">
        <f t="shared" si="3"/>
        <v>0</v>
      </c>
      <c r="E51" s="49">
        <f t="shared" si="3"/>
        <v>5593128</v>
      </c>
      <c r="F51" s="50">
        <f t="shared" si="3"/>
        <v>8984863</v>
      </c>
      <c r="G51" s="50">
        <f t="shared" si="3"/>
        <v>0</v>
      </c>
      <c r="H51" s="50">
        <f t="shared" si="3"/>
        <v>7623111</v>
      </c>
      <c r="I51" s="50">
        <f t="shared" si="3"/>
        <v>7928542</v>
      </c>
      <c r="J51" s="50">
        <f t="shared" si="3"/>
        <v>15551653</v>
      </c>
      <c r="K51" s="50">
        <f t="shared" si="3"/>
        <v>4639957</v>
      </c>
      <c r="L51" s="50">
        <f t="shared" si="3"/>
        <v>3435524</v>
      </c>
      <c r="M51" s="50">
        <f t="shared" si="3"/>
        <v>3796578</v>
      </c>
      <c r="N51" s="50">
        <f t="shared" si="3"/>
        <v>11872059</v>
      </c>
      <c r="O51" s="50">
        <f t="shared" si="3"/>
        <v>6478636</v>
      </c>
      <c r="P51" s="50">
        <f t="shared" si="3"/>
        <v>4137226</v>
      </c>
      <c r="Q51" s="50">
        <f t="shared" si="3"/>
        <v>6764651</v>
      </c>
      <c r="R51" s="50">
        <f t="shared" si="3"/>
        <v>17380513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44804225</v>
      </c>
      <c r="X51" s="50">
        <f t="shared" si="3"/>
        <v>5551538</v>
      </c>
      <c r="Y51" s="50">
        <f t="shared" si="3"/>
        <v>39252687</v>
      </c>
      <c r="Z51" s="51">
        <f>+IF(X51&lt;&gt;0,+(Y51/X51)*100,0)</f>
        <v>707.05968328056122</v>
      </c>
      <c r="AA51" s="48">
        <f>SUM(AA48:AA50)</f>
        <v>8984863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48985092</v>
      </c>
      <c r="D53" s="54">
        <f>+D51-D52</f>
        <v>0</v>
      </c>
      <c r="E53" s="55">
        <f t="shared" si="4"/>
        <v>5593128</v>
      </c>
      <c r="F53" s="56">
        <f t="shared" si="4"/>
        <v>8984863</v>
      </c>
      <c r="G53" s="56">
        <f t="shared" si="4"/>
        <v>0</v>
      </c>
      <c r="H53" s="56">
        <f t="shared" si="4"/>
        <v>7623111</v>
      </c>
      <c r="I53" s="56">
        <f t="shared" si="4"/>
        <v>7928542</v>
      </c>
      <c r="J53" s="56">
        <f t="shared" si="4"/>
        <v>15551653</v>
      </c>
      <c r="K53" s="56">
        <f t="shared" si="4"/>
        <v>4639957</v>
      </c>
      <c r="L53" s="56">
        <f t="shared" si="4"/>
        <v>3435524</v>
      </c>
      <c r="M53" s="56">
        <f t="shared" si="4"/>
        <v>3796578</v>
      </c>
      <c r="N53" s="56">
        <f t="shared" si="4"/>
        <v>11872059</v>
      </c>
      <c r="O53" s="56">
        <f t="shared" si="4"/>
        <v>6478636</v>
      </c>
      <c r="P53" s="56">
        <f t="shared" si="4"/>
        <v>4137226</v>
      </c>
      <c r="Q53" s="56">
        <f t="shared" si="4"/>
        <v>6764651</v>
      </c>
      <c r="R53" s="56">
        <f t="shared" si="4"/>
        <v>17380513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44804225</v>
      </c>
      <c r="X53" s="56">
        <f t="shared" si="4"/>
        <v>5551538</v>
      </c>
      <c r="Y53" s="56">
        <f t="shared" si="4"/>
        <v>39252687</v>
      </c>
      <c r="Z53" s="57">
        <f>+IF(X53&lt;&gt;0,+(Y53/X53)*100,0)</f>
        <v>707.05968328056122</v>
      </c>
      <c r="AA53" s="54">
        <f>+AA51-AA52</f>
        <v>8984863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48985092</v>
      </c>
      <c r="D56" s="48">
        <f>SUM(D53:D55)</f>
        <v>0</v>
      </c>
      <c r="E56" s="49">
        <f t="shared" si="5"/>
        <v>5593128</v>
      </c>
      <c r="F56" s="50">
        <f t="shared" si="5"/>
        <v>8984863</v>
      </c>
      <c r="G56" s="50">
        <f t="shared" si="5"/>
        <v>0</v>
      </c>
      <c r="H56" s="50">
        <f t="shared" si="5"/>
        <v>7623111</v>
      </c>
      <c r="I56" s="50">
        <f t="shared" si="5"/>
        <v>7928542</v>
      </c>
      <c r="J56" s="50">
        <f t="shared" si="5"/>
        <v>15551653</v>
      </c>
      <c r="K56" s="50">
        <f t="shared" si="5"/>
        <v>4639957</v>
      </c>
      <c r="L56" s="50">
        <f t="shared" si="5"/>
        <v>3435524</v>
      </c>
      <c r="M56" s="50">
        <f t="shared" si="5"/>
        <v>3796578</v>
      </c>
      <c r="N56" s="50">
        <f t="shared" si="5"/>
        <v>11872059</v>
      </c>
      <c r="O56" s="50">
        <f t="shared" si="5"/>
        <v>6478636</v>
      </c>
      <c r="P56" s="50">
        <f t="shared" si="5"/>
        <v>4137226</v>
      </c>
      <c r="Q56" s="50">
        <f t="shared" si="5"/>
        <v>6764651</v>
      </c>
      <c r="R56" s="50">
        <f t="shared" si="5"/>
        <v>17380513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44804225</v>
      </c>
      <c r="X56" s="50">
        <f t="shared" si="5"/>
        <v>5551538</v>
      </c>
      <c r="Y56" s="50">
        <f t="shared" si="5"/>
        <v>39252687</v>
      </c>
      <c r="Z56" s="51">
        <f>+IF(X56&lt;&gt;0,+(Y56/X56)*100,0)</f>
        <v>707.05968328056122</v>
      </c>
      <c r="AA56" s="48">
        <f>SUM(AA53:AA55)</f>
        <v>8984863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48985092</v>
      </c>
      <c r="D59" s="65">
        <f>SUM(D56:D58)</f>
        <v>0</v>
      </c>
      <c r="E59" s="66">
        <f t="shared" si="6"/>
        <v>5593128</v>
      </c>
      <c r="F59" s="67">
        <f t="shared" si="6"/>
        <v>8984863</v>
      </c>
      <c r="G59" s="67">
        <f t="shared" si="6"/>
        <v>0</v>
      </c>
      <c r="H59" s="67">
        <f t="shared" si="6"/>
        <v>7623111</v>
      </c>
      <c r="I59" s="67">
        <f t="shared" si="6"/>
        <v>7928542</v>
      </c>
      <c r="J59" s="67">
        <f t="shared" si="6"/>
        <v>15551653</v>
      </c>
      <c r="K59" s="67">
        <f t="shared" si="6"/>
        <v>4639957</v>
      </c>
      <c r="L59" s="67">
        <f t="shared" si="6"/>
        <v>3435524</v>
      </c>
      <c r="M59" s="67">
        <f t="shared" si="6"/>
        <v>3796578</v>
      </c>
      <c r="N59" s="67">
        <f t="shared" si="6"/>
        <v>11872059</v>
      </c>
      <c r="O59" s="67">
        <f t="shared" si="6"/>
        <v>6478636</v>
      </c>
      <c r="P59" s="67">
        <f t="shared" si="6"/>
        <v>4137226</v>
      </c>
      <c r="Q59" s="67">
        <f t="shared" si="6"/>
        <v>6764651</v>
      </c>
      <c r="R59" s="67">
        <f t="shared" si="6"/>
        <v>17380513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44804225</v>
      </c>
      <c r="X59" s="67">
        <f t="shared" si="6"/>
        <v>5551538</v>
      </c>
      <c r="Y59" s="67">
        <f t="shared" si="6"/>
        <v>39252687</v>
      </c>
      <c r="Z59" s="68">
        <f>+IF(X59&lt;&gt;0,+(Y59/X59)*100,0)</f>
        <v>707.05968328056122</v>
      </c>
      <c r="AA59" s="65">
        <f>SUM(AA56:AA58)</f>
        <v>8984863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>
        <v>660550683</v>
      </c>
      <c r="L7" s="22">
        <v>571186128</v>
      </c>
      <c r="M7" s="22">
        <v>665917100</v>
      </c>
      <c r="N7" s="22">
        <v>1897653911</v>
      </c>
      <c r="O7" s="22">
        <v>430524258</v>
      </c>
      <c r="P7" s="22">
        <v>854670694</v>
      </c>
      <c r="Q7" s="22">
        <v>648182419</v>
      </c>
      <c r="R7" s="22">
        <v>1933377371</v>
      </c>
      <c r="S7" s="22"/>
      <c r="T7" s="22"/>
      <c r="U7" s="22"/>
      <c r="V7" s="22"/>
      <c r="W7" s="22">
        <v>5595469408</v>
      </c>
      <c r="X7" s="22">
        <v>5535008037</v>
      </c>
      <c r="Y7" s="22">
        <v>60461371</v>
      </c>
      <c r="Z7" s="23">
        <v>1.0923447734101275</v>
      </c>
      <c r="AA7" s="20">
        <v>7380010665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>
        <v>272581046</v>
      </c>
      <c r="L8" s="22">
        <v>236352372</v>
      </c>
      <c r="M8" s="22">
        <v>281421743</v>
      </c>
      <c r="N8" s="22">
        <v>790355161</v>
      </c>
      <c r="O8" s="22">
        <v>171322180</v>
      </c>
      <c r="P8" s="22">
        <v>291722805</v>
      </c>
      <c r="Q8" s="22">
        <v>257152185</v>
      </c>
      <c r="R8" s="22">
        <v>720197170</v>
      </c>
      <c r="S8" s="22"/>
      <c r="T8" s="22"/>
      <c r="U8" s="22"/>
      <c r="V8" s="22"/>
      <c r="W8" s="22">
        <v>2300847060</v>
      </c>
      <c r="X8" s="22">
        <v>2456078832</v>
      </c>
      <c r="Y8" s="22">
        <v>-155231772</v>
      </c>
      <c r="Z8" s="23">
        <v>-6.3203090217423448</v>
      </c>
      <c r="AA8" s="20">
        <v>3274771725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>
        <v>-5320</v>
      </c>
      <c r="M10" s="22"/>
      <c r="N10" s="22">
        <v>-5320</v>
      </c>
      <c r="O10" s="22"/>
      <c r="P10" s="22">
        <v>120</v>
      </c>
      <c r="Q10" s="22"/>
      <c r="R10" s="22">
        <v>120</v>
      </c>
      <c r="S10" s="22"/>
      <c r="T10" s="22"/>
      <c r="U10" s="22"/>
      <c r="V10" s="22"/>
      <c r="W10" s="22">
        <v>-5200</v>
      </c>
      <c r="X10" s="22">
        <v>26316</v>
      </c>
      <c r="Y10" s="22">
        <v>-31516</v>
      </c>
      <c r="Z10" s="23">
        <v>-119.75984192126464</v>
      </c>
      <c r="AA10" s="20">
        <v>35077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732384355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>
        <v>58829902</v>
      </c>
      <c r="L13" s="22">
        <v>52551125</v>
      </c>
      <c r="M13" s="22">
        <v>58693504</v>
      </c>
      <c r="N13" s="22">
        <v>170074531</v>
      </c>
      <c r="O13" s="22">
        <v>43217526</v>
      </c>
      <c r="P13" s="22">
        <v>77349579</v>
      </c>
      <c r="Q13" s="22">
        <v>61449831</v>
      </c>
      <c r="R13" s="22">
        <v>182016936</v>
      </c>
      <c r="S13" s="22"/>
      <c r="T13" s="22"/>
      <c r="U13" s="22"/>
      <c r="V13" s="22"/>
      <c r="W13" s="22">
        <v>548234115</v>
      </c>
      <c r="X13" s="22">
        <v>549288252</v>
      </c>
      <c r="Y13" s="22">
        <v>-1054137</v>
      </c>
      <c r="Z13" s="23">
        <v>-0.19190962052470767</v>
      </c>
      <c r="AA13" s="20">
        <v>732384355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37774726</v>
      </c>
      <c r="G19" s="22">
        <v>1386152</v>
      </c>
      <c r="H19" s="22">
        <v>32794210</v>
      </c>
      <c r="I19" s="22">
        <v>409685</v>
      </c>
      <c r="J19" s="22">
        <v>34590047</v>
      </c>
      <c r="K19" s="22">
        <v>3878304</v>
      </c>
      <c r="L19" s="22">
        <v>4226729</v>
      </c>
      <c r="M19" s="22">
        <v>400780</v>
      </c>
      <c r="N19" s="22">
        <v>8505813</v>
      </c>
      <c r="O19" s="22">
        <v>1837683</v>
      </c>
      <c r="P19" s="22">
        <v>4903472</v>
      </c>
      <c r="Q19" s="22">
        <v>32074290</v>
      </c>
      <c r="R19" s="22">
        <v>38815445</v>
      </c>
      <c r="S19" s="22"/>
      <c r="T19" s="22"/>
      <c r="U19" s="22"/>
      <c r="V19" s="22"/>
      <c r="W19" s="22">
        <v>81911305</v>
      </c>
      <c r="X19" s="22">
        <v>28331037</v>
      </c>
      <c r="Y19" s="22">
        <v>53580268</v>
      </c>
      <c r="Z19" s="23">
        <v>189.1221560297987</v>
      </c>
      <c r="AA19" s="20">
        <v>37774726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>
        <v>390888</v>
      </c>
      <c r="L23" s="22">
        <v>169288</v>
      </c>
      <c r="M23" s="22">
        <v>151549</v>
      </c>
      <c r="N23" s="22">
        <v>711725</v>
      </c>
      <c r="O23" s="22">
        <v>86318</v>
      </c>
      <c r="P23" s="22">
        <v>135616</v>
      </c>
      <c r="Q23" s="22">
        <v>133962</v>
      </c>
      <c r="R23" s="22">
        <v>355896</v>
      </c>
      <c r="S23" s="22"/>
      <c r="T23" s="22"/>
      <c r="U23" s="22"/>
      <c r="V23" s="22"/>
      <c r="W23" s="22">
        <v>1391832</v>
      </c>
      <c r="X23" s="22">
        <v>673605</v>
      </c>
      <c r="Y23" s="22">
        <v>718227</v>
      </c>
      <c r="Z23" s="23">
        <v>106.62435700447593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>
        <v>769604327</v>
      </c>
      <c r="N25" s="22">
        <v>769604327</v>
      </c>
      <c r="O25" s="22">
        <v>26017303</v>
      </c>
      <c r="P25" s="22">
        <v>29784069</v>
      </c>
      <c r="Q25" s="22">
        <v>621379225</v>
      </c>
      <c r="R25" s="22">
        <v>677180597</v>
      </c>
      <c r="S25" s="22"/>
      <c r="T25" s="22"/>
      <c r="U25" s="22"/>
      <c r="V25" s="22"/>
      <c r="W25" s="22">
        <v>2442598071</v>
      </c>
      <c r="X25" s="22">
        <v>2449828332</v>
      </c>
      <c r="Y25" s="22">
        <v>-7230261</v>
      </c>
      <c r="Z25" s="23">
        <v>-0.29513337345140966</v>
      </c>
      <c r="AA25" s="20">
        <v>2469828329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13895703001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996230823</v>
      </c>
      <c r="L32" s="31">
        <f t="shared" si="0"/>
        <v>864480322</v>
      </c>
      <c r="M32" s="31">
        <f t="shared" si="0"/>
        <v>1776189003</v>
      </c>
      <c r="N32" s="31">
        <f t="shared" si="0"/>
        <v>3636900148</v>
      </c>
      <c r="O32" s="31">
        <f t="shared" si="0"/>
        <v>673005268</v>
      </c>
      <c r="P32" s="31">
        <f t="shared" si="0"/>
        <v>1258566355</v>
      </c>
      <c r="Q32" s="31">
        <f t="shared" si="0"/>
        <v>1620371912</v>
      </c>
      <c r="R32" s="31">
        <f t="shared" si="0"/>
        <v>3551943535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10970446591</v>
      </c>
      <c r="X32" s="31">
        <f t="shared" si="0"/>
        <v>11019234411</v>
      </c>
      <c r="Y32" s="31">
        <f t="shared" si="0"/>
        <v>-48787820</v>
      </c>
      <c r="Z32" s="32">
        <f>+IF(X32&lt;&gt;0,+(Y32/X32)*100,0)</f>
        <v>-0.44275144878756134</v>
      </c>
      <c r="AA32" s="29">
        <f>SUM(AA6:AA31)</f>
        <v>13895703001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558893141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>
        <v>41962241</v>
      </c>
      <c r="L34" s="22">
        <v>43399189</v>
      </c>
      <c r="M34" s="22">
        <v>43716921</v>
      </c>
      <c r="N34" s="22">
        <v>129078351</v>
      </c>
      <c r="O34" s="22">
        <v>42714436</v>
      </c>
      <c r="P34" s="22">
        <v>42604816</v>
      </c>
      <c r="Q34" s="22">
        <v>43155883</v>
      </c>
      <c r="R34" s="22">
        <v>128475135</v>
      </c>
      <c r="S34" s="22"/>
      <c r="T34" s="22"/>
      <c r="U34" s="22"/>
      <c r="V34" s="22"/>
      <c r="W34" s="22">
        <v>383705896</v>
      </c>
      <c r="X34" s="22">
        <v>419191196</v>
      </c>
      <c r="Y34" s="22">
        <v>-35485300</v>
      </c>
      <c r="Z34" s="23">
        <v>-8.4651825559809719</v>
      </c>
      <c r="AA34" s="20">
        <v>558893141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4936556835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>
        <v>430230327</v>
      </c>
      <c r="L37" s="22">
        <v>427471463</v>
      </c>
      <c r="M37" s="22">
        <v>937604459</v>
      </c>
      <c r="N37" s="22">
        <v>1795306249</v>
      </c>
      <c r="O37" s="22">
        <v>-186587656</v>
      </c>
      <c r="P37" s="22">
        <v>-2636964</v>
      </c>
      <c r="Q37" s="22">
        <v>944115173</v>
      </c>
      <c r="R37" s="22">
        <v>754890553</v>
      </c>
      <c r="S37" s="22"/>
      <c r="T37" s="22"/>
      <c r="U37" s="22"/>
      <c r="V37" s="22"/>
      <c r="W37" s="22">
        <v>4039735712</v>
      </c>
      <c r="X37" s="22">
        <v>3702447819</v>
      </c>
      <c r="Y37" s="22">
        <v>337287893</v>
      </c>
      <c r="Z37" s="23">
        <v>9.1098621638670014</v>
      </c>
      <c r="AA37" s="20">
        <v>4936556835</v>
      </c>
    </row>
    <row r="38" spans="1:27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>
        <v>81618051</v>
      </c>
      <c r="L38" s="22">
        <v>81618051</v>
      </c>
      <c r="M38" s="22">
        <v>174368691</v>
      </c>
      <c r="N38" s="22">
        <v>337604793</v>
      </c>
      <c r="O38" s="22">
        <v>174368691</v>
      </c>
      <c r="P38" s="22">
        <v>174368691</v>
      </c>
      <c r="Q38" s="22">
        <v>174368691</v>
      </c>
      <c r="R38" s="22">
        <v>523106073</v>
      </c>
      <c r="S38" s="22"/>
      <c r="T38" s="22"/>
      <c r="U38" s="22"/>
      <c r="V38" s="22"/>
      <c r="W38" s="22">
        <v>1383816939</v>
      </c>
      <c r="X38" s="22">
        <v>2241883188</v>
      </c>
      <c r="Y38" s="22">
        <v>-858066249</v>
      </c>
      <c r="Z38" s="23">
        <v>-38.274351384270247</v>
      </c>
      <c r="AA38" s="20">
        <v>2989177563</v>
      </c>
    </row>
    <row r="39" spans="1:27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260010599</v>
      </c>
    </row>
    <row r="40" spans="1:27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>
        <v>23136441</v>
      </c>
      <c r="L40" s="22">
        <v>18920876</v>
      </c>
      <c r="M40" s="22">
        <v>30868062</v>
      </c>
      <c r="N40" s="22">
        <v>72925379</v>
      </c>
      <c r="O40" s="22">
        <v>5633619</v>
      </c>
      <c r="P40" s="22">
        <v>666124</v>
      </c>
      <c r="Q40" s="22"/>
      <c r="R40" s="22">
        <v>6299743</v>
      </c>
      <c r="S40" s="22"/>
      <c r="T40" s="22"/>
      <c r="U40" s="22"/>
      <c r="V40" s="22"/>
      <c r="W40" s="22">
        <v>86513626</v>
      </c>
      <c r="X40" s="22">
        <v>104936283</v>
      </c>
      <c r="Y40" s="22">
        <v>-18422657</v>
      </c>
      <c r="Z40" s="23">
        <v>-17.556041126404295</v>
      </c>
      <c r="AA40" s="20">
        <v>175294428</v>
      </c>
    </row>
    <row r="41" spans="1:27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1410188383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>
        <v>1031582</v>
      </c>
      <c r="L41" s="22">
        <v>219619527</v>
      </c>
      <c r="M41" s="22">
        <v>3806999</v>
      </c>
      <c r="N41" s="22">
        <v>224458108</v>
      </c>
      <c r="O41" s="22">
        <v>221247809</v>
      </c>
      <c r="P41" s="22">
        <v>-6457545</v>
      </c>
      <c r="Q41" s="22">
        <v>133502911</v>
      </c>
      <c r="R41" s="22">
        <v>348293175</v>
      </c>
      <c r="S41" s="22"/>
      <c r="T41" s="22"/>
      <c r="U41" s="22"/>
      <c r="V41" s="22"/>
      <c r="W41" s="22">
        <v>802495197</v>
      </c>
      <c r="X41" s="22">
        <v>1057548287</v>
      </c>
      <c r="Y41" s="22">
        <v>-255053090</v>
      </c>
      <c r="Z41" s="23">
        <v>-24.117394272702366</v>
      </c>
      <c r="AA41" s="20">
        <v>1410188383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610000000</v>
      </c>
      <c r="G42" s="22"/>
      <c r="H42" s="22">
        <v>11456155</v>
      </c>
      <c r="I42" s="22">
        <v>50227259</v>
      </c>
      <c r="J42" s="22">
        <v>61683414</v>
      </c>
      <c r="K42" s="22">
        <v>58293137</v>
      </c>
      <c r="L42" s="22">
        <v>37512536</v>
      </c>
      <c r="M42" s="22">
        <v>33492762</v>
      </c>
      <c r="N42" s="22">
        <v>129298435</v>
      </c>
      <c r="O42" s="22">
        <v>59488310</v>
      </c>
      <c r="P42" s="22">
        <v>43409091</v>
      </c>
      <c r="Q42" s="22">
        <v>80825782</v>
      </c>
      <c r="R42" s="22">
        <v>183723183</v>
      </c>
      <c r="S42" s="22"/>
      <c r="T42" s="22"/>
      <c r="U42" s="22"/>
      <c r="V42" s="22"/>
      <c r="W42" s="22">
        <v>374705032</v>
      </c>
      <c r="X42" s="22">
        <v>272000003</v>
      </c>
      <c r="Y42" s="22">
        <v>102705029</v>
      </c>
      <c r="Z42" s="23">
        <v>37.759201421773511</v>
      </c>
      <c r="AA42" s="20">
        <v>610000000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13498478</v>
      </c>
      <c r="G44" s="22">
        <v>610090</v>
      </c>
      <c r="H44" s="22">
        <v>627206</v>
      </c>
      <c r="I44" s="22">
        <v>586590</v>
      </c>
      <c r="J44" s="22">
        <v>1823886</v>
      </c>
      <c r="K44" s="22">
        <v>604375</v>
      </c>
      <c r="L44" s="22">
        <v>439486</v>
      </c>
      <c r="M44" s="22">
        <v>604488</v>
      </c>
      <c r="N44" s="22">
        <v>1648349</v>
      </c>
      <c r="O44" s="22">
        <v>597338</v>
      </c>
      <c r="P44" s="22">
        <v>595335</v>
      </c>
      <c r="Q44" s="22">
        <v>599560</v>
      </c>
      <c r="R44" s="22">
        <v>1792233</v>
      </c>
      <c r="S44" s="22"/>
      <c r="T44" s="22"/>
      <c r="U44" s="22"/>
      <c r="V44" s="22"/>
      <c r="W44" s="22">
        <v>5264468</v>
      </c>
      <c r="X44" s="22">
        <v>10121617</v>
      </c>
      <c r="Y44" s="22">
        <v>-4857149</v>
      </c>
      <c r="Z44" s="23">
        <v>-47.987875850271749</v>
      </c>
      <c r="AA44" s="20">
        <v>13498478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10953619427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636876154</v>
      </c>
      <c r="L47" s="31">
        <f t="shared" si="1"/>
        <v>828981128</v>
      </c>
      <c r="M47" s="31">
        <f t="shared" si="1"/>
        <v>1224462382</v>
      </c>
      <c r="N47" s="31">
        <f t="shared" si="1"/>
        <v>2690319664</v>
      </c>
      <c r="O47" s="31">
        <f t="shared" si="1"/>
        <v>317462547</v>
      </c>
      <c r="P47" s="31">
        <f t="shared" si="1"/>
        <v>252549548</v>
      </c>
      <c r="Q47" s="31">
        <f t="shared" si="1"/>
        <v>1376568000</v>
      </c>
      <c r="R47" s="31">
        <f t="shared" si="1"/>
        <v>1946580095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7076236870</v>
      </c>
      <c r="X47" s="31">
        <f t="shared" si="1"/>
        <v>7808128393</v>
      </c>
      <c r="Y47" s="31">
        <f t="shared" si="1"/>
        <v>-731891523</v>
      </c>
      <c r="Z47" s="32">
        <f>+IF(X47&lt;&gt;0,+(Y47/X47)*100,0)</f>
        <v>-9.3734565591434436</v>
      </c>
      <c r="AA47" s="29">
        <f>SUM(AA34:AA46)</f>
        <v>10953619427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2942083574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359354669</v>
      </c>
      <c r="L48" s="41">
        <f t="shared" si="2"/>
        <v>35499194</v>
      </c>
      <c r="M48" s="41">
        <f t="shared" si="2"/>
        <v>551726621</v>
      </c>
      <c r="N48" s="41">
        <f t="shared" si="2"/>
        <v>946580484</v>
      </c>
      <c r="O48" s="41">
        <f t="shared" si="2"/>
        <v>355542721</v>
      </c>
      <c r="P48" s="41">
        <f t="shared" si="2"/>
        <v>1006016807</v>
      </c>
      <c r="Q48" s="41">
        <f t="shared" si="2"/>
        <v>243803912</v>
      </c>
      <c r="R48" s="41">
        <f t="shared" si="2"/>
        <v>1605363440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3894209721</v>
      </c>
      <c r="X48" s="41">
        <f t="shared" si="2"/>
        <v>3211106018</v>
      </c>
      <c r="Y48" s="41">
        <f t="shared" si="2"/>
        <v>683103703</v>
      </c>
      <c r="Z48" s="42">
        <f>+IF(X48&lt;&gt;0,+(Y48/X48)*100,0)</f>
        <v>21.27315944010666</v>
      </c>
      <c r="AA48" s="39">
        <f>+AA32-AA47</f>
        <v>2942083574</v>
      </c>
    </row>
    <row r="49" spans="1:27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559000000</v>
      </c>
      <c r="G49" s="22"/>
      <c r="H49" s="22"/>
      <c r="I49" s="22"/>
      <c r="J49" s="22"/>
      <c r="K49" s="22">
        <v>44758071</v>
      </c>
      <c r="L49" s="22">
        <v>56102430</v>
      </c>
      <c r="M49" s="22">
        <v>23241328</v>
      </c>
      <c r="N49" s="22">
        <v>124101829</v>
      </c>
      <c r="O49" s="22">
        <v>24730671</v>
      </c>
      <c r="P49" s="22">
        <v>40392012</v>
      </c>
      <c r="Q49" s="22">
        <v>52235629</v>
      </c>
      <c r="R49" s="22">
        <v>117358312</v>
      </c>
      <c r="S49" s="22"/>
      <c r="T49" s="22"/>
      <c r="U49" s="22"/>
      <c r="V49" s="22"/>
      <c r="W49" s="22">
        <v>241460141</v>
      </c>
      <c r="X49" s="22">
        <v>410689805</v>
      </c>
      <c r="Y49" s="22">
        <v>-169229664</v>
      </c>
      <c r="Z49" s="23">
        <v>-41.206200382792559</v>
      </c>
      <c r="AA49" s="20">
        <v>559000000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3501083574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404112740</v>
      </c>
      <c r="L51" s="50">
        <f t="shared" si="3"/>
        <v>91601624</v>
      </c>
      <c r="M51" s="50">
        <f t="shared" si="3"/>
        <v>574967949</v>
      </c>
      <c r="N51" s="50">
        <f t="shared" si="3"/>
        <v>1070682313</v>
      </c>
      <c r="O51" s="50">
        <f t="shared" si="3"/>
        <v>380273392</v>
      </c>
      <c r="P51" s="50">
        <f t="shared" si="3"/>
        <v>1046408819</v>
      </c>
      <c r="Q51" s="50">
        <f t="shared" si="3"/>
        <v>296039541</v>
      </c>
      <c r="R51" s="50">
        <f t="shared" si="3"/>
        <v>1722721752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4135669862</v>
      </c>
      <c r="X51" s="50">
        <f t="shared" si="3"/>
        <v>3621795823</v>
      </c>
      <c r="Y51" s="50">
        <f t="shared" si="3"/>
        <v>513874039</v>
      </c>
      <c r="Z51" s="51">
        <f>+IF(X51&lt;&gt;0,+(Y51/X51)*100,0)</f>
        <v>14.188376819495824</v>
      </c>
      <c r="AA51" s="48">
        <f>SUM(AA48:AA50)</f>
        <v>3501083574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3501083574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404112740</v>
      </c>
      <c r="L53" s="56">
        <f t="shared" si="4"/>
        <v>91601624</v>
      </c>
      <c r="M53" s="56">
        <f t="shared" si="4"/>
        <v>574967949</v>
      </c>
      <c r="N53" s="56">
        <f t="shared" si="4"/>
        <v>1070682313</v>
      </c>
      <c r="O53" s="56">
        <f t="shared" si="4"/>
        <v>380273392</v>
      </c>
      <c r="P53" s="56">
        <f t="shared" si="4"/>
        <v>1046408819</v>
      </c>
      <c r="Q53" s="56">
        <f t="shared" si="4"/>
        <v>296039541</v>
      </c>
      <c r="R53" s="56">
        <f t="shared" si="4"/>
        <v>1722721752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4135669862</v>
      </c>
      <c r="X53" s="56">
        <f t="shared" si="4"/>
        <v>3621795823</v>
      </c>
      <c r="Y53" s="56">
        <f t="shared" si="4"/>
        <v>513874039</v>
      </c>
      <c r="Z53" s="57">
        <f>+IF(X53&lt;&gt;0,+(Y53/X53)*100,0)</f>
        <v>14.188376819495824</v>
      </c>
      <c r="AA53" s="54">
        <f>+AA51-AA52</f>
        <v>3501083574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3501083574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404112740</v>
      </c>
      <c r="L56" s="50">
        <f t="shared" si="5"/>
        <v>91601624</v>
      </c>
      <c r="M56" s="50">
        <f t="shared" si="5"/>
        <v>574967949</v>
      </c>
      <c r="N56" s="50">
        <f t="shared" si="5"/>
        <v>1070682313</v>
      </c>
      <c r="O56" s="50">
        <f t="shared" si="5"/>
        <v>380273392</v>
      </c>
      <c r="P56" s="50">
        <f t="shared" si="5"/>
        <v>1046408819</v>
      </c>
      <c r="Q56" s="50">
        <f t="shared" si="5"/>
        <v>296039541</v>
      </c>
      <c r="R56" s="50">
        <f t="shared" si="5"/>
        <v>1722721752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4135669862</v>
      </c>
      <c r="X56" s="50">
        <f t="shared" si="5"/>
        <v>3621795823</v>
      </c>
      <c r="Y56" s="50">
        <f t="shared" si="5"/>
        <v>513874039</v>
      </c>
      <c r="Z56" s="51">
        <f>+IF(X56&lt;&gt;0,+(Y56/X56)*100,0)</f>
        <v>14.188376819495824</v>
      </c>
      <c r="AA56" s="48">
        <f>SUM(AA53:AA55)</f>
        <v>3501083574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3501083574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404112740</v>
      </c>
      <c r="L59" s="67">
        <f t="shared" si="6"/>
        <v>91601624</v>
      </c>
      <c r="M59" s="67">
        <f t="shared" si="6"/>
        <v>574967949</v>
      </c>
      <c r="N59" s="67">
        <f t="shared" si="6"/>
        <v>1070682313</v>
      </c>
      <c r="O59" s="67">
        <f t="shared" si="6"/>
        <v>380273392</v>
      </c>
      <c r="P59" s="67">
        <f t="shared" si="6"/>
        <v>1046408819</v>
      </c>
      <c r="Q59" s="67">
        <f t="shared" si="6"/>
        <v>296039541</v>
      </c>
      <c r="R59" s="67">
        <f t="shared" si="6"/>
        <v>1722721752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4135669862</v>
      </c>
      <c r="X59" s="67">
        <f t="shared" si="6"/>
        <v>3621795823</v>
      </c>
      <c r="Y59" s="67">
        <f t="shared" si="6"/>
        <v>513874039</v>
      </c>
      <c r="Z59" s="68">
        <f>+IF(X59&lt;&gt;0,+(Y59/X59)*100,0)</f>
        <v>14.188376819495824</v>
      </c>
      <c r="AA59" s="65">
        <f>SUM(AA56:AA58)</f>
        <v>3501083574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9986396211</v>
      </c>
      <c r="G7" s="22">
        <v>719833245</v>
      </c>
      <c r="H7" s="22">
        <v>830721480</v>
      </c>
      <c r="I7" s="22">
        <v>792083647</v>
      </c>
      <c r="J7" s="22">
        <v>2342638372</v>
      </c>
      <c r="K7" s="22">
        <v>909744812</v>
      </c>
      <c r="L7" s="22">
        <v>936941701</v>
      </c>
      <c r="M7" s="22">
        <v>845406806</v>
      </c>
      <c r="N7" s="22">
        <v>2692093319</v>
      </c>
      <c r="O7" s="22">
        <v>804170750</v>
      </c>
      <c r="P7" s="22">
        <v>882474721</v>
      </c>
      <c r="Q7" s="22">
        <v>749738910</v>
      </c>
      <c r="R7" s="22">
        <v>2436384381</v>
      </c>
      <c r="S7" s="22"/>
      <c r="T7" s="22"/>
      <c r="U7" s="22"/>
      <c r="V7" s="22"/>
      <c r="W7" s="22">
        <v>7471116072</v>
      </c>
      <c r="X7" s="22">
        <v>7489800018</v>
      </c>
      <c r="Y7" s="22">
        <v>-18683946</v>
      </c>
      <c r="Z7" s="23">
        <v>-0.24945854301980644</v>
      </c>
      <c r="AA7" s="20">
        <v>9986396211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449773</v>
      </c>
      <c r="G8" s="22">
        <v>7000</v>
      </c>
      <c r="H8" s="22">
        <v>11247</v>
      </c>
      <c r="I8" s="22"/>
      <c r="J8" s="22">
        <v>18247</v>
      </c>
      <c r="K8" s="22"/>
      <c r="L8" s="22">
        <v>141516</v>
      </c>
      <c r="M8" s="22">
        <v>20156</v>
      </c>
      <c r="N8" s="22">
        <v>161672</v>
      </c>
      <c r="O8" s="22">
        <v>7992</v>
      </c>
      <c r="P8" s="22"/>
      <c r="Q8" s="22">
        <v>107320</v>
      </c>
      <c r="R8" s="22">
        <v>115312</v>
      </c>
      <c r="S8" s="22"/>
      <c r="T8" s="22"/>
      <c r="U8" s="22"/>
      <c r="V8" s="22"/>
      <c r="W8" s="22">
        <v>295231</v>
      </c>
      <c r="X8" s="22">
        <v>337329</v>
      </c>
      <c r="Y8" s="22">
        <v>-42098</v>
      </c>
      <c r="Z8" s="23">
        <v>-12.479804582469933</v>
      </c>
      <c r="AA8" s="20">
        <v>449773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18183345</v>
      </c>
      <c r="G10" s="22">
        <v>285524</v>
      </c>
      <c r="H10" s="22">
        <v>485034</v>
      </c>
      <c r="I10" s="22">
        <v>2558497</v>
      </c>
      <c r="J10" s="22">
        <v>3329055</v>
      </c>
      <c r="K10" s="22">
        <v>7375552</v>
      </c>
      <c r="L10" s="22">
        <v>3834445</v>
      </c>
      <c r="M10" s="22">
        <v>35246041</v>
      </c>
      <c r="N10" s="22">
        <v>46456038</v>
      </c>
      <c r="O10" s="22">
        <v>3077198</v>
      </c>
      <c r="P10" s="22">
        <v>2589140</v>
      </c>
      <c r="Q10" s="22">
        <v>17467385</v>
      </c>
      <c r="R10" s="22">
        <v>23133723</v>
      </c>
      <c r="S10" s="22"/>
      <c r="T10" s="22"/>
      <c r="U10" s="22"/>
      <c r="V10" s="22"/>
      <c r="W10" s="22">
        <v>72918816</v>
      </c>
      <c r="X10" s="22">
        <v>13635000</v>
      </c>
      <c r="Y10" s="22">
        <v>59283816</v>
      </c>
      <c r="Z10" s="23">
        <v>434.79146314631458</v>
      </c>
      <c r="AA10" s="20">
        <v>18183345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/>
      <c r="G13" s="22">
        <v>7461954</v>
      </c>
      <c r="H13" s="22">
        <v>7256985</v>
      </c>
      <c r="I13" s="22">
        <v>7324409</v>
      </c>
      <c r="J13" s="22">
        <v>22043348</v>
      </c>
      <c r="K13" s="22">
        <v>3683066</v>
      </c>
      <c r="L13" s="22">
        <v>1080372</v>
      </c>
      <c r="M13" s="22">
        <v>193624</v>
      </c>
      <c r="N13" s="22">
        <v>4957062</v>
      </c>
      <c r="O13" s="22">
        <v>6700</v>
      </c>
      <c r="P13" s="22">
        <v>8424954</v>
      </c>
      <c r="Q13" s="22">
        <v>12531397</v>
      </c>
      <c r="R13" s="22">
        <v>20963051</v>
      </c>
      <c r="S13" s="22"/>
      <c r="T13" s="22"/>
      <c r="U13" s="22"/>
      <c r="V13" s="22"/>
      <c r="W13" s="22">
        <v>47963461</v>
      </c>
      <c r="X13" s="22"/>
      <c r="Y13" s="22">
        <v>47963461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>
        <v>19116</v>
      </c>
      <c r="L17" s="22">
        <v>1478</v>
      </c>
      <c r="M17" s="22">
        <v>29738</v>
      </c>
      <c r="N17" s="22">
        <v>50332</v>
      </c>
      <c r="O17" s="22">
        <v>17064</v>
      </c>
      <c r="P17" s="22">
        <v>16488</v>
      </c>
      <c r="Q17" s="22">
        <v>12356</v>
      </c>
      <c r="R17" s="22">
        <v>45908</v>
      </c>
      <c r="S17" s="22"/>
      <c r="T17" s="22"/>
      <c r="U17" s="22"/>
      <c r="V17" s="22"/>
      <c r="W17" s="22">
        <v>152791</v>
      </c>
      <c r="X17" s="22"/>
      <c r="Y17" s="22">
        <v>152791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>
        <v>48858375</v>
      </c>
      <c r="L25" s="22">
        <v>49656305</v>
      </c>
      <c r="M25" s="22">
        <v>50215249</v>
      </c>
      <c r="N25" s="22">
        <v>148729929</v>
      </c>
      <c r="O25" s="22">
        <v>48741500</v>
      </c>
      <c r="P25" s="22">
        <v>48741500</v>
      </c>
      <c r="Q25" s="22">
        <v>49505021</v>
      </c>
      <c r="R25" s="22">
        <v>146988021</v>
      </c>
      <c r="S25" s="22"/>
      <c r="T25" s="22"/>
      <c r="U25" s="22"/>
      <c r="V25" s="22"/>
      <c r="W25" s="22">
        <v>454663700</v>
      </c>
      <c r="X25" s="22"/>
      <c r="Y25" s="22">
        <v>454663700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10005029329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969680921</v>
      </c>
      <c r="L32" s="31">
        <f t="shared" si="0"/>
        <v>991655817</v>
      </c>
      <c r="M32" s="31">
        <f t="shared" si="0"/>
        <v>931111614</v>
      </c>
      <c r="N32" s="31">
        <f t="shared" si="0"/>
        <v>2892448352</v>
      </c>
      <c r="O32" s="31">
        <f t="shared" si="0"/>
        <v>856021204</v>
      </c>
      <c r="P32" s="31">
        <f t="shared" si="0"/>
        <v>942246803</v>
      </c>
      <c r="Q32" s="31">
        <f t="shared" si="0"/>
        <v>829362389</v>
      </c>
      <c r="R32" s="31">
        <f t="shared" si="0"/>
        <v>2627630396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8047110071</v>
      </c>
      <c r="X32" s="31">
        <f t="shared" si="0"/>
        <v>7503772347</v>
      </c>
      <c r="Y32" s="31">
        <f t="shared" si="0"/>
        <v>543337724</v>
      </c>
      <c r="Z32" s="32">
        <f>+IF(X32&lt;&gt;0,+(Y32/X32)*100,0)</f>
        <v>7.2408609813066338</v>
      </c>
      <c r="AA32" s="29">
        <f>SUM(AA6:AA31)</f>
        <v>10005029329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>
        <v>69269777</v>
      </c>
      <c r="L34" s="22">
        <v>63588307</v>
      </c>
      <c r="M34" s="22">
        <v>81076628</v>
      </c>
      <c r="N34" s="22">
        <v>213934712</v>
      </c>
      <c r="O34" s="22">
        <v>66269726</v>
      </c>
      <c r="P34" s="22">
        <v>63567648</v>
      </c>
      <c r="Q34" s="22">
        <v>62537207</v>
      </c>
      <c r="R34" s="22">
        <v>192374581</v>
      </c>
      <c r="S34" s="22"/>
      <c r="T34" s="22"/>
      <c r="U34" s="22"/>
      <c r="V34" s="22"/>
      <c r="W34" s="22">
        <v>594530207</v>
      </c>
      <c r="X34" s="22">
        <v>575638254</v>
      </c>
      <c r="Y34" s="22">
        <v>18891953</v>
      </c>
      <c r="Z34" s="23">
        <v>3.2819140960009929</v>
      </c>
      <c r="AA34" s="20">
        <v>767517000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5407778902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>
        <v>476596941</v>
      </c>
      <c r="L37" s="22">
        <v>461331118</v>
      </c>
      <c r="M37" s="22">
        <v>467508356</v>
      </c>
      <c r="N37" s="22">
        <v>1405436415</v>
      </c>
      <c r="O37" s="22">
        <v>486287942</v>
      </c>
      <c r="P37" s="22">
        <v>455412295</v>
      </c>
      <c r="Q37" s="22">
        <v>453305065</v>
      </c>
      <c r="R37" s="22">
        <v>1395005302</v>
      </c>
      <c r="S37" s="22"/>
      <c r="T37" s="22"/>
      <c r="U37" s="22"/>
      <c r="V37" s="22"/>
      <c r="W37" s="22">
        <v>4209399475</v>
      </c>
      <c r="X37" s="22">
        <v>4055833980</v>
      </c>
      <c r="Y37" s="22">
        <v>153565495</v>
      </c>
      <c r="Z37" s="23">
        <v>3.7862865136309152</v>
      </c>
      <c r="AA37" s="20">
        <v>5407778902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1620834876</v>
      </c>
      <c r="Y38" s="22">
        <v>-1363733982</v>
      </c>
      <c r="Z38" s="23">
        <v>-84.137749143546941</v>
      </c>
      <c r="AA38" s="20">
        <v>2161112000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>
        <v>118</v>
      </c>
      <c r="L39" s="22">
        <v>113</v>
      </c>
      <c r="M39" s="22">
        <v>116</v>
      </c>
      <c r="N39" s="22">
        <v>347</v>
      </c>
      <c r="O39" s="22">
        <v>116</v>
      </c>
      <c r="P39" s="22">
        <v>113</v>
      </c>
      <c r="Q39" s="22">
        <v>117</v>
      </c>
      <c r="R39" s="22">
        <v>346</v>
      </c>
      <c r="S39" s="22"/>
      <c r="T39" s="22"/>
      <c r="U39" s="22"/>
      <c r="V39" s="22"/>
      <c r="W39" s="22">
        <v>1038</v>
      </c>
      <c r="X39" s="22"/>
      <c r="Y39" s="22">
        <v>1038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679025661</v>
      </c>
      <c r="G41" s="22">
        <v>2436541</v>
      </c>
      <c r="H41" s="22">
        <v>45193561</v>
      </c>
      <c r="I41" s="22">
        <v>51860094</v>
      </c>
      <c r="J41" s="22">
        <v>99490196</v>
      </c>
      <c r="K41" s="22">
        <v>58461830</v>
      </c>
      <c r="L41" s="22">
        <v>55965223</v>
      </c>
      <c r="M41" s="22">
        <v>47665737</v>
      </c>
      <c r="N41" s="22">
        <v>162092790</v>
      </c>
      <c r="O41" s="22">
        <v>54939396</v>
      </c>
      <c r="P41" s="22">
        <v>46316046</v>
      </c>
      <c r="Q41" s="22">
        <v>19267966</v>
      </c>
      <c r="R41" s="22">
        <v>120523408</v>
      </c>
      <c r="S41" s="22"/>
      <c r="T41" s="22"/>
      <c r="U41" s="22"/>
      <c r="V41" s="22"/>
      <c r="W41" s="22">
        <v>382106394</v>
      </c>
      <c r="X41" s="22">
        <v>509270904</v>
      </c>
      <c r="Y41" s="22">
        <v>-127164510</v>
      </c>
      <c r="Z41" s="23">
        <v>-24.969914637023912</v>
      </c>
      <c r="AA41" s="20">
        <v>679025661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88307709</v>
      </c>
      <c r="G44" s="22">
        <v>609418</v>
      </c>
      <c r="H44" s="22">
        <v>30551608</v>
      </c>
      <c r="I44" s="22">
        <v>29328862</v>
      </c>
      <c r="J44" s="22">
        <v>60489888</v>
      </c>
      <c r="K44" s="22">
        <v>-39824491</v>
      </c>
      <c r="L44" s="22">
        <v>6862120</v>
      </c>
      <c r="M44" s="22">
        <v>8916464</v>
      </c>
      <c r="N44" s="22">
        <v>-24045907</v>
      </c>
      <c r="O44" s="22">
        <v>6103985</v>
      </c>
      <c r="P44" s="22">
        <v>6736361</v>
      </c>
      <c r="Q44" s="22">
        <v>5112445</v>
      </c>
      <c r="R44" s="22">
        <v>17952791</v>
      </c>
      <c r="S44" s="22"/>
      <c r="T44" s="22"/>
      <c r="U44" s="22"/>
      <c r="V44" s="22"/>
      <c r="W44" s="22">
        <v>54396772</v>
      </c>
      <c r="X44" s="22">
        <v>66230748</v>
      </c>
      <c r="Y44" s="22">
        <v>-11833976</v>
      </c>
      <c r="Z44" s="23">
        <v>-17.867797597575073</v>
      </c>
      <c r="AA44" s="20">
        <v>88307709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2619482341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>
        <v>237381610</v>
      </c>
      <c r="L46" s="22">
        <v>229637319</v>
      </c>
      <c r="M46" s="22">
        <v>233643036</v>
      </c>
      <c r="N46" s="22">
        <v>700661965</v>
      </c>
      <c r="O46" s="22">
        <v>242582464</v>
      </c>
      <c r="P46" s="22">
        <v>227037499</v>
      </c>
      <c r="Q46" s="22">
        <v>256014931</v>
      </c>
      <c r="R46" s="22">
        <v>725634894</v>
      </c>
      <c r="S46" s="22"/>
      <c r="T46" s="22"/>
      <c r="U46" s="22"/>
      <c r="V46" s="22"/>
      <c r="W46" s="22">
        <v>2127245128</v>
      </c>
      <c r="X46" s="22">
        <v>1964610000</v>
      </c>
      <c r="Y46" s="22">
        <v>162635128</v>
      </c>
      <c r="Z46" s="23">
        <v>8.2782398542204305</v>
      </c>
      <c r="AA46" s="20">
        <v>2619482341</v>
      </c>
    </row>
    <row r="47" spans="1:27" x14ac:dyDescent="0.25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11723223613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801885785</v>
      </c>
      <c r="L47" s="31">
        <f t="shared" si="1"/>
        <v>817384200</v>
      </c>
      <c r="M47" s="31">
        <f t="shared" si="1"/>
        <v>838810337</v>
      </c>
      <c r="N47" s="31">
        <f t="shared" si="1"/>
        <v>2458080322</v>
      </c>
      <c r="O47" s="31">
        <f t="shared" si="1"/>
        <v>856183629</v>
      </c>
      <c r="P47" s="31">
        <f t="shared" si="1"/>
        <v>799069962</v>
      </c>
      <c r="Q47" s="31">
        <f t="shared" si="1"/>
        <v>796237731</v>
      </c>
      <c r="R47" s="31">
        <f t="shared" si="1"/>
        <v>2451491322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7624779908</v>
      </c>
      <c r="X47" s="31">
        <f t="shared" si="1"/>
        <v>8792418762</v>
      </c>
      <c r="Y47" s="31">
        <f t="shared" si="1"/>
        <v>-1167638854</v>
      </c>
      <c r="Z47" s="32">
        <f>+IF(X47&lt;&gt;0,+(Y47/X47)*100,0)</f>
        <v>-13.280064173540326</v>
      </c>
      <c r="AA47" s="29">
        <f>SUM(AA34:AA46)</f>
        <v>11723223613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-1718194284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167795136</v>
      </c>
      <c r="L48" s="41">
        <f t="shared" si="2"/>
        <v>174271617</v>
      </c>
      <c r="M48" s="41">
        <f t="shared" si="2"/>
        <v>92301277</v>
      </c>
      <c r="N48" s="41">
        <f t="shared" si="2"/>
        <v>434368030</v>
      </c>
      <c r="O48" s="41">
        <f t="shared" si="2"/>
        <v>-162425</v>
      </c>
      <c r="P48" s="41">
        <f t="shared" si="2"/>
        <v>143176841</v>
      </c>
      <c r="Q48" s="41">
        <f t="shared" si="2"/>
        <v>33124658</v>
      </c>
      <c r="R48" s="41">
        <f t="shared" si="2"/>
        <v>176139074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422330163</v>
      </c>
      <c r="X48" s="41">
        <f t="shared" si="2"/>
        <v>-1288646415</v>
      </c>
      <c r="Y48" s="41">
        <f t="shared" si="2"/>
        <v>1710976578</v>
      </c>
      <c r="Z48" s="42">
        <f>+IF(X48&lt;&gt;0,+(Y48/X48)*100,0)</f>
        <v>-132.77316089844552</v>
      </c>
      <c r="AA48" s="39">
        <f>+AA32-AA47</f>
        <v>-1718194284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254356910</v>
      </c>
      <c r="G49" s="22"/>
      <c r="H49" s="22">
        <v>35788134</v>
      </c>
      <c r="I49" s="22">
        <v>48394849</v>
      </c>
      <c r="J49" s="22">
        <v>84182983</v>
      </c>
      <c r="K49" s="22">
        <v>27300736</v>
      </c>
      <c r="L49" s="22">
        <v>29472616</v>
      </c>
      <c r="M49" s="22">
        <v>14302787</v>
      </c>
      <c r="N49" s="22">
        <v>71076139</v>
      </c>
      <c r="O49" s="22">
        <v>20216575</v>
      </c>
      <c r="P49" s="22">
        <v>23374511</v>
      </c>
      <c r="Q49" s="22">
        <v>22825571</v>
      </c>
      <c r="R49" s="22">
        <v>66416657</v>
      </c>
      <c r="S49" s="22"/>
      <c r="T49" s="22"/>
      <c r="U49" s="22"/>
      <c r="V49" s="22"/>
      <c r="W49" s="22">
        <v>221675779</v>
      </c>
      <c r="X49" s="22">
        <v>217254000</v>
      </c>
      <c r="Y49" s="22">
        <v>4421779</v>
      </c>
      <c r="Z49" s="23">
        <v>2.0353038379040203</v>
      </c>
      <c r="AA49" s="20">
        <v>254356910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-1463837374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195095872</v>
      </c>
      <c r="L51" s="50">
        <f t="shared" si="3"/>
        <v>203744233</v>
      </c>
      <c r="M51" s="50">
        <f t="shared" si="3"/>
        <v>106604064</v>
      </c>
      <c r="N51" s="50">
        <f t="shared" si="3"/>
        <v>505444169</v>
      </c>
      <c r="O51" s="50">
        <f t="shared" si="3"/>
        <v>20054150</v>
      </c>
      <c r="P51" s="50">
        <f t="shared" si="3"/>
        <v>166551352</v>
      </c>
      <c r="Q51" s="50">
        <f t="shared" si="3"/>
        <v>55950229</v>
      </c>
      <c r="R51" s="50">
        <f t="shared" si="3"/>
        <v>242555731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644005942</v>
      </c>
      <c r="X51" s="50">
        <f t="shared" si="3"/>
        <v>-1071392415</v>
      </c>
      <c r="Y51" s="50">
        <f t="shared" si="3"/>
        <v>1715398357</v>
      </c>
      <c r="Z51" s="51">
        <f>+IF(X51&lt;&gt;0,+(Y51/X51)*100,0)</f>
        <v>-160.10924970007372</v>
      </c>
      <c r="AA51" s="48">
        <f>SUM(AA48:AA50)</f>
        <v>-1463837374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-1463837374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195095872</v>
      </c>
      <c r="L53" s="56">
        <f t="shared" si="4"/>
        <v>203744233</v>
      </c>
      <c r="M53" s="56">
        <f t="shared" si="4"/>
        <v>106604064</v>
      </c>
      <c r="N53" s="56">
        <f t="shared" si="4"/>
        <v>505444169</v>
      </c>
      <c r="O53" s="56">
        <f t="shared" si="4"/>
        <v>20054150</v>
      </c>
      <c r="P53" s="56">
        <f t="shared" si="4"/>
        <v>166551352</v>
      </c>
      <c r="Q53" s="56">
        <f t="shared" si="4"/>
        <v>55950229</v>
      </c>
      <c r="R53" s="56">
        <f t="shared" si="4"/>
        <v>242555731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644005942</v>
      </c>
      <c r="X53" s="56">
        <f t="shared" si="4"/>
        <v>-1071392415</v>
      </c>
      <c r="Y53" s="56">
        <f t="shared" si="4"/>
        <v>1715398357</v>
      </c>
      <c r="Z53" s="57">
        <f>+IF(X53&lt;&gt;0,+(Y53/X53)*100,0)</f>
        <v>-160.10924970007372</v>
      </c>
      <c r="AA53" s="54">
        <f>+AA51-AA52</f>
        <v>-1463837374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-1463837374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195095872</v>
      </c>
      <c r="L56" s="50">
        <f t="shared" si="5"/>
        <v>203744233</v>
      </c>
      <c r="M56" s="50">
        <f t="shared" si="5"/>
        <v>106604064</v>
      </c>
      <c r="N56" s="50">
        <f t="shared" si="5"/>
        <v>505444169</v>
      </c>
      <c r="O56" s="50">
        <f t="shared" si="5"/>
        <v>20054150</v>
      </c>
      <c r="P56" s="50">
        <f t="shared" si="5"/>
        <v>166551352</v>
      </c>
      <c r="Q56" s="50">
        <f t="shared" si="5"/>
        <v>55950229</v>
      </c>
      <c r="R56" s="50">
        <f t="shared" si="5"/>
        <v>242555731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644005942</v>
      </c>
      <c r="X56" s="50">
        <f t="shared" si="5"/>
        <v>-1071392415</v>
      </c>
      <c r="Y56" s="50">
        <f t="shared" si="5"/>
        <v>1715398357</v>
      </c>
      <c r="Z56" s="51">
        <f>+IF(X56&lt;&gt;0,+(Y56/X56)*100,0)</f>
        <v>-160.10924970007372</v>
      </c>
      <c r="AA56" s="48">
        <f>SUM(AA53:AA55)</f>
        <v>-1463837374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-1463837374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195095872</v>
      </c>
      <c r="L59" s="67">
        <f t="shared" si="6"/>
        <v>203744233</v>
      </c>
      <c r="M59" s="67">
        <f t="shared" si="6"/>
        <v>106604064</v>
      </c>
      <c r="N59" s="67">
        <f t="shared" si="6"/>
        <v>505444169</v>
      </c>
      <c r="O59" s="67">
        <f t="shared" si="6"/>
        <v>20054150</v>
      </c>
      <c r="P59" s="67">
        <f t="shared" si="6"/>
        <v>166551352</v>
      </c>
      <c r="Q59" s="67">
        <f t="shared" si="6"/>
        <v>55950229</v>
      </c>
      <c r="R59" s="67">
        <f t="shared" si="6"/>
        <v>242555731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644005942</v>
      </c>
      <c r="X59" s="67">
        <f t="shared" si="6"/>
        <v>-1071392415</v>
      </c>
      <c r="Y59" s="67">
        <f t="shared" si="6"/>
        <v>1715398357</v>
      </c>
      <c r="Z59" s="68">
        <f>+IF(X59&lt;&gt;0,+(Y59/X59)*100,0)</f>
        <v>-160.10924970007372</v>
      </c>
      <c r="AA59" s="65">
        <f>SUM(AA56:AA58)</f>
        <v>-1463837374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>
        <v>-2081836</v>
      </c>
      <c r="L6" s="22">
        <v>-6171827</v>
      </c>
      <c r="M6" s="22">
        <v>-2942164</v>
      </c>
      <c r="N6" s="22">
        <v>-11195827</v>
      </c>
      <c r="O6" s="22">
        <v>-3079475</v>
      </c>
      <c r="P6" s="22">
        <v>-3375932</v>
      </c>
      <c r="Q6" s="22">
        <v>-2646026</v>
      </c>
      <c r="R6" s="22">
        <v>-9101433</v>
      </c>
      <c r="S6" s="22"/>
      <c r="T6" s="22"/>
      <c r="U6" s="22"/>
      <c r="V6" s="22"/>
      <c r="W6" s="22">
        <v>-20297260</v>
      </c>
      <c r="X6" s="22">
        <v>4134530</v>
      </c>
      <c r="Y6" s="22">
        <v>-24431790</v>
      </c>
      <c r="Z6" s="23">
        <v>-590.92061250009067</v>
      </c>
      <c r="AA6" s="20">
        <v>5417658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>
        <v>584155289</v>
      </c>
      <c r="L7" s="22">
        <v>3595945</v>
      </c>
      <c r="M7" s="22">
        <v>445140866</v>
      </c>
      <c r="N7" s="22">
        <v>1032892100</v>
      </c>
      <c r="O7" s="22">
        <v>498309166</v>
      </c>
      <c r="P7" s="22">
        <v>470131341</v>
      </c>
      <c r="Q7" s="22">
        <v>463801086</v>
      </c>
      <c r="R7" s="22">
        <v>1432241593</v>
      </c>
      <c r="S7" s="22"/>
      <c r="T7" s="22"/>
      <c r="U7" s="22"/>
      <c r="V7" s="22"/>
      <c r="W7" s="22">
        <v>4146939072</v>
      </c>
      <c r="X7" s="22">
        <v>4217046263</v>
      </c>
      <c r="Y7" s="22">
        <v>-70107191</v>
      </c>
      <c r="Z7" s="23">
        <v>-1.6624714700219072</v>
      </c>
      <c r="AA7" s="20">
        <v>5692789253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>
        <v>132</v>
      </c>
      <c r="L8" s="22"/>
      <c r="M8" s="22">
        <v>127</v>
      </c>
      <c r="N8" s="22">
        <v>259</v>
      </c>
      <c r="O8" s="22">
        <v>698</v>
      </c>
      <c r="P8" s="22">
        <v>101</v>
      </c>
      <c r="Q8" s="22">
        <v>101</v>
      </c>
      <c r="R8" s="22">
        <v>900</v>
      </c>
      <c r="S8" s="22"/>
      <c r="T8" s="22"/>
      <c r="U8" s="22"/>
      <c r="V8" s="22"/>
      <c r="W8" s="22">
        <v>1431</v>
      </c>
      <c r="X8" s="22"/>
      <c r="Y8" s="22">
        <v>1431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-6017</v>
      </c>
      <c r="L9" s="22">
        <v>-2124</v>
      </c>
      <c r="M9" s="22">
        <v>-5738</v>
      </c>
      <c r="N9" s="22">
        <v>-13879</v>
      </c>
      <c r="O9" s="22">
        <v>-6017</v>
      </c>
      <c r="P9" s="22">
        <v>-6017</v>
      </c>
      <c r="Q9" s="22">
        <v>-6017</v>
      </c>
      <c r="R9" s="22">
        <v>-18051</v>
      </c>
      <c r="S9" s="22"/>
      <c r="T9" s="22"/>
      <c r="U9" s="22"/>
      <c r="V9" s="22"/>
      <c r="W9" s="22">
        <v>-31930</v>
      </c>
      <c r="X9" s="22"/>
      <c r="Y9" s="22">
        <v>-31930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>
        <v>4333</v>
      </c>
      <c r="L10" s="22"/>
      <c r="M10" s="22">
        <v>4282</v>
      </c>
      <c r="N10" s="22">
        <v>8615</v>
      </c>
      <c r="O10" s="22">
        <v>4282</v>
      </c>
      <c r="P10" s="22">
        <v>4282</v>
      </c>
      <c r="Q10" s="22">
        <v>4282</v>
      </c>
      <c r="R10" s="22">
        <v>12846</v>
      </c>
      <c r="S10" s="22"/>
      <c r="T10" s="22"/>
      <c r="U10" s="22"/>
      <c r="V10" s="22"/>
      <c r="W10" s="22">
        <v>34460</v>
      </c>
      <c r="X10" s="22">
        <v>30953</v>
      </c>
      <c r="Y10" s="22">
        <v>3507</v>
      </c>
      <c r="Z10" s="23">
        <v>11.330081090685878</v>
      </c>
      <c r="AA10" s="20">
        <v>34020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>
        <v>52574548</v>
      </c>
      <c r="L13" s="22"/>
      <c r="M13" s="22">
        <v>59892763</v>
      </c>
      <c r="N13" s="22">
        <v>112467311</v>
      </c>
      <c r="O13" s="22">
        <v>64647863</v>
      </c>
      <c r="P13" s="22">
        <v>62037272</v>
      </c>
      <c r="Q13" s="22">
        <v>63158578</v>
      </c>
      <c r="R13" s="22">
        <v>189843713</v>
      </c>
      <c r="S13" s="22"/>
      <c r="T13" s="22"/>
      <c r="U13" s="22"/>
      <c r="V13" s="22"/>
      <c r="W13" s="22">
        <v>479013519</v>
      </c>
      <c r="X13" s="22">
        <v>232726287</v>
      </c>
      <c r="Y13" s="22">
        <v>246287232</v>
      </c>
      <c r="Z13" s="23">
        <v>105.82699323519049</v>
      </c>
      <c r="AA13" s="20">
        <v>310543597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>
        <v>2990027</v>
      </c>
      <c r="L19" s="22"/>
      <c r="M19" s="22">
        <v>889258</v>
      </c>
      <c r="N19" s="22">
        <v>3879285</v>
      </c>
      <c r="O19" s="22">
        <v>1152672</v>
      </c>
      <c r="P19" s="22">
        <v>821558</v>
      </c>
      <c r="Q19" s="22">
        <v>910405</v>
      </c>
      <c r="R19" s="22">
        <v>2884635</v>
      </c>
      <c r="S19" s="22"/>
      <c r="T19" s="22"/>
      <c r="U19" s="22"/>
      <c r="V19" s="22"/>
      <c r="W19" s="22">
        <v>9633754</v>
      </c>
      <c r="X19" s="22">
        <v>7964652</v>
      </c>
      <c r="Y19" s="22">
        <v>1669102</v>
      </c>
      <c r="Z19" s="23">
        <v>20.956370724044191</v>
      </c>
      <c r="AA19" s="20">
        <v>12532884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-31775</v>
      </c>
      <c r="L21" s="22">
        <v>-63549</v>
      </c>
      <c r="M21" s="22">
        <v>-31097</v>
      </c>
      <c r="N21" s="22">
        <v>-126421</v>
      </c>
      <c r="O21" s="22">
        <v>-32452</v>
      </c>
      <c r="P21" s="22">
        <v>-31775</v>
      </c>
      <c r="Q21" s="22"/>
      <c r="R21" s="22">
        <v>-64227</v>
      </c>
      <c r="S21" s="22"/>
      <c r="T21" s="22"/>
      <c r="U21" s="22"/>
      <c r="V21" s="22"/>
      <c r="W21" s="22">
        <v>-190648</v>
      </c>
      <c r="X21" s="22"/>
      <c r="Y21" s="22">
        <v>-190648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637604701</v>
      </c>
      <c r="L32" s="31">
        <f t="shared" si="0"/>
        <v>-2641555</v>
      </c>
      <c r="M32" s="31">
        <f t="shared" si="0"/>
        <v>502948297</v>
      </c>
      <c r="N32" s="31">
        <f t="shared" si="0"/>
        <v>1137911443</v>
      </c>
      <c r="O32" s="31">
        <f t="shared" si="0"/>
        <v>560996737</v>
      </c>
      <c r="P32" s="31">
        <f t="shared" si="0"/>
        <v>529580830</v>
      </c>
      <c r="Q32" s="31">
        <f t="shared" si="0"/>
        <v>525222409</v>
      </c>
      <c r="R32" s="31">
        <f t="shared" si="0"/>
        <v>1615799976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4615102398</v>
      </c>
      <c r="X32" s="31">
        <f t="shared" si="0"/>
        <v>4461902685</v>
      </c>
      <c r="Y32" s="31">
        <f t="shared" si="0"/>
        <v>153199713</v>
      </c>
      <c r="Z32" s="32">
        <f>+IF(X32&lt;&gt;0,+(Y32/X32)*100,0)</f>
        <v>3.4335063719571011</v>
      </c>
      <c r="AA32" s="29">
        <f>SUM(AA6:AA31)</f>
        <v>6021317412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>
        <v>27450070</v>
      </c>
      <c r="L34" s="22">
        <v>63547897</v>
      </c>
      <c r="M34" s="22">
        <v>27785150</v>
      </c>
      <c r="N34" s="22">
        <v>118783117</v>
      </c>
      <c r="O34" s="22">
        <v>28605841</v>
      </c>
      <c r="P34" s="22">
        <v>30115461</v>
      </c>
      <c r="Q34" s="22">
        <v>29509242</v>
      </c>
      <c r="R34" s="22">
        <v>88230544</v>
      </c>
      <c r="S34" s="22"/>
      <c r="T34" s="22"/>
      <c r="U34" s="22"/>
      <c r="V34" s="22"/>
      <c r="W34" s="22">
        <v>297350197</v>
      </c>
      <c r="X34" s="22">
        <v>268784482</v>
      </c>
      <c r="Y34" s="22">
        <v>28565715</v>
      </c>
      <c r="Z34" s="23">
        <v>10.62773966244078</v>
      </c>
      <c r="AA34" s="20">
        <v>349507885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>
        <v>924044070</v>
      </c>
      <c r="L37" s="22">
        <v>1241184806</v>
      </c>
      <c r="M37" s="22">
        <v>27616027</v>
      </c>
      <c r="N37" s="22">
        <v>2192844903</v>
      </c>
      <c r="O37" s="22">
        <v>308834301</v>
      </c>
      <c r="P37" s="22">
        <v>328772225</v>
      </c>
      <c r="Q37" s="22">
        <v>23357906</v>
      </c>
      <c r="R37" s="22">
        <v>660964432</v>
      </c>
      <c r="S37" s="22"/>
      <c r="T37" s="22"/>
      <c r="U37" s="22"/>
      <c r="V37" s="22"/>
      <c r="W37" s="22">
        <v>3170144347</v>
      </c>
      <c r="X37" s="22">
        <v>2949705312</v>
      </c>
      <c r="Y37" s="22">
        <v>220439035</v>
      </c>
      <c r="Z37" s="23">
        <v>7.4732561962447317</v>
      </c>
      <c r="AA37" s="20">
        <v>3883465366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>
        <v>104510</v>
      </c>
      <c r="L38" s="22">
        <v>130637</v>
      </c>
      <c r="M38" s="22">
        <v>26127</v>
      </c>
      <c r="N38" s="22">
        <v>261274</v>
      </c>
      <c r="O38" s="22">
        <v>26127</v>
      </c>
      <c r="P38" s="22"/>
      <c r="Q38" s="22">
        <v>88582888</v>
      </c>
      <c r="R38" s="22">
        <v>88609015</v>
      </c>
      <c r="S38" s="22"/>
      <c r="T38" s="22"/>
      <c r="U38" s="22"/>
      <c r="V38" s="22"/>
      <c r="W38" s="22">
        <v>88870289</v>
      </c>
      <c r="X38" s="22">
        <v>398622996</v>
      </c>
      <c r="Y38" s="22">
        <v>-309752707</v>
      </c>
      <c r="Z38" s="23">
        <v>-77.70567932814393</v>
      </c>
      <c r="AA38" s="20">
        <v>531497330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13411645</v>
      </c>
      <c r="R39" s="22">
        <v>13411645</v>
      </c>
      <c r="S39" s="22"/>
      <c r="T39" s="22"/>
      <c r="U39" s="22"/>
      <c r="V39" s="22"/>
      <c r="W39" s="22">
        <v>13411645</v>
      </c>
      <c r="X39" s="22">
        <v>159768027</v>
      </c>
      <c r="Y39" s="22">
        <v>-146356382</v>
      </c>
      <c r="Z39" s="23">
        <v>-91.605551341007668</v>
      </c>
      <c r="AA39" s="20">
        <v>213024003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268785</v>
      </c>
      <c r="Y40" s="22">
        <v>-268785</v>
      </c>
      <c r="Z40" s="23">
        <v>-100</v>
      </c>
      <c r="AA40" s="20">
        <v>358374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>
        <v>30255908</v>
      </c>
      <c r="L41" s="22">
        <v>68012723</v>
      </c>
      <c r="M41" s="22">
        <v>-7523078</v>
      </c>
      <c r="N41" s="22">
        <v>90745553</v>
      </c>
      <c r="O41" s="22">
        <v>11261639</v>
      </c>
      <c r="P41" s="22">
        <v>9580252</v>
      </c>
      <c r="Q41" s="22">
        <v>11982460</v>
      </c>
      <c r="R41" s="22">
        <v>32824351</v>
      </c>
      <c r="S41" s="22"/>
      <c r="T41" s="22"/>
      <c r="U41" s="22"/>
      <c r="V41" s="22"/>
      <c r="W41" s="22">
        <v>142946991</v>
      </c>
      <c r="X41" s="22">
        <v>123927323</v>
      </c>
      <c r="Y41" s="22">
        <v>19019668</v>
      </c>
      <c r="Z41" s="23">
        <v>15.347437142654973</v>
      </c>
      <c r="AA41" s="20">
        <v>173901061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>
        <v>7439358</v>
      </c>
      <c r="L44" s="22">
        <v>14898307</v>
      </c>
      <c r="M44" s="22">
        <v>-1056389</v>
      </c>
      <c r="N44" s="22">
        <v>21281276</v>
      </c>
      <c r="O44" s="22">
        <v>-2054048</v>
      </c>
      <c r="P44" s="22">
        <v>-2747825</v>
      </c>
      <c r="Q44" s="22">
        <v>-674334</v>
      </c>
      <c r="R44" s="22">
        <v>-5476207</v>
      </c>
      <c r="S44" s="22"/>
      <c r="T44" s="22"/>
      <c r="U44" s="22"/>
      <c r="V44" s="22"/>
      <c r="W44" s="22">
        <v>32263102</v>
      </c>
      <c r="X44" s="22">
        <v>3748283</v>
      </c>
      <c r="Y44" s="22">
        <v>28514819</v>
      </c>
      <c r="Z44" s="23">
        <v>760.74349242039614</v>
      </c>
      <c r="AA44" s="20">
        <v>4958476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989293916</v>
      </c>
      <c r="L47" s="31">
        <f t="shared" si="1"/>
        <v>1387774370</v>
      </c>
      <c r="M47" s="31">
        <f t="shared" si="1"/>
        <v>46847837</v>
      </c>
      <c r="N47" s="31">
        <f t="shared" si="1"/>
        <v>2423916123</v>
      </c>
      <c r="O47" s="31">
        <f t="shared" si="1"/>
        <v>346673860</v>
      </c>
      <c r="P47" s="31">
        <f t="shared" si="1"/>
        <v>365720113</v>
      </c>
      <c r="Q47" s="31">
        <f t="shared" si="1"/>
        <v>166169807</v>
      </c>
      <c r="R47" s="31">
        <f t="shared" si="1"/>
        <v>878563780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3744986571</v>
      </c>
      <c r="X47" s="31">
        <f t="shared" si="1"/>
        <v>3904825208</v>
      </c>
      <c r="Y47" s="31">
        <f t="shared" si="1"/>
        <v>-159838637</v>
      </c>
      <c r="Z47" s="32">
        <f>+IF(X47&lt;&gt;0,+(Y47/X47)*100,0)</f>
        <v>-4.0933621477481505</v>
      </c>
      <c r="AA47" s="29">
        <f>SUM(AA34:AA46)</f>
        <v>5156712495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-351689215</v>
      </c>
      <c r="L48" s="41">
        <f t="shared" si="2"/>
        <v>-1390415925</v>
      </c>
      <c r="M48" s="41">
        <f t="shared" si="2"/>
        <v>456100460</v>
      </c>
      <c r="N48" s="41">
        <f t="shared" si="2"/>
        <v>-1286004680</v>
      </c>
      <c r="O48" s="41">
        <f t="shared" si="2"/>
        <v>214322877</v>
      </c>
      <c r="P48" s="41">
        <f t="shared" si="2"/>
        <v>163860717</v>
      </c>
      <c r="Q48" s="41">
        <f t="shared" si="2"/>
        <v>359052602</v>
      </c>
      <c r="R48" s="41">
        <f t="shared" si="2"/>
        <v>737236196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870115827</v>
      </c>
      <c r="X48" s="41">
        <f t="shared" si="2"/>
        <v>557077477</v>
      </c>
      <c r="Y48" s="41">
        <f t="shared" si="2"/>
        <v>313038350</v>
      </c>
      <c r="Z48" s="42">
        <f>+IF(X48&lt;&gt;0,+(Y48/X48)*100,0)</f>
        <v>56.192964699594206</v>
      </c>
      <c r="AA48" s="39">
        <f>+AA32-AA47</f>
        <v>864604917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>
        <v>21709510</v>
      </c>
      <c r="L49" s="22">
        <v>28122293</v>
      </c>
      <c r="M49" s="22">
        <v>40538114</v>
      </c>
      <c r="N49" s="22">
        <v>90369917</v>
      </c>
      <c r="O49" s="22">
        <v>5049643</v>
      </c>
      <c r="P49" s="22"/>
      <c r="Q49" s="22">
        <v>21410681</v>
      </c>
      <c r="R49" s="22">
        <v>26460324</v>
      </c>
      <c r="S49" s="22"/>
      <c r="T49" s="22"/>
      <c r="U49" s="22"/>
      <c r="V49" s="22"/>
      <c r="W49" s="22">
        <v>116830241</v>
      </c>
      <c r="X49" s="22">
        <v>223361499</v>
      </c>
      <c r="Y49" s="22">
        <v>-106531258</v>
      </c>
      <c r="Z49" s="23">
        <v>-47.694548289183892</v>
      </c>
      <c r="AA49" s="20">
        <v>241500000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-329979705</v>
      </c>
      <c r="L51" s="50">
        <f t="shared" si="3"/>
        <v>-1362293632</v>
      </c>
      <c r="M51" s="50">
        <f t="shared" si="3"/>
        <v>496638574</v>
      </c>
      <c r="N51" s="50">
        <f t="shared" si="3"/>
        <v>-1195634763</v>
      </c>
      <c r="O51" s="50">
        <f t="shared" si="3"/>
        <v>219372520</v>
      </c>
      <c r="P51" s="50">
        <f t="shared" si="3"/>
        <v>163860717</v>
      </c>
      <c r="Q51" s="50">
        <f t="shared" si="3"/>
        <v>380463283</v>
      </c>
      <c r="R51" s="50">
        <f t="shared" si="3"/>
        <v>763696520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986946068</v>
      </c>
      <c r="X51" s="50">
        <f t="shared" si="3"/>
        <v>780438976</v>
      </c>
      <c r="Y51" s="50">
        <f t="shared" si="3"/>
        <v>206507092</v>
      </c>
      <c r="Z51" s="51">
        <f>+IF(X51&lt;&gt;0,+(Y51/X51)*100,0)</f>
        <v>26.460376576579385</v>
      </c>
      <c r="AA51" s="48">
        <f>SUM(AA48:AA50)</f>
        <v>1106104917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-329979705</v>
      </c>
      <c r="L53" s="56">
        <f t="shared" si="4"/>
        <v>-1362293632</v>
      </c>
      <c r="M53" s="56">
        <f t="shared" si="4"/>
        <v>496638574</v>
      </c>
      <c r="N53" s="56">
        <f t="shared" si="4"/>
        <v>-1195634763</v>
      </c>
      <c r="O53" s="56">
        <f t="shared" si="4"/>
        <v>219372520</v>
      </c>
      <c r="P53" s="56">
        <f t="shared" si="4"/>
        <v>163860717</v>
      </c>
      <c r="Q53" s="56">
        <f t="shared" si="4"/>
        <v>380463283</v>
      </c>
      <c r="R53" s="56">
        <f t="shared" si="4"/>
        <v>763696520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986946068</v>
      </c>
      <c r="X53" s="56">
        <f t="shared" si="4"/>
        <v>780438976</v>
      </c>
      <c r="Y53" s="56">
        <f t="shared" si="4"/>
        <v>206507092</v>
      </c>
      <c r="Z53" s="57">
        <f>+IF(X53&lt;&gt;0,+(Y53/X53)*100,0)</f>
        <v>26.460376576579385</v>
      </c>
      <c r="AA53" s="54">
        <f>+AA51-AA52</f>
        <v>1106104917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-329979705</v>
      </c>
      <c r="L56" s="50">
        <f t="shared" si="5"/>
        <v>-1362293632</v>
      </c>
      <c r="M56" s="50">
        <f t="shared" si="5"/>
        <v>496638574</v>
      </c>
      <c r="N56" s="50">
        <f t="shared" si="5"/>
        <v>-1195634763</v>
      </c>
      <c r="O56" s="50">
        <f t="shared" si="5"/>
        <v>219372520</v>
      </c>
      <c r="P56" s="50">
        <f t="shared" si="5"/>
        <v>163860717</v>
      </c>
      <c r="Q56" s="50">
        <f t="shared" si="5"/>
        <v>380463283</v>
      </c>
      <c r="R56" s="50">
        <f t="shared" si="5"/>
        <v>763696520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986946068</v>
      </c>
      <c r="X56" s="50">
        <f t="shared" si="5"/>
        <v>780438976</v>
      </c>
      <c r="Y56" s="50">
        <f t="shared" si="5"/>
        <v>206507092</v>
      </c>
      <c r="Z56" s="51">
        <f>+IF(X56&lt;&gt;0,+(Y56/X56)*100,0)</f>
        <v>26.460376576579385</v>
      </c>
      <c r="AA56" s="48">
        <f>SUM(AA53:AA55)</f>
        <v>1106104917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-329979705</v>
      </c>
      <c r="L59" s="67">
        <f t="shared" si="6"/>
        <v>-1362293632</v>
      </c>
      <c r="M59" s="67">
        <f t="shared" si="6"/>
        <v>496638574</v>
      </c>
      <c r="N59" s="67">
        <f t="shared" si="6"/>
        <v>-1195634763</v>
      </c>
      <c r="O59" s="67">
        <f t="shared" si="6"/>
        <v>219372520</v>
      </c>
      <c r="P59" s="67">
        <f t="shared" si="6"/>
        <v>163860717</v>
      </c>
      <c r="Q59" s="67">
        <f t="shared" si="6"/>
        <v>380463283</v>
      </c>
      <c r="R59" s="67">
        <f t="shared" si="6"/>
        <v>763696520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986946068</v>
      </c>
      <c r="X59" s="67">
        <f t="shared" si="6"/>
        <v>780438976</v>
      </c>
      <c r="Y59" s="67">
        <f t="shared" si="6"/>
        <v>206507092</v>
      </c>
      <c r="Z59" s="68">
        <f>+IF(X59&lt;&gt;0,+(Y59/X59)*100,0)</f>
        <v>26.460376576579385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>
        <v>12443</v>
      </c>
      <c r="L6" s="22">
        <v>12093</v>
      </c>
      <c r="M6" s="22">
        <v>7262</v>
      </c>
      <c r="N6" s="22">
        <v>31798</v>
      </c>
      <c r="O6" s="22">
        <v>8953</v>
      </c>
      <c r="P6" s="22">
        <v>9688</v>
      </c>
      <c r="Q6" s="22">
        <v>9398</v>
      </c>
      <c r="R6" s="22">
        <v>28039</v>
      </c>
      <c r="S6" s="22"/>
      <c r="T6" s="22"/>
      <c r="U6" s="22"/>
      <c r="V6" s="22"/>
      <c r="W6" s="22">
        <v>88997</v>
      </c>
      <c r="X6" s="22">
        <v>156825</v>
      </c>
      <c r="Y6" s="22">
        <v>-67828</v>
      </c>
      <c r="Z6" s="23">
        <v>-43.250757213454492</v>
      </c>
      <c r="AA6" s="20">
        <v>209110</v>
      </c>
    </row>
    <row r="7" spans="1:27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>
        <v>90155410</v>
      </c>
      <c r="L7" s="22">
        <v>85480793</v>
      </c>
      <c r="M7" s="22">
        <v>88949243</v>
      </c>
      <c r="N7" s="22">
        <v>264585446</v>
      </c>
      <c r="O7" s="22">
        <v>76990939</v>
      </c>
      <c r="P7" s="22">
        <v>84081675</v>
      </c>
      <c r="Q7" s="22">
        <v>73981668</v>
      </c>
      <c r="R7" s="22">
        <v>235054282</v>
      </c>
      <c r="S7" s="22"/>
      <c r="T7" s="22"/>
      <c r="U7" s="22"/>
      <c r="V7" s="22"/>
      <c r="W7" s="22">
        <v>718738818</v>
      </c>
      <c r="X7" s="22">
        <v>743485356</v>
      </c>
      <c r="Y7" s="22">
        <v>-24746538</v>
      </c>
      <c r="Z7" s="23">
        <v>-3.3284499553747766</v>
      </c>
      <c r="AA7" s="20">
        <v>991313844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>
        <v>3311667</v>
      </c>
      <c r="L13" s="22">
        <v>3543083</v>
      </c>
      <c r="M13" s="22">
        <v>3492166</v>
      </c>
      <c r="N13" s="22">
        <v>10346916</v>
      </c>
      <c r="O13" s="22">
        <v>3692936</v>
      </c>
      <c r="P13" s="22">
        <v>3641312</v>
      </c>
      <c r="Q13" s="22">
        <v>3616791</v>
      </c>
      <c r="R13" s="22">
        <v>10951039</v>
      </c>
      <c r="S13" s="22"/>
      <c r="T13" s="22"/>
      <c r="U13" s="22"/>
      <c r="V13" s="22"/>
      <c r="W13" s="22">
        <v>30669190</v>
      </c>
      <c r="X13" s="22">
        <v>25842375</v>
      </c>
      <c r="Y13" s="22">
        <v>4826815</v>
      </c>
      <c r="Z13" s="23">
        <v>18.677907893527586</v>
      </c>
      <c r="AA13" s="20">
        <v>34456509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>
        <v>120021</v>
      </c>
      <c r="L19" s="22">
        <v>10122</v>
      </c>
      <c r="M19" s="22">
        <v>66417</v>
      </c>
      <c r="N19" s="22">
        <v>196560</v>
      </c>
      <c r="O19" s="22">
        <v>1004293</v>
      </c>
      <c r="P19" s="22">
        <v>107459</v>
      </c>
      <c r="Q19" s="22">
        <v>168191</v>
      </c>
      <c r="R19" s="22">
        <v>1279943</v>
      </c>
      <c r="S19" s="22"/>
      <c r="T19" s="22"/>
      <c r="U19" s="22"/>
      <c r="V19" s="22"/>
      <c r="W19" s="22">
        <v>1556529</v>
      </c>
      <c r="X19" s="22">
        <v>374994</v>
      </c>
      <c r="Y19" s="22">
        <v>1181535</v>
      </c>
      <c r="Z19" s="23">
        <v>315.08104129666077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263145186</v>
      </c>
      <c r="Y25" s="22">
        <v>-263145186</v>
      </c>
      <c r="Z25" s="23">
        <v>-100</v>
      </c>
      <c r="AA25" s="20">
        <v>350860253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93599541</v>
      </c>
      <c r="L32" s="31">
        <f t="shared" si="0"/>
        <v>89046091</v>
      </c>
      <c r="M32" s="31">
        <f t="shared" si="0"/>
        <v>92515088</v>
      </c>
      <c r="N32" s="31">
        <f t="shared" si="0"/>
        <v>275160720</v>
      </c>
      <c r="O32" s="31">
        <f t="shared" si="0"/>
        <v>81697121</v>
      </c>
      <c r="P32" s="31">
        <f t="shared" si="0"/>
        <v>87840134</v>
      </c>
      <c r="Q32" s="31">
        <f t="shared" si="0"/>
        <v>77776048</v>
      </c>
      <c r="R32" s="31">
        <f t="shared" si="0"/>
        <v>247313303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751053534</v>
      </c>
      <c r="X32" s="31">
        <f t="shared" si="0"/>
        <v>1033004736</v>
      </c>
      <c r="Y32" s="31">
        <f t="shared" si="0"/>
        <v>-281951202</v>
      </c>
      <c r="Z32" s="32">
        <f>+IF(X32&lt;&gt;0,+(Y32/X32)*100,0)</f>
        <v>-27.294279704057427</v>
      </c>
      <c r="AA32" s="29">
        <f>SUM(AA6:AA31)</f>
        <v>1377339716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18739826</v>
      </c>
      <c r="G34" s="22">
        <v>369406</v>
      </c>
      <c r="H34" s="22">
        <v>427124</v>
      </c>
      <c r="I34" s="22">
        <v>378836</v>
      </c>
      <c r="J34" s="22">
        <v>1175366</v>
      </c>
      <c r="K34" s="22">
        <v>392156</v>
      </c>
      <c r="L34" s="22">
        <v>426223</v>
      </c>
      <c r="M34" s="22">
        <v>401414</v>
      </c>
      <c r="N34" s="22">
        <v>1219793</v>
      </c>
      <c r="O34" s="22">
        <v>437417</v>
      </c>
      <c r="P34" s="22">
        <v>434359</v>
      </c>
      <c r="Q34" s="22">
        <v>383821</v>
      </c>
      <c r="R34" s="22">
        <v>1255597</v>
      </c>
      <c r="S34" s="22"/>
      <c r="T34" s="22"/>
      <c r="U34" s="22"/>
      <c r="V34" s="22"/>
      <c r="W34" s="22">
        <v>3650756</v>
      </c>
      <c r="X34" s="22">
        <v>14995768</v>
      </c>
      <c r="Y34" s="22">
        <v>-11345012</v>
      </c>
      <c r="Z34" s="23">
        <v>-75.654758062408007</v>
      </c>
      <c r="AA34" s="20">
        <v>18739826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1051794277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>
        <v>177132378</v>
      </c>
      <c r="L37" s="22">
        <v>147206173</v>
      </c>
      <c r="M37" s="22">
        <v>74050319</v>
      </c>
      <c r="N37" s="22">
        <v>398388870</v>
      </c>
      <c r="O37" s="22">
        <v>194350617</v>
      </c>
      <c r="P37" s="22">
        <v>152204404</v>
      </c>
      <c r="Q37" s="22">
        <v>-205301851</v>
      </c>
      <c r="R37" s="22">
        <v>141253170</v>
      </c>
      <c r="S37" s="22"/>
      <c r="T37" s="22"/>
      <c r="U37" s="22"/>
      <c r="V37" s="22"/>
      <c r="W37" s="22">
        <v>911776898</v>
      </c>
      <c r="X37" s="22">
        <v>788845707</v>
      </c>
      <c r="Y37" s="22">
        <v>122931191</v>
      </c>
      <c r="Z37" s="23">
        <v>15.583680041501449</v>
      </c>
      <c r="AA37" s="20">
        <v>1051794277</v>
      </c>
    </row>
    <row r="38" spans="1:27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400087269</v>
      </c>
      <c r="G38" s="22"/>
      <c r="H38" s="22"/>
      <c r="I38" s="22">
        <v>112378274</v>
      </c>
      <c r="J38" s="22">
        <v>112378274</v>
      </c>
      <c r="K38" s="22"/>
      <c r="L38" s="22"/>
      <c r="M38" s="22">
        <v>112378274</v>
      </c>
      <c r="N38" s="22">
        <v>112378274</v>
      </c>
      <c r="O38" s="22"/>
      <c r="P38" s="22"/>
      <c r="Q38" s="22">
        <v>112378274</v>
      </c>
      <c r="R38" s="22">
        <v>112378274</v>
      </c>
      <c r="S38" s="22"/>
      <c r="T38" s="22"/>
      <c r="U38" s="22"/>
      <c r="V38" s="22"/>
      <c r="W38" s="22">
        <v>337134822</v>
      </c>
      <c r="X38" s="22">
        <v>300065445</v>
      </c>
      <c r="Y38" s="22">
        <v>37069377</v>
      </c>
      <c r="Z38" s="23">
        <v>12.353764026377647</v>
      </c>
      <c r="AA38" s="20">
        <v>400087269</v>
      </c>
    </row>
    <row r="39" spans="1:27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73401530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>
        <v>18503813</v>
      </c>
      <c r="N39" s="22">
        <v>18503813</v>
      </c>
      <c r="O39" s="22"/>
      <c r="P39" s="22"/>
      <c r="Q39" s="22">
        <v>18503813</v>
      </c>
      <c r="R39" s="22">
        <v>18503813</v>
      </c>
      <c r="S39" s="22"/>
      <c r="T39" s="22"/>
      <c r="U39" s="22"/>
      <c r="V39" s="22"/>
      <c r="W39" s="22">
        <v>55511439</v>
      </c>
      <c r="X39" s="22">
        <v>54108754</v>
      </c>
      <c r="Y39" s="22">
        <v>1402685</v>
      </c>
      <c r="Z39" s="23">
        <v>2.5923439301522264</v>
      </c>
      <c r="AA39" s="20">
        <v>73401530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48000000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9841466</v>
      </c>
      <c r="Q41" s="22">
        <v>1288215</v>
      </c>
      <c r="R41" s="22">
        <v>11129681</v>
      </c>
      <c r="S41" s="22"/>
      <c r="T41" s="22"/>
      <c r="U41" s="22"/>
      <c r="V41" s="22"/>
      <c r="W41" s="22">
        <v>11129681</v>
      </c>
      <c r="X41" s="22">
        <v>36000000</v>
      </c>
      <c r="Y41" s="22">
        <v>-24870319</v>
      </c>
      <c r="Z41" s="23">
        <v>-69.084219444444443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157919</v>
      </c>
      <c r="G44" s="22">
        <v>3003</v>
      </c>
      <c r="H44" s="22">
        <v>3580</v>
      </c>
      <c r="I44" s="22">
        <v>3097</v>
      </c>
      <c r="J44" s="22">
        <v>9680</v>
      </c>
      <c r="K44" s="22">
        <v>3320</v>
      </c>
      <c r="L44" s="22">
        <v>3652</v>
      </c>
      <c r="M44" s="22">
        <v>3476</v>
      </c>
      <c r="N44" s="22">
        <v>10448</v>
      </c>
      <c r="O44" s="22">
        <v>3869</v>
      </c>
      <c r="P44" s="22">
        <v>3834</v>
      </c>
      <c r="Q44" s="22">
        <v>3317</v>
      </c>
      <c r="R44" s="22">
        <v>11020</v>
      </c>
      <c r="S44" s="22"/>
      <c r="T44" s="22"/>
      <c r="U44" s="22"/>
      <c r="V44" s="22"/>
      <c r="W44" s="22">
        <v>31148</v>
      </c>
      <c r="X44" s="22">
        <v>118431</v>
      </c>
      <c r="Y44" s="22">
        <v>-87283</v>
      </c>
      <c r="Z44" s="23">
        <v>-73.699453690334465</v>
      </c>
      <c r="AA44" s="20">
        <v>157919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1592180821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177527854</v>
      </c>
      <c r="L47" s="31">
        <f t="shared" si="1"/>
        <v>147636048</v>
      </c>
      <c r="M47" s="31">
        <f t="shared" si="1"/>
        <v>205337296</v>
      </c>
      <c r="N47" s="31">
        <f t="shared" si="1"/>
        <v>530501198</v>
      </c>
      <c r="O47" s="31">
        <f t="shared" si="1"/>
        <v>194791903</v>
      </c>
      <c r="P47" s="31">
        <f t="shared" si="1"/>
        <v>162484063</v>
      </c>
      <c r="Q47" s="31">
        <f t="shared" si="1"/>
        <v>-72744411</v>
      </c>
      <c r="R47" s="31">
        <f t="shared" si="1"/>
        <v>284531555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1319234744</v>
      </c>
      <c r="X47" s="31">
        <f t="shared" si="1"/>
        <v>1194134105</v>
      </c>
      <c r="Y47" s="31">
        <f t="shared" si="1"/>
        <v>125100639</v>
      </c>
      <c r="Z47" s="32">
        <f>+IF(X47&lt;&gt;0,+(Y47/X47)*100,0)</f>
        <v>10.476263802883345</v>
      </c>
      <c r="AA47" s="29">
        <f>SUM(AA34:AA46)</f>
        <v>1592180821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-214841105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-83928313</v>
      </c>
      <c r="L48" s="41">
        <f t="shared" si="2"/>
        <v>-58589957</v>
      </c>
      <c r="M48" s="41">
        <f t="shared" si="2"/>
        <v>-112822208</v>
      </c>
      <c r="N48" s="41">
        <f t="shared" si="2"/>
        <v>-255340478</v>
      </c>
      <c r="O48" s="41">
        <f t="shared" si="2"/>
        <v>-113094782</v>
      </c>
      <c r="P48" s="41">
        <f t="shared" si="2"/>
        <v>-74643929</v>
      </c>
      <c r="Q48" s="41">
        <f t="shared" si="2"/>
        <v>150520459</v>
      </c>
      <c r="R48" s="41">
        <f t="shared" si="2"/>
        <v>-37218252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-568181210</v>
      </c>
      <c r="X48" s="41">
        <f t="shared" si="2"/>
        <v>-161129369</v>
      </c>
      <c r="Y48" s="41">
        <f t="shared" si="2"/>
        <v>-407051841</v>
      </c>
      <c r="Z48" s="42">
        <f>+IF(X48&lt;&gt;0,+(Y48/X48)*100,0)</f>
        <v>252.6242382293448</v>
      </c>
      <c r="AA48" s="39">
        <f>+AA32-AA47</f>
        <v>-214841105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-214841105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-83928313</v>
      </c>
      <c r="L51" s="50">
        <f t="shared" si="3"/>
        <v>-58589957</v>
      </c>
      <c r="M51" s="50">
        <f t="shared" si="3"/>
        <v>-112822208</v>
      </c>
      <c r="N51" s="50">
        <f t="shared" si="3"/>
        <v>-255340478</v>
      </c>
      <c r="O51" s="50">
        <f t="shared" si="3"/>
        <v>-113094782</v>
      </c>
      <c r="P51" s="50">
        <f t="shared" si="3"/>
        <v>-74643929</v>
      </c>
      <c r="Q51" s="50">
        <f t="shared" si="3"/>
        <v>150520459</v>
      </c>
      <c r="R51" s="50">
        <f t="shared" si="3"/>
        <v>-37218252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-568181210</v>
      </c>
      <c r="X51" s="50">
        <f t="shared" si="3"/>
        <v>-161129369</v>
      </c>
      <c r="Y51" s="50">
        <f t="shared" si="3"/>
        <v>-407051841</v>
      </c>
      <c r="Z51" s="51">
        <f>+IF(X51&lt;&gt;0,+(Y51/X51)*100,0)</f>
        <v>252.6242382293448</v>
      </c>
      <c r="AA51" s="48">
        <f>SUM(AA48:AA50)</f>
        <v>-214841105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-214841105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-83928313</v>
      </c>
      <c r="L53" s="56">
        <f t="shared" si="4"/>
        <v>-58589957</v>
      </c>
      <c r="M53" s="56">
        <f t="shared" si="4"/>
        <v>-112822208</v>
      </c>
      <c r="N53" s="56">
        <f t="shared" si="4"/>
        <v>-255340478</v>
      </c>
      <c r="O53" s="56">
        <f t="shared" si="4"/>
        <v>-113094782</v>
      </c>
      <c r="P53" s="56">
        <f t="shared" si="4"/>
        <v>-74643929</v>
      </c>
      <c r="Q53" s="56">
        <f t="shared" si="4"/>
        <v>150520459</v>
      </c>
      <c r="R53" s="56">
        <f t="shared" si="4"/>
        <v>-37218252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-568181210</v>
      </c>
      <c r="X53" s="56">
        <f t="shared" si="4"/>
        <v>-161129369</v>
      </c>
      <c r="Y53" s="56">
        <f t="shared" si="4"/>
        <v>-407051841</v>
      </c>
      <c r="Z53" s="57">
        <f>+IF(X53&lt;&gt;0,+(Y53/X53)*100,0)</f>
        <v>252.6242382293448</v>
      </c>
      <c r="AA53" s="54">
        <f>+AA51-AA52</f>
        <v>-214841105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-214841105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-83928313</v>
      </c>
      <c r="L56" s="50">
        <f t="shared" si="5"/>
        <v>-58589957</v>
      </c>
      <c r="M56" s="50">
        <f t="shared" si="5"/>
        <v>-112822208</v>
      </c>
      <c r="N56" s="50">
        <f t="shared" si="5"/>
        <v>-255340478</v>
      </c>
      <c r="O56" s="50">
        <f t="shared" si="5"/>
        <v>-113094782</v>
      </c>
      <c r="P56" s="50">
        <f t="shared" si="5"/>
        <v>-74643929</v>
      </c>
      <c r="Q56" s="50">
        <f t="shared" si="5"/>
        <v>150520459</v>
      </c>
      <c r="R56" s="50">
        <f t="shared" si="5"/>
        <v>-37218252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-568181210</v>
      </c>
      <c r="X56" s="50">
        <f t="shared" si="5"/>
        <v>-161129369</v>
      </c>
      <c r="Y56" s="50">
        <f t="shared" si="5"/>
        <v>-407051841</v>
      </c>
      <c r="Z56" s="51">
        <f>+IF(X56&lt;&gt;0,+(Y56/X56)*100,0)</f>
        <v>252.6242382293448</v>
      </c>
      <c r="AA56" s="48">
        <f>SUM(AA53:AA55)</f>
        <v>-214841105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-214841105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-83928313</v>
      </c>
      <c r="L59" s="67">
        <f t="shared" si="6"/>
        <v>-58589957</v>
      </c>
      <c r="M59" s="67">
        <f t="shared" si="6"/>
        <v>-112822208</v>
      </c>
      <c r="N59" s="67">
        <f t="shared" si="6"/>
        <v>-255340478</v>
      </c>
      <c r="O59" s="67">
        <f t="shared" si="6"/>
        <v>-113094782</v>
      </c>
      <c r="P59" s="67">
        <f t="shared" si="6"/>
        <v>-74643929</v>
      </c>
      <c r="Q59" s="67">
        <f t="shared" si="6"/>
        <v>150520459</v>
      </c>
      <c r="R59" s="67">
        <f t="shared" si="6"/>
        <v>-37218252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-568181210</v>
      </c>
      <c r="X59" s="67">
        <f t="shared" si="6"/>
        <v>-161129369</v>
      </c>
      <c r="Y59" s="67">
        <f t="shared" si="6"/>
        <v>-407051841</v>
      </c>
      <c r="Z59" s="68">
        <f>+IF(X59&lt;&gt;0,+(Y59/X59)*100,0)</f>
        <v>252.6242382293448</v>
      </c>
      <c r="AA59" s="65">
        <f>SUM(AA56:AA58)</f>
        <v>-214841105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7281</v>
      </c>
      <c r="D6" s="20"/>
      <c r="E6" s="21">
        <v>6124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244870465</v>
      </c>
      <c r="D7" s="20"/>
      <c r="E7" s="21">
        <v>274371935</v>
      </c>
      <c r="F7" s="22">
        <v>275097185</v>
      </c>
      <c r="G7" s="22">
        <v>20553754</v>
      </c>
      <c r="H7" s="22">
        <v>21170194</v>
      </c>
      <c r="I7" s="22">
        <v>23045932</v>
      </c>
      <c r="J7" s="22">
        <v>64769880</v>
      </c>
      <c r="K7" s="22">
        <v>23736774</v>
      </c>
      <c r="L7" s="22">
        <v>22180420</v>
      </c>
      <c r="M7" s="22">
        <v>22991456</v>
      </c>
      <c r="N7" s="22">
        <v>68908650</v>
      </c>
      <c r="O7" s="22">
        <v>24492884</v>
      </c>
      <c r="P7" s="22">
        <v>22996256</v>
      </c>
      <c r="Q7" s="22">
        <v>21713083</v>
      </c>
      <c r="R7" s="22">
        <v>69202223</v>
      </c>
      <c r="S7" s="22"/>
      <c r="T7" s="22"/>
      <c r="U7" s="22"/>
      <c r="V7" s="22"/>
      <c r="W7" s="22">
        <v>202880753</v>
      </c>
      <c r="X7" s="22">
        <v>204297264</v>
      </c>
      <c r="Y7" s="22">
        <v>-1416511</v>
      </c>
      <c r="Z7" s="23">
        <v>-0.69335779259383523</v>
      </c>
      <c r="AA7" s="20">
        <v>275097185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1183173</v>
      </c>
      <c r="D23" s="20"/>
      <c r="E23" s="21"/>
      <c r="F23" s="22"/>
      <c r="G23" s="22">
        <v>250</v>
      </c>
      <c r="H23" s="22">
        <v>165250</v>
      </c>
      <c r="I23" s="22">
        <v>159000</v>
      </c>
      <c r="J23" s="22">
        <v>324500</v>
      </c>
      <c r="K23" s="22">
        <v>190250</v>
      </c>
      <c r="L23" s="22">
        <v>184750</v>
      </c>
      <c r="M23" s="22"/>
      <c r="N23" s="22">
        <v>375000</v>
      </c>
      <c r="O23" s="22">
        <v>-530250</v>
      </c>
      <c r="P23" s="22">
        <v>153750</v>
      </c>
      <c r="Q23" s="22">
        <v>44500</v>
      </c>
      <c r="R23" s="22">
        <v>-332000</v>
      </c>
      <c r="S23" s="22"/>
      <c r="T23" s="22"/>
      <c r="U23" s="22"/>
      <c r="V23" s="22"/>
      <c r="W23" s="22">
        <v>367500</v>
      </c>
      <c r="X23" s="22"/>
      <c r="Y23" s="22">
        <v>367500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33555229</v>
      </c>
      <c r="D25" s="20"/>
      <c r="E25" s="21">
        <v>34055229</v>
      </c>
      <c r="F25" s="22">
        <v>34055229</v>
      </c>
      <c r="G25" s="22">
        <v>13564628</v>
      </c>
      <c r="H25" s="22"/>
      <c r="I25" s="22"/>
      <c r="J25" s="22">
        <v>13564628</v>
      </c>
      <c r="K25" s="22"/>
      <c r="L25" s="22"/>
      <c r="M25" s="22">
        <v>10851743</v>
      </c>
      <c r="N25" s="22">
        <v>10851743</v>
      </c>
      <c r="O25" s="22"/>
      <c r="P25" s="22"/>
      <c r="Q25" s="22">
        <v>8138858</v>
      </c>
      <c r="R25" s="22">
        <v>8138858</v>
      </c>
      <c r="S25" s="22"/>
      <c r="T25" s="22"/>
      <c r="U25" s="22"/>
      <c r="V25" s="22"/>
      <c r="W25" s="22">
        <v>32555229</v>
      </c>
      <c r="X25" s="22">
        <v>25541415</v>
      </c>
      <c r="Y25" s="22">
        <v>7013814</v>
      </c>
      <c r="Z25" s="23">
        <v>27.460553771198658</v>
      </c>
      <c r="AA25" s="20">
        <v>34055229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279616148</v>
      </c>
      <c r="D32" s="29">
        <f t="shared" ref="D32:Y32" si="0">SUM(D6:D31)</f>
        <v>0</v>
      </c>
      <c r="E32" s="30">
        <f t="shared" si="0"/>
        <v>308433288</v>
      </c>
      <c r="F32" s="31">
        <f t="shared" si="0"/>
        <v>309152414</v>
      </c>
      <c r="G32" s="31">
        <f t="shared" si="0"/>
        <v>34118632</v>
      </c>
      <c r="H32" s="31">
        <f t="shared" si="0"/>
        <v>21335444</v>
      </c>
      <c r="I32" s="31">
        <f t="shared" si="0"/>
        <v>23204932</v>
      </c>
      <c r="J32" s="31">
        <f t="shared" si="0"/>
        <v>78659008</v>
      </c>
      <c r="K32" s="31">
        <f t="shared" si="0"/>
        <v>23927024</v>
      </c>
      <c r="L32" s="31">
        <f t="shared" si="0"/>
        <v>22365170</v>
      </c>
      <c r="M32" s="31">
        <f t="shared" si="0"/>
        <v>33843199</v>
      </c>
      <c r="N32" s="31">
        <f t="shared" si="0"/>
        <v>80135393</v>
      </c>
      <c r="O32" s="31">
        <f t="shared" si="0"/>
        <v>23962634</v>
      </c>
      <c r="P32" s="31">
        <f t="shared" si="0"/>
        <v>23150006</v>
      </c>
      <c r="Q32" s="31">
        <f t="shared" si="0"/>
        <v>29896441</v>
      </c>
      <c r="R32" s="31">
        <f t="shared" si="0"/>
        <v>77009081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235803482</v>
      </c>
      <c r="X32" s="31">
        <f t="shared" si="0"/>
        <v>229838679</v>
      </c>
      <c r="Y32" s="31">
        <f t="shared" si="0"/>
        <v>5964803</v>
      </c>
      <c r="Z32" s="32">
        <f>+IF(X32&lt;&gt;0,+(Y32/X32)*100,0)</f>
        <v>2.5952128797259575</v>
      </c>
      <c r="AA32" s="29">
        <f>SUM(AA6:AA31)</f>
        <v>309152414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22606442</v>
      </c>
      <c r="D34" s="20"/>
      <c r="E34" s="21">
        <v>26321133</v>
      </c>
      <c r="F34" s="22">
        <v>24593741</v>
      </c>
      <c r="G34" s="22">
        <v>1908881</v>
      </c>
      <c r="H34" s="22">
        <v>1885939</v>
      </c>
      <c r="I34" s="22">
        <v>1872944</v>
      </c>
      <c r="J34" s="22">
        <v>5667764</v>
      </c>
      <c r="K34" s="22">
        <v>1870478</v>
      </c>
      <c r="L34" s="22">
        <v>1766601</v>
      </c>
      <c r="M34" s="22">
        <v>1950254</v>
      </c>
      <c r="N34" s="22">
        <v>5587333</v>
      </c>
      <c r="O34" s="22">
        <v>1840905</v>
      </c>
      <c r="P34" s="22">
        <v>1821960</v>
      </c>
      <c r="Q34" s="22">
        <v>1701032</v>
      </c>
      <c r="R34" s="22">
        <v>5363897</v>
      </c>
      <c r="S34" s="22"/>
      <c r="T34" s="22"/>
      <c r="U34" s="22"/>
      <c r="V34" s="22"/>
      <c r="W34" s="22">
        <v>16618994</v>
      </c>
      <c r="X34" s="22">
        <v>18574320</v>
      </c>
      <c r="Y34" s="22">
        <v>-1955326</v>
      </c>
      <c r="Z34" s="23">
        <v>-10.527039482468268</v>
      </c>
      <c r="AA34" s="20">
        <v>24593741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115122376</v>
      </c>
      <c r="D37" s="20"/>
      <c r="E37" s="21">
        <v>127895654</v>
      </c>
      <c r="F37" s="22">
        <v>127910654</v>
      </c>
      <c r="G37" s="22"/>
      <c r="H37" s="22">
        <v>13801523</v>
      </c>
      <c r="I37" s="22">
        <v>14728354</v>
      </c>
      <c r="J37" s="22">
        <v>28529877</v>
      </c>
      <c r="K37" s="22">
        <v>13540552</v>
      </c>
      <c r="L37" s="22">
        <v>13002410</v>
      </c>
      <c r="M37" s="22">
        <v>14343913</v>
      </c>
      <c r="N37" s="22">
        <v>40886875</v>
      </c>
      <c r="O37" s="22">
        <v>13904248</v>
      </c>
      <c r="P37" s="22">
        <v>14582688</v>
      </c>
      <c r="Q37" s="22">
        <v>22433904</v>
      </c>
      <c r="R37" s="22">
        <v>50920840</v>
      </c>
      <c r="S37" s="22"/>
      <c r="T37" s="22"/>
      <c r="U37" s="22"/>
      <c r="V37" s="22"/>
      <c r="W37" s="22">
        <v>120337592</v>
      </c>
      <c r="X37" s="22">
        <v>95929266</v>
      </c>
      <c r="Y37" s="22">
        <v>24408326</v>
      </c>
      <c r="Z37" s="23">
        <v>25.444087104763213</v>
      </c>
      <c r="AA37" s="20">
        <v>127910654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14368076</v>
      </c>
      <c r="F38" s="22">
        <v>11368076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9276060</v>
      </c>
      <c r="Y38" s="22">
        <v>-9276060</v>
      </c>
      <c r="Z38" s="23">
        <v>-100</v>
      </c>
      <c r="AA38" s="20">
        <v>11368076</v>
      </c>
    </row>
    <row r="39" spans="1:27" x14ac:dyDescent="0.25">
      <c r="A39" s="19" t="s">
        <v>65</v>
      </c>
      <c r="B39" s="15" t="s">
        <v>32</v>
      </c>
      <c r="C39" s="20">
        <v>12776237</v>
      </c>
      <c r="D39" s="20"/>
      <c r="E39" s="21">
        <v>12028834</v>
      </c>
      <c r="F39" s="22">
        <v>14829834</v>
      </c>
      <c r="G39" s="22"/>
      <c r="H39" s="22">
        <v>7800000</v>
      </c>
      <c r="I39" s="22">
        <v>-4308584</v>
      </c>
      <c r="J39" s="22">
        <v>3491416</v>
      </c>
      <c r="K39" s="22">
        <v>1163815</v>
      </c>
      <c r="L39" s="22">
        <v>1157984</v>
      </c>
      <c r="M39" s="22">
        <v>1166198</v>
      </c>
      <c r="N39" s="22">
        <v>3487997</v>
      </c>
      <c r="O39" s="22">
        <v>1174213</v>
      </c>
      <c r="P39" s="22">
        <v>153482</v>
      </c>
      <c r="Q39" s="22">
        <v>2213019</v>
      </c>
      <c r="R39" s="22">
        <v>3540714</v>
      </c>
      <c r="S39" s="22"/>
      <c r="T39" s="22"/>
      <c r="U39" s="22"/>
      <c r="V39" s="22"/>
      <c r="W39" s="22">
        <v>10520127</v>
      </c>
      <c r="X39" s="22">
        <v>11096916</v>
      </c>
      <c r="Y39" s="22">
        <v>-576789</v>
      </c>
      <c r="Z39" s="23">
        <v>-5.1977414265368864</v>
      </c>
      <c r="AA39" s="20">
        <v>14829834</v>
      </c>
    </row>
    <row r="40" spans="1:27" x14ac:dyDescent="0.25">
      <c r="A40" s="19" t="s">
        <v>40</v>
      </c>
      <c r="B40" s="15" t="s">
        <v>32</v>
      </c>
      <c r="C40" s="20">
        <v>3743437</v>
      </c>
      <c r="D40" s="20"/>
      <c r="E40" s="21">
        <v>3983910</v>
      </c>
      <c r="F40" s="22">
        <v>3983910</v>
      </c>
      <c r="G40" s="22">
        <v>27439</v>
      </c>
      <c r="H40" s="22">
        <v>26712</v>
      </c>
      <c r="I40" s="22">
        <v>24403</v>
      </c>
      <c r="J40" s="22">
        <v>78554</v>
      </c>
      <c r="K40" s="22">
        <v>25536</v>
      </c>
      <c r="L40" s="22">
        <v>23359</v>
      </c>
      <c r="M40" s="22">
        <v>2086126</v>
      </c>
      <c r="N40" s="22">
        <v>2135021</v>
      </c>
      <c r="O40" s="22">
        <v>23534</v>
      </c>
      <c r="P40" s="22">
        <v>20023</v>
      </c>
      <c r="Q40" s="22">
        <v>18934</v>
      </c>
      <c r="R40" s="22">
        <v>62491</v>
      </c>
      <c r="S40" s="22"/>
      <c r="T40" s="22"/>
      <c r="U40" s="22"/>
      <c r="V40" s="22"/>
      <c r="W40" s="22">
        <v>2276066</v>
      </c>
      <c r="X40" s="22">
        <v>2987937</v>
      </c>
      <c r="Y40" s="22">
        <v>-711871</v>
      </c>
      <c r="Z40" s="23">
        <v>-23.824832986773149</v>
      </c>
      <c r="AA40" s="20">
        <v>3983910</v>
      </c>
    </row>
    <row r="41" spans="1:27" x14ac:dyDescent="0.25">
      <c r="A41" s="19" t="s">
        <v>66</v>
      </c>
      <c r="B41" s="15" t="s">
        <v>32</v>
      </c>
      <c r="C41" s="20">
        <v>20919916</v>
      </c>
      <c r="D41" s="20"/>
      <c r="E41" s="21">
        <v>24329029</v>
      </c>
      <c r="F41" s="22">
        <v>25125264</v>
      </c>
      <c r="G41" s="22">
        <v>136857</v>
      </c>
      <c r="H41" s="22">
        <v>719428</v>
      </c>
      <c r="I41" s="22">
        <v>2319368</v>
      </c>
      <c r="J41" s="22">
        <v>3175653</v>
      </c>
      <c r="K41" s="22">
        <v>2624380</v>
      </c>
      <c r="L41" s="22">
        <v>3541361</v>
      </c>
      <c r="M41" s="22">
        <v>1526677</v>
      </c>
      <c r="N41" s="22">
        <v>7692418</v>
      </c>
      <c r="O41" s="22">
        <v>171093</v>
      </c>
      <c r="P41" s="22">
        <v>2120275</v>
      </c>
      <c r="Q41" s="22">
        <v>1389619</v>
      </c>
      <c r="R41" s="22">
        <v>3680987</v>
      </c>
      <c r="S41" s="22"/>
      <c r="T41" s="22"/>
      <c r="U41" s="22"/>
      <c r="V41" s="22"/>
      <c r="W41" s="22">
        <v>14549058</v>
      </c>
      <c r="X41" s="22">
        <v>18843948</v>
      </c>
      <c r="Y41" s="22">
        <v>-4294890</v>
      </c>
      <c r="Z41" s="23">
        <v>-22.791879918157278</v>
      </c>
      <c r="AA41" s="20">
        <v>25125264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30372790</v>
      </c>
      <c r="D43" s="20"/>
      <c r="E43" s="21">
        <v>2662635</v>
      </c>
      <c r="F43" s="22">
        <v>2662635</v>
      </c>
      <c r="G43" s="22">
        <v>377831</v>
      </c>
      <c r="H43" s="22">
        <v>50451</v>
      </c>
      <c r="I43" s="22">
        <v>94037</v>
      </c>
      <c r="J43" s="22">
        <v>522319</v>
      </c>
      <c r="K43" s="22">
        <v>237092</v>
      </c>
      <c r="L43" s="22">
        <v>527507</v>
      </c>
      <c r="M43" s="22">
        <v>2317</v>
      </c>
      <c r="N43" s="22">
        <v>766916</v>
      </c>
      <c r="O43" s="22">
        <v>885181</v>
      </c>
      <c r="P43" s="22">
        <v>142</v>
      </c>
      <c r="Q43" s="22">
        <v>810517</v>
      </c>
      <c r="R43" s="22">
        <v>1695840</v>
      </c>
      <c r="S43" s="22"/>
      <c r="T43" s="22"/>
      <c r="U43" s="22"/>
      <c r="V43" s="22"/>
      <c r="W43" s="22">
        <v>2985075</v>
      </c>
      <c r="X43" s="22">
        <v>1996983</v>
      </c>
      <c r="Y43" s="22">
        <v>988092</v>
      </c>
      <c r="Z43" s="23">
        <v>49.479239432684203</v>
      </c>
      <c r="AA43" s="20">
        <v>2662635</v>
      </c>
    </row>
    <row r="44" spans="1:27" x14ac:dyDescent="0.25">
      <c r="A44" s="19" t="s">
        <v>69</v>
      </c>
      <c r="B44" s="15" t="s">
        <v>32</v>
      </c>
      <c r="C44" s="20">
        <v>2684034</v>
      </c>
      <c r="D44" s="20"/>
      <c r="E44" s="21">
        <v>2910241</v>
      </c>
      <c r="F44" s="22">
        <v>4095884</v>
      </c>
      <c r="G44" s="22">
        <v>17802</v>
      </c>
      <c r="H44" s="22">
        <v>18872</v>
      </c>
      <c r="I44" s="22">
        <v>128398</v>
      </c>
      <c r="J44" s="22">
        <v>165072</v>
      </c>
      <c r="K44" s="22">
        <v>375662</v>
      </c>
      <c r="L44" s="22">
        <v>310596</v>
      </c>
      <c r="M44" s="22">
        <v>639263</v>
      </c>
      <c r="N44" s="22">
        <v>1325521</v>
      </c>
      <c r="O44" s="22">
        <v>58527</v>
      </c>
      <c r="P44" s="22">
        <v>73658</v>
      </c>
      <c r="Q44" s="22">
        <v>439954</v>
      </c>
      <c r="R44" s="22">
        <v>572139</v>
      </c>
      <c r="S44" s="22"/>
      <c r="T44" s="22"/>
      <c r="U44" s="22"/>
      <c r="V44" s="22"/>
      <c r="W44" s="22">
        <v>2062732</v>
      </c>
      <c r="X44" s="22">
        <v>3071916</v>
      </c>
      <c r="Y44" s="22">
        <v>-1009184</v>
      </c>
      <c r="Z44" s="23">
        <v>-32.851939961900001</v>
      </c>
      <c r="AA44" s="20">
        <v>4095884</v>
      </c>
    </row>
    <row r="45" spans="1:27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36754482</v>
      </c>
      <c r="D46" s="20"/>
      <c r="E46" s="21">
        <v>47665105</v>
      </c>
      <c r="F46" s="22">
        <v>47665105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35748837</v>
      </c>
      <c r="Y46" s="22">
        <v>-35748837</v>
      </c>
      <c r="Z46" s="23">
        <v>-100</v>
      </c>
      <c r="AA46" s="20">
        <v>47665105</v>
      </c>
    </row>
    <row r="47" spans="1:27" x14ac:dyDescent="0.25">
      <c r="A47" s="37" t="s">
        <v>72</v>
      </c>
      <c r="B47" s="28" t="s">
        <v>32</v>
      </c>
      <c r="C47" s="29">
        <f>SUM(C34:C46)</f>
        <v>245759908</v>
      </c>
      <c r="D47" s="29">
        <f t="shared" ref="D47:Y47" si="1">SUM(D34:D46)</f>
        <v>0</v>
      </c>
      <c r="E47" s="30">
        <f t="shared" si="1"/>
        <v>262164617</v>
      </c>
      <c r="F47" s="31">
        <f t="shared" si="1"/>
        <v>262235103</v>
      </c>
      <c r="G47" s="31">
        <f t="shared" si="1"/>
        <v>2468810</v>
      </c>
      <c r="H47" s="31">
        <f t="shared" si="1"/>
        <v>24302925</v>
      </c>
      <c r="I47" s="31">
        <f t="shared" si="1"/>
        <v>14858920</v>
      </c>
      <c r="J47" s="31">
        <f t="shared" si="1"/>
        <v>41630655</v>
      </c>
      <c r="K47" s="31">
        <f t="shared" si="1"/>
        <v>19837515</v>
      </c>
      <c r="L47" s="31">
        <f t="shared" si="1"/>
        <v>20329818</v>
      </c>
      <c r="M47" s="31">
        <f t="shared" si="1"/>
        <v>21714748</v>
      </c>
      <c r="N47" s="31">
        <f t="shared" si="1"/>
        <v>61882081</v>
      </c>
      <c r="O47" s="31">
        <f t="shared" si="1"/>
        <v>18057701</v>
      </c>
      <c r="P47" s="31">
        <f t="shared" si="1"/>
        <v>18772228</v>
      </c>
      <c r="Q47" s="31">
        <f t="shared" si="1"/>
        <v>29006979</v>
      </c>
      <c r="R47" s="31">
        <f t="shared" si="1"/>
        <v>65836908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169349644</v>
      </c>
      <c r="X47" s="31">
        <f t="shared" si="1"/>
        <v>197526183</v>
      </c>
      <c r="Y47" s="31">
        <f t="shared" si="1"/>
        <v>-28176539</v>
      </c>
      <c r="Z47" s="32">
        <f>+IF(X47&lt;&gt;0,+(Y47/X47)*100,0)</f>
        <v>-14.264710921893329</v>
      </c>
      <c r="AA47" s="29">
        <f>SUM(AA34:AA46)</f>
        <v>262235103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33856240</v>
      </c>
      <c r="D48" s="39">
        <f t="shared" si="2"/>
        <v>0</v>
      </c>
      <c r="E48" s="40">
        <f t="shared" si="2"/>
        <v>46268671</v>
      </c>
      <c r="F48" s="41">
        <f t="shared" si="2"/>
        <v>46917311</v>
      </c>
      <c r="G48" s="41">
        <f t="shared" si="2"/>
        <v>31649822</v>
      </c>
      <c r="H48" s="41">
        <f t="shared" si="2"/>
        <v>-2967481</v>
      </c>
      <c r="I48" s="41">
        <f t="shared" si="2"/>
        <v>8346012</v>
      </c>
      <c r="J48" s="41">
        <f t="shared" si="2"/>
        <v>37028353</v>
      </c>
      <c r="K48" s="41">
        <f t="shared" si="2"/>
        <v>4089509</v>
      </c>
      <c r="L48" s="41">
        <f t="shared" si="2"/>
        <v>2035352</v>
      </c>
      <c r="M48" s="41">
        <f t="shared" si="2"/>
        <v>12128451</v>
      </c>
      <c r="N48" s="41">
        <f t="shared" si="2"/>
        <v>18253312</v>
      </c>
      <c r="O48" s="41">
        <f t="shared" si="2"/>
        <v>5904933</v>
      </c>
      <c r="P48" s="41">
        <f t="shared" si="2"/>
        <v>4377778</v>
      </c>
      <c r="Q48" s="41">
        <f t="shared" si="2"/>
        <v>889462</v>
      </c>
      <c r="R48" s="41">
        <f t="shared" si="2"/>
        <v>11172173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66453838</v>
      </c>
      <c r="X48" s="41">
        <f t="shared" si="2"/>
        <v>32312496</v>
      </c>
      <c r="Y48" s="41">
        <f t="shared" si="2"/>
        <v>34141342</v>
      </c>
      <c r="Z48" s="42">
        <f>+IF(X48&lt;&gt;0,+(Y48/X48)*100,0)</f>
        <v>105.65987226737296</v>
      </c>
      <c r="AA48" s="39">
        <f>+AA32-AA47</f>
        <v>46917311</v>
      </c>
    </row>
    <row r="49" spans="1:27" x14ac:dyDescent="0.25">
      <c r="A49" s="43" t="s">
        <v>74</v>
      </c>
      <c r="B49" s="15" t="s">
        <v>32</v>
      </c>
      <c r="C49" s="20">
        <v>23812553</v>
      </c>
      <c r="D49" s="20"/>
      <c r="E49" s="21">
        <v>39127367</v>
      </c>
      <c r="F49" s="22">
        <v>39752367</v>
      </c>
      <c r="G49" s="22"/>
      <c r="H49" s="22"/>
      <c r="I49" s="22">
        <v>1788745</v>
      </c>
      <c r="J49" s="22">
        <v>1788745</v>
      </c>
      <c r="K49" s="22">
        <v>4547787</v>
      </c>
      <c r="L49" s="22">
        <v>165091</v>
      </c>
      <c r="M49" s="22">
        <v>2900273</v>
      </c>
      <c r="N49" s="22">
        <v>7613151</v>
      </c>
      <c r="O49" s="22">
        <v>8384606</v>
      </c>
      <c r="P49" s="22">
        <v>3281926</v>
      </c>
      <c r="Q49" s="22">
        <v>230000</v>
      </c>
      <c r="R49" s="22">
        <v>11896532</v>
      </c>
      <c r="S49" s="22"/>
      <c r="T49" s="22"/>
      <c r="U49" s="22"/>
      <c r="V49" s="22"/>
      <c r="W49" s="22">
        <v>21298428</v>
      </c>
      <c r="X49" s="22">
        <v>29064264</v>
      </c>
      <c r="Y49" s="22">
        <v>-7765836</v>
      </c>
      <c r="Z49" s="23">
        <v>-26.719534339489897</v>
      </c>
      <c r="AA49" s="20">
        <v>39752367</v>
      </c>
    </row>
    <row r="50" spans="1:27" x14ac:dyDescent="0.25">
      <c r="A50" s="43" t="s">
        <v>75</v>
      </c>
      <c r="B50" s="15" t="s">
        <v>32</v>
      </c>
      <c r="C50" s="44">
        <v>10191070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67859863</v>
      </c>
      <c r="D51" s="48">
        <f t="shared" si="3"/>
        <v>0</v>
      </c>
      <c r="E51" s="49">
        <f t="shared" si="3"/>
        <v>85396038</v>
      </c>
      <c r="F51" s="50">
        <f t="shared" si="3"/>
        <v>86669678</v>
      </c>
      <c r="G51" s="50">
        <f t="shared" si="3"/>
        <v>31649822</v>
      </c>
      <c r="H51" s="50">
        <f t="shared" si="3"/>
        <v>-2967481</v>
      </c>
      <c r="I51" s="50">
        <f t="shared" si="3"/>
        <v>10134757</v>
      </c>
      <c r="J51" s="50">
        <f t="shared" si="3"/>
        <v>38817098</v>
      </c>
      <c r="K51" s="50">
        <f t="shared" si="3"/>
        <v>8637296</v>
      </c>
      <c r="L51" s="50">
        <f t="shared" si="3"/>
        <v>2200443</v>
      </c>
      <c r="M51" s="50">
        <f t="shared" si="3"/>
        <v>15028724</v>
      </c>
      <c r="N51" s="50">
        <f t="shared" si="3"/>
        <v>25866463</v>
      </c>
      <c r="O51" s="50">
        <f t="shared" si="3"/>
        <v>14289539</v>
      </c>
      <c r="P51" s="50">
        <f t="shared" si="3"/>
        <v>7659704</v>
      </c>
      <c r="Q51" s="50">
        <f t="shared" si="3"/>
        <v>1119462</v>
      </c>
      <c r="R51" s="50">
        <f t="shared" si="3"/>
        <v>23068705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87752266</v>
      </c>
      <c r="X51" s="50">
        <f t="shared" si="3"/>
        <v>61376760</v>
      </c>
      <c r="Y51" s="50">
        <f t="shared" si="3"/>
        <v>26375506</v>
      </c>
      <c r="Z51" s="51">
        <f>+IF(X51&lt;&gt;0,+(Y51/X51)*100,0)</f>
        <v>42.9731155570936</v>
      </c>
      <c r="AA51" s="48">
        <f>SUM(AA48:AA50)</f>
        <v>86669678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67859863</v>
      </c>
      <c r="D53" s="54">
        <f>+D51-D52</f>
        <v>0</v>
      </c>
      <c r="E53" s="55">
        <f t="shared" si="4"/>
        <v>85396038</v>
      </c>
      <c r="F53" s="56">
        <f t="shared" si="4"/>
        <v>86669678</v>
      </c>
      <c r="G53" s="56">
        <f t="shared" si="4"/>
        <v>31649822</v>
      </c>
      <c r="H53" s="56">
        <f t="shared" si="4"/>
        <v>-2967481</v>
      </c>
      <c r="I53" s="56">
        <f t="shared" si="4"/>
        <v>10134757</v>
      </c>
      <c r="J53" s="56">
        <f t="shared" si="4"/>
        <v>38817098</v>
      </c>
      <c r="K53" s="56">
        <f t="shared" si="4"/>
        <v>8637296</v>
      </c>
      <c r="L53" s="56">
        <f t="shared" si="4"/>
        <v>2200443</v>
      </c>
      <c r="M53" s="56">
        <f t="shared" si="4"/>
        <v>15028724</v>
      </c>
      <c r="N53" s="56">
        <f t="shared" si="4"/>
        <v>25866463</v>
      </c>
      <c r="O53" s="56">
        <f t="shared" si="4"/>
        <v>14289539</v>
      </c>
      <c r="P53" s="56">
        <f t="shared" si="4"/>
        <v>7659704</v>
      </c>
      <c r="Q53" s="56">
        <f t="shared" si="4"/>
        <v>1119462</v>
      </c>
      <c r="R53" s="56">
        <f t="shared" si="4"/>
        <v>23068705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87752266</v>
      </c>
      <c r="X53" s="56">
        <f t="shared" si="4"/>
        <v>61376760</v>
      </c>
      <c r="Y53" s="56">
        <f t="shared" si="4"/>
        <v>26375506</v>
      </c>
      <c r="Z53" s="57">
        <f>+IF(X53&lt;&gt;0,+(Y53/X53)*100,0)</f>
        <v>42.9731155570936</v>
      </c>
      <c r="AA53" s="54">
        <f>+AA51-AA52</f>
        <v>86669678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67859863</v>
      </c>
      <c r="D56" s="48">
        <f>SUM(D53:D55)</f>
        <v>0</v>
      </c>
      <c r="E56" s="49">
        <f t="shared" si="5"/>
        <v>85396038</v>
      </c>
      <c r="F56" s="50">
        <f t="shared" si="5"/>
        <v>86669678</v>
      </c>
      <c r="G56" s="50">
        <f t="shared" si="5"/>
        <v>31649822</v>
      </c>
      <c r="H56" s="50">
        <f t="shared" si="5"/>
        <v>-2967481</v>
      </c>
      <c r="I56" s="50">
        <f t="shared" si="5"/>
        <v>10134757</v>
      </c>
      <c r="J56" s="50">
        <f t="shared" si="5"/>
        <v>38817098</v>
      </c>
      <c r="K56" s="50">
        <f t="shared" si="5"/>
        <v>8637296</v>
      </c>
      <c r="L56" s="50">
        <f t="shared" si="5"/>
        <v>2200443</v>
      </c>
      <c r="M56" s="50">
        <f t="shared" si="5"/>
        <v>15028724</v>
      </c>
      <c r="N56" s="50">
        <f t="shared" si="5"/>
        <v>25866463</v>
      </c>
      <c r="O56" s="50">
        <f t="shared" si="5"/>
        <v>14289539</v>
      </c>
      <c r="P56" s="50">
        <f t="shared" si="5"/>
        <v>7659704</v>
      </c>
      <c r="Q56" s="50">
        <f t="shared" si="5"/>
        <v>1119462</v>
      </c>
      <c r="R56" s="50">
        <f t="shared" si="5"/>
        <v>23068705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87752266</v>
      </c>
      <c r="X56" s="50">
        <f t="shared" si="5"/>
        <v>61376760</v>
      </c>
      <c r="Y56" s="50">
        <f t="shared" si="5"/>
        <v>26375506</v>
      </c>
      <c r="Z56" s="51">
        <f>+IF(X56&lt;&gt;0,+(Y56/X56)*100,0)</f>
        <v>42.9731155570936</v>
      </c>
      <c r="AA56" s="48">
        <f>SUM(AA53:AA55)</f>
        <v>86669678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67859863</v>
      </c>
      <c r="D59" s="65">
        <f>SUM(D56:D58)</f>
        <v>0</v>
      </c>
      <c r="E59" s="66">
        <f t="shared" si="6"/>
        <v>85396038</v>
      </c>
      <c r="F59" s="67">
        <f t="shared" si="6"/>
        <v>86669678</v>
      </c>
      <c r="G59" s="67">
        <f t="shared" si="6"/>
        <v>31649822</v>
      </c>
      <c r="H59" s="67">
        <f t="shared" si="6"/>
        <v>-2967481</v>
      </c>
      <c r="I59" s="67">
        <f t="shared" si="6"/>
        <v>10134757</v>
      </c>
      <c r="J59" s="67">
        <f t="shared" si="6"/>
        <v>38817098</v>
      </c>
      <c r="K59" s="67">
        <f t="shared" si="6"/>
        <v>8637296</v>
      </c>
      <c r="L59" s="67">
        <f t="shared" si="6"/>
        <v>2200443</v>
      </c>
      <c r="M59" s="67">
        <f t="shared" si="6"/>
        <v>15028724</v>
      </c>
      <c r="N59" s="67">
        <f t="shared" si="6"/>
        <v>25866463</v>
      </c>
      <c r="O59" s="67">
        <f t="shared" si="6"/>
        <v>14289539</v>
      </c>
      <c r="P59" s="67">
        <f t="shared" si="6"/>
        <v>7659704</v>
      </c>
      <c r="Q59" s="67">
        <f t="shared" si="6"/>
        <v>1119462</v>
      </c>
      <c r="R59" s="67">
        <f t="shared" si="6"/>
        <v>23068705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87752266</v>
      </c>
      <c r="X59" s="67">
        <f t="shared" si="6"/>
        <v>61376760</v>
      </c>
      <c r="Y59" s="67">
        <f t="shared" si="6"/>
        <v>26375506</v>
      </c>
      <c r="Z59" s="68">
        <f>+IF(X59&lt;&gt;0,+(Y59/X59)*100,0)</f>
        <v>42.9731155570936</v>
      </c>
      <c r="AA59" s="65">
        <f>SUM(AA56:AA58)</f>
        <v>86669678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208864</v>
      </c>
      <c r="D6" s="20"/>
      <c r="E6" s="21"/>
      <c r="F6" s="22">
        <v>163080</v>
      </c>
      <c r="G6" s="22">
        <v>21508</v>
      </c>
      <c r="H6" s="22">
        <v>13799</v>
      </c>
      <c r="I6" s="22">
        <v>11271</v>
      </c>
      <c r="J6" s="22">
        <v>46578</v>
      </c>
      <c r="K6" s="22">
        <v>15606</v>
      </c>
      <c r="L6" s="22">
        <v>14739</v>
      </c>
      <c r="M6" s="22">
        <v>8670</v>
      </c>
      <c r="N6" s="22">
        <v>39015</v>
      </c>
      <c r="O6" s="22">
        <v>19291</v>
      </c>
      <c r="P6" s="22">
        <v>16473</v>
      </c>
      <c r="Q6" s="22">
        <v>15823</v>
      </c>
      <c r="R6" s="22">
        <v>51587</v>
      </c>
      <c r="S6" s="22"/>
      <c r="T6" s="22"/>
      <c r="U6" s="22"/>
      <c r="V6" s="22"/>
      <c r="W6" s="22">
        <v>137180</v>
      </c>
      <c r="X6" s="22">
        <v>65232</v>
      </c>
      <c r="Y6" s="22">
        <v>71948</v>
      </c>
      <c r="Z6" s="23">
        <v>110.29556046112336</v>
      </c>
      <c r="AA6" s="20">
        <v>163080</v>
      </c>
    </row>
    <row r="7" spans="1:27" x14ac:dyDescent="0.25">
      <c r="A7" s="19" t="s">
        <v>35</v>
      </c>
      <c r="B7" s="15" t="s">
        <v>32</v>
      </c>
      <c r="C7" s="20">
        <v>176984196</v>
      </c>
      <c r="D7" s="20"/>
      <c r="E7" s="21">
        <v>176626952</v>
      </c>
      <c r="F7" s="22">
        <v>172182093</v>
      </c>
      <c r="G7" s="22">
        <v>10289050</v>
      </c>
      <c r="H7" s="22">
        <v>16047380</v>
      </c>
      <c r="I7" s="22">
        <v>12744632</v>
      </c>
      <c r="J7" s="22">
        <v>39081062</v>
      </c>
      <c r="K7" s="22">
        <v>15264883</v>
      </c>
      <c r="L7" s="22">
        <v>11723481</v>
      </c>
      <c r="M7" s="22">
        <v>15321458</v>
      </c>
      <c r="N7" s="22">
        <v>42309822</v>
      </c>
      <c r="O7" s="22">
        <v>12426754</v>
      </c>
      <c r="P7" s="22">
        <v>16296755</v>
      </c>
      <c r="Q7" s="22">
        <v>13729232</v>
      </c>
      <c r="R7" s="22">
        <v>42452741</v>
      </c>
      <c r="S7" s="22"/>
      <c r="T7" s="22"/>
      <c r="U7" s="22"/>
      <c r="V7" s="22"/>
      <c r="W7" s="22">
        <v>123843625</v>
      </c>
      <c r="X7" s="22">
        <v>130692284</v>
      </c>
      <c r="Y7" s="22">
        <v>-6848659</v>
      </c>
      <c r="Z7" s="23">
        <v>-5.2402932984169137</v>
      </c>
      <c r="AA7" s="20">
        <v>172182093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8166769</v>
      </c>
      <c r="D13" s="20"/>
      <c r="E13" s="21">
        <v>8600616</v>
      </c>
      <c r="F13" s="22">
        <v>8932712</v>
      </c>
      <c r="G13" s="22">
        <v>715265</v>
      </c>
      <c r="H13" s="22">
        <v>744569</v>
      </c>
      <c r="I13" s="22">
        <v>752928</v>
      </c>
      <c r="J13" s="22">
        <v>2212762</v>
      </c>
      <c r="K13" s="22">
        <v>765091</v>
      </c>
      <c r="L13" s="22">
        <v>746103</v>
      </c>
      <c r="M13" s="22">
        <v>767204</v>
      </c>
      <c r="N13" s="22">
        <v>2278398</v>
      </c>
      <c r="O13" s="22">
        <v>719590</v>
      </c>
      <c r="P13" s="22">
        <v>514694</v>
      </c>
      <c r="Q13" s="22">
        <v>802550</v>
      </c>
      <c r="R13" s="22">
        <v>2036834</v>
      </c>
      <c r="S13" s="22"/>
      <c r="T13" s="22"/>
      <c r="U13" s="22"/>
      <c r="V13" s="22"/>
      <c r="W13" s="22">
        <v>6527994</v>
      </c>
      <c r="X13" s="22">
        <v>6583300</v>
      </c>
      <c r="Y13" s="22">
        <v>-55306</v>
      </c>
      <c r="Z13" s="23">
        <v>-0.84009539288806523</v>
      </c>
      <c r="AA13" s="20">
        <v>8932712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215040</v>
      </c>
      <c r="D25" s="20"/>
      <c r="E25" s="21">
        <v>1091000</v>
      </c>
      <c r="F25" s="22">
        <v>1091000</v>
      </c>
      <c r="G25" s="22">
        <v>67492</v>
      </c>
      <c r="H25" s="22"/>
      <c r="I25" s="22">
        <v>45760</v>
      </c>
      <c r="J25" s="22">
        <v>113252</v>
      </c>
      <c r="K25" s="22">
        <v>76953</v>
      </c>
      <c r="L25" s="22">
        <v>88140</v>
      </c>
      <c r="M25" s="22">
        <v>87989</v>
      </c>
      <c r="N25" s="22">
        <v>253082</v>
      </c>
      <c r="O25" s="22">
        <v>61696</v>
      </c>
      <c r="P25" s="22">
        <v>99789</v>
      </c>
      <c r="Q25" s="22">
        <v>98065</v>
      </c>
      <c r="R25" s="22">
        <v>259550</v>
      </c>
      <c r="S25" s="22"/>
      <c r="T25" s="22"/>
      <c r="U25" s="22"/>
      <c r="V25" s="22"/>
      <c r="W25" s="22">
        <v>625884</v>
      </c>
      <c r="X25" s="22">
        <v>818253</v>
      </c>
      <c r="Y25" s="22">
        <v>-192369</v>
      </c>
      <c r="Z25" s="23">
        <v>-23.509721320911748</v>
      </c>
      <c r="AA25" s="20">
        <v>1091000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182679343</v>
      </c>
      <c r="D32" s="29">
        <f t="shared" ref="D32:Y32" si="0">SUM(D6:D31)</f>
        <v>0</v>
      </c>
      <c r="E32" s="30">
        <f t="shared" si="0"/>
        <v>186318568</v>
      </c>
      <c r="F32" s="31">
        <f t="shared" si="0"/>
        <v>182368885</v>
      </c>
      <c r="G32" s="31">
        <f t="shared" si="0"/>
        <v>11093315</v>
      </c>
      <c r="H32" s="31">
        <f t="shared" si="0"/>
        <v>16805748</v>
      </c>
      <c r="I32" s="31">
        <f t="shared" si="0"/>
        <v>13554591</v>
      </c>
      <c r="J32" s="31">
        <f t="shared" si="0"/>
        <v>41453654</v>
      </c>
      <c r="K32" s="31">
        <f t="shared" si="0"/>
        <v>16122533</v>
      </c>
      <c r="L32" s="31">
        <f t="shared" si="0"/>
        <v>12572463</v>
      </c>
      <c r="M32" s="31">
        <f t="shared" si="0"/>
        <v>16185321</v>
      </c>
      <c r="N32" s="31">
        <f t="shared" si="0"/>
        <v>44880317</v>
      </c>
      <c r="O32" s="31">
        <f t="shared" si="0"/>
        <v>13227331</v>
      </c>
      <c r="P32" s="31">
        <f t="shared" si="0"/>
        <v>16927711</v>
      </c>
      <c r="Q32" s="31">
        <f t="shared" si="0"/>
        <v>14645670</v>
      </c>
      <c r="R32" s="31">
        <f t="shared" si="0"/>
        <v>44800712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131134683</v>
      </c>
      <c r="X32" s="31">
        <f t="shared" si="0"/>
        <v>138159069</v>
      </c>
      <c r="Y32" s="31">
        <f t="shared" si="0"/>
        <v>-7024386</v>
      </c>
      <c r="Z32" s="32">
        <f>+IF(X32&lt;&gt;0,+(Y32/X32)*100,0)</f>
        <v>-5.0842742722882708</v>
      </c>
      <c r="AA32" s="29">
        <f>SUM(AA6:AA31)</f>
        <v>182368885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16080723</v>
      </c>
      <c r="D34" s="20"/>
      <c r="E34" s="21">
        <v>17444022</v>
      </c>
      <c r="F34" s="22">
        <v>17444022</v>
      </c>
      <c r="G34" s="22">
        <v>1528604</v>
      </c>
      <c r="H34" s="22">
        <v>1322689</v>
      </c>
      <c r="I34" s="22">
        <v>1416725</v>
      </c>
      <c r="J34" s="22">
        <v>4268018</v>
      </c>
      <c r="K34" s="22">
        <v>1395596</v>
      </c>
      <c r="L34" s="22">
        <v>1489738</v>
      </c>
      <c r="M34" s="22">
        <v>1349411</v>
      </c>
      <c r="N34" s="22">
        <v>4234745</v>
      </c>
      <c r="O34" s="22">
        <v>1434878</v>
      </c>
      <c r="P34" s="22">
        <v>1436007</v>
      </c>
      <c r="Q34" s="22">
        <v>1473455</v>
      </c>
      <c r="R34" s="22">
        <v>4344340</v>
      </c>
      <c r="S34" s="22"/>
      <c r="T34" s="22"/>
      <c r="U34" s="22"/>
      <c r="V34" s="22"/>
      <c r="W34" s="22">
        <v>12847103</v>
      </c>
      <c r="X34" s="22">
        <v>13083030</v>
      </c>
      <c r="Y34" s="22">
        <v>-235927</v>
      </c>
      <c r="Z34" s="23">
        <v>-1.8033055033887408</v>
      </c>
      <c r="AA34" s="20">
        <v>17444022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98082996</v>
      </c>
      <c r="D37" s="20"/>
      <c r="E37" s="21">
        <v>110313160</v>
      </c>
      <c r="F37" s="22">
        <v>102553480</v>
      </c>
      <c r="G37" s="22">
        <v>57570</v>
      </c>
      <c r="H37" s="22">
        <v>8660456</v>
      </c>
      <c r="I37" s="22">
        <v>9057326</v>
      </c>
      <c r="J37" s="22">
        <v>17775352</v>
      </c>
      <c r="K37" s="22">
        <v>8433936</v>
      </c>
      <c r="L37" s="22">
        <v>8265523</v>
      </c>
      <c r="M37" s="22">
        <v>9214564</v>
      </c>
      <c r="N37" s="22">
        <v>25914023</v>
      </c>
      <c r="O37" s="22">
        <v>8902248</v>
      </c>
      <c r="P37" s="22">
        <v>8940682</v>
      </c>
      <c r="Q37" s="22">
        <v>9067265</v>
      </c>
      <c r="R37" s="22">
        <v>26910195</v>
      </c>
      <c r="S37" s="22"/>
      <c r="T37" s="22"/>
      <c r="U37" s="22"/>
      <c r="V37" s="22"/>
      <c r="W37" s="22">
        <v>70599570</v>
      </c>
      <c r="X37" s="22">
        <v>79630995</v>
      </c>
      <c r="Y37" s="22">
        <v>-9031425</v>
      </c>
      <c r="Z37" s="23">
        <v>-11.341595066092042</v>
      </c>
      <c r="AA37" s="20">
        <v>102553480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6866910</v>
      </c>
      <c r="D39" s="20"/>
      <c r="E39" s="21">
        <v>4062819</v>
      </c>
      <c r="F39" s="22">
        <v>4062819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3047112</v>
      </c>
      <c r="Y39" s="22">
        <v>-3047112</v>
      </c>
      <c r="Z39" s="23">
        <v>-100</v>
      </c>
      <c r="AA39" s="20">
        <v>4062819</v>
      </c>
    </row>
    <row r="40" spans="1:27" x14ac:dyDescent="0.25">
      <c r="A40" s="19" t="s">
        <v>40</v>
      </c>
      <c r="B40" s="15" t="s">
        <v>32</v>
      </c>
      <c r="C40" s="20">
        <v>1456599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3730823</v>
      </c>
      <c r="D41" s="20"/>
      <c r="E41" s="21">
        <v>6350000</v>
      </c>
      <c r="F41" s="22">
        <v>3783882</v>
      </c>
      <c r="G41" s="22">
        <v>7632</v>
      </c>
      <c r="H41" s="22">
        <v>166331</v>
      </c>
      <c r="I41" s="22"/>
      <c r="J41" s="22">
        <v>173963</v>
      </c>
      <c r="K41" s="22">
        <v>524343</v>
      </c>
      <c r="L41" s="22">
        <v>9000</v>
      </c>
      <c r="M41" s="22">
        <v>535770</v>
      </c>
      <c r="N41" s="22">
        <v>1069113</v>
      </c>
      <c r="O41" s="22">
        <v>248430</v>
      </c>
      <c r="P41" s="22">
        <v>18523</v>
      </c>
      <c r="Q41" s="22">
        <v>252677</v>
      </c>
      <c r="R41" s="22">
        <v>519630</v>
      </c>
      <c r="S41" s="22"/>
      <c r="T41" s="22"/>
      <c r="U41" s="22"/>
      <c r="V41" s="22"/>
      <c r="W41" s="22">
        <v>1762706</v>
      </c>
      <c r="X41" s="22">
        <v>3736046</v>
      </c>
      <c r="Y41" s="22">
        <v>-1973340</v>
      </c>
      <c r="Z41" s="23">
        <v>-52.818942807449375</v>
      </c>
      <c r="AA41" s="20">
        <v>3783882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33706388</v>
      </c>
      <c r="D43" s="20"/>
      <c r="E43" s="21">
        <v>51897632</v>
      </c>
      <c r="F43" s="22">
        <v>52515372</v>
      </c>
      <c r="G43" s="22"/>
      <c r="H43" s="22">
        <v>5839253</v>
      </c>
      <c r="I43" s="22">
        <v>831162</v>
      </c>
      <c r="J43" s="22">
        <v>6670415</v>
      </c>
      <c r="K43" s="22">
        <v>9115607</v>
      </c>
      <c r="L43" s="22">
        <v>6326719</v>
      </c>
      <c r="M43" s="22">
        <v>1174666</v>
      </c>
      <c r="N43" s="22">
        <v>16616992</v>
      </c>
      <c r="O43" s="22">
        <v>6507939</v>
      </c>
      <c r="P43" s="22">
        <v>6278136</v>
      </c>
      <c r="Q43" s="22">
        <v>268246</v>
      </c>
      <c r="R43" s="22">
        <v>13054321</v>
      </c>
      <c r="S43" s="22"/>
      <c r="T43" s="22"/>
      <c r="U43" s="22"/>
      <c r="V43" s="22"/>
      <c r="W43" s="22">
        <v>36341728</v>
      </c>
      <c r="X43" s="22">
        <v>39170323</v>
      </c>
      <c r="Y43" s="22">
        <v>-2828595</v>
      </c>
      <c r="Z43" s="23">
        <v>-7.2212705521984084</v>
      </c>
      <c r="AA43" s="20">
        <v>52515372</v>
      </c>
    </row>
    <row r="44" spans="1:27" x14ac:dyDescent="0.25">
      <c r="A44" s="19" t="s">
        <v>69</v>
      </c>
      <c r="B44" s="15" t="s">
        <v>32</v>
      </c>
      <c r="C44" s="20">
        <v>373563</v>
      </c>
      <c r="D44" s="20"/>
      <c r="E44" s="21">
        <v>703013</v>
      </c>
      <c r="F44" s="22">
        <v>577203</v>
      </c>
      <c r="G44" s="22">
        <v>17697</v>
      </c>
      <c r="H44" s="22">
        <v>10660</v>
      </c>
      <c r="I44" s="22">
        <v>77298</v>
      </c>
      <c r="J44" s="22">
        <v>105655</v>
      </c>
      <c r="K44" s="22">
        <v>37839</v>
      </c>
      <c r="L44" s="22">
        <v>44135</v>
      </c>
      <c r="M44" s="22">
        <v>61705</v>
      </c>
      <c r="N44" s="22">
        <v>143679</v>
      </c>
      <c r="O44" s="22">
        <v>33808</v>
      </c>
      <c r="P44" s="22">
        <v>91258</v>
      </c>
      <c r="Q44" s="22">
        <v>102443</v>
      </c>
      <c r="R44" s="22">
        <v>227509</v>
      </c>
      <c r="S44" s="22"/>
      <c r="T44" s="22"/>
      <c r="U44" s="22"/>
      <c r="V44" s="22"/>
      <c r="W44" s="22">
        <v>476843</v>
      </c>
      <c r="X44" s="22">
        <v>476941</v>
      </c>
      <c r="Y44" s="22">
        <v>-98</v>
      </c>
      <c r="Z44" s="23">
        <v>-2.054761490414957E-2</v>
      </c>
      <c r="AA44" s="20">
        <v>577203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160298002</v>
      </c>
      <c r="D47" s="29">
        <f t="shared" ref="D47:Y47" si="1">SUM(D34:D46)</f>
        <v>0</v>
      </c>
      <c r="E47" s="30">
        <f t="shared" si="1"/>
        <v>190770646</v>
      </c>
      <c r="F47" s="31">
        <f t="shared" si="1"/>
        <v>180936778</v>
      </c>
      <c r="G47" s="31">
        <f t="shared" si="1"/>
        <v>1611503</v>
      </c>
      <c r="H47" s="31">
        <f t="shared" si="1"/>
        <v>15999389</v>
      </c>
      <c r="I47" s="31">
        <f t="shared" si="1"/>
        <v>11382511</v>
      </c>
      <c r="J47" s="31">
        <f t="shared" si="1"/>
        <v>28993403</v>
      </c>
      <c r="K47" s="31">
        <f t="shared" si="1"/>
        <v>19507321</v>
      </c>
      <c r="L47" s="31">
        <f t="shared" si="1"/>
        <v>16135115</v>
      </c>
      <c r="M47" s="31">
        <f t="shared" si="1"/>
        <v>12336116</v>
      </c>
      <c r="N47" s="31">
        <f t="shared" si="1"/>
        <v>47978552</v>
      </c>
      <c r="O47" s="31">
        <f t="shared" si="1"/>
        <v>17127303</v>
      </c>
      <c r="P47" s="31">
        <f t="shared" si="1"/>
        <v>16764606</v>
      </c>
      <c r="Q47" s="31">
        <f t="shared" si="1"/>
        <v>11164086</v>
      </c>
      <c r="R47" s="31">
        <f t="shared" si="1"/>
        <v>45055995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122027950</v>
      </c>
      <c r="X47" s="31">
        <f t="shared" si="1"/>
        <v>139144447</v>
      </c>
      <c r="Y47" s="31">
        <f t="shared" si="1"/>
        <v>-17116497</v>
      </c>
      <c r="Z47" s="32">
        <f>+IF(X47&lt;&gt;0,+(Y47/X47)*100,0)</f>
        <v>-12.301243325937399</v>
      </c>
      <c r="AA47" s="29">
        <f>SUM(AA34:AA46)</f>
        <v>180936778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22381341</v>
      </c>
      <c r="D48" s="39">
        <f t="shared" si="2"/>
        <v>0</v>
      </c>
      <c r="E48" s="40">
        <f t="shared" si="2"/>
        <v>-4452078</v>
      </c>
      <c r="F48" s="41">
        <f t="shared" si="2"/>
        <v>1432107</v>
      </c>
      <c r="G48" s="41">
        <f t="shared" si="2"/>
        <v>9481812</v>
      </c>
      <c r="H48" s="41">
        <f t="shared" si="2"/>
        <v>806359</v>
      </c>
      <c r="I48" s="41">
        <f t="shared" si="2"/>
        <v>2172080</v>
      </c>
      <c r="J48" s="41">
        <f t="shared" si="2"/>
        <v>12460251</v>
      </c>
      <c r="K48" s="41">
        <f t="shared" si="2"/>
        <v>-3384788</v>
      </c>
      <c r="L48" s="41">
        <f t="shared" si="2"/>
        <v>-3562652</v>
      </c>
      <c r="M48" s="41">
        <f t="shared" si="2"/>
        <v>3849205</v>
      </c>
      <c r="N48" s="41">
        <f t="shared" si="2"/>
        <v>-3098235</v>
      </c>
      <c r="O48" s="41">
        <f t="shared" si="2"/>
        <v>-3899972</v>
      </c>
      <c r="P48" s="41">
        <f t="shared" si="2"/>
        <v>163105</v>
      </c>
      <c r="Q48" s="41">
        <f t="shared" si="2"/>
        <v>3481584</v>
      </c>
      <c r="R48" s="41">
        <f t="shared" si="2"/>
        <v>-255283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9106733</v>
      </c>
      <c r="X48" s="41">
        <f t="shared" si="2"/>
        <v>-985378</v>
      </c>
      <c r="Y48" s="41">
        <f t="shared" si="2"/>
        <v>10092111</v>
      </c>
      <c r="Z48" s="42">
        <f>+IF(X48&lt;&gt;0,+(Y48/X48)*100,0)</f>
        <v>-1024.1867587869831</v>
      </c>
      <c r="AA48" s="39">
        <f>+AA32-AA47</f>
        <v>1432107</v>
      </c>
    </row>
    <row r="49" spans="1:27" x14ac:dyDescent="0.25">
      <c r="A49" s="43" t="s">
        <v>74</v>
      </c>
      <c r="B49" s="15" t="s">
        <v>32</v>
      </c>
      <c r="C49" s="20">
        <v>13874000</v>
      </c>
      <c r="D49" s="20"/>
      <c r="E49" s="21">
        <v>18808000</v>
      </c>
      <c r="F49" s="22">
        <v>18808000</v>
      </c>
      <c r="G49" s="22"/>
      <c r="H49" s="22"/>
      <c r="I49" s="22"/>
      <c r="J49" s="22"/>
      <c r="K49" s="22">
        <v>954509</v>
      </c>
      <c r="L49" s="22"/>
      <c r="M49" s="22">
        <v>6571678</v>
      </c>
      <c r="N49" s="22">
        <v>7526187</v>
      </c>
      <c r="O49" s="22"/>
      <c r="P49" s="22"/>
      <c r="Q49" s="22">
        <v>3744588</v>
      </c>
      <c r="R49" s="22">
        <v>3744588</v>
      </c>
      <c r="S49" s="22"/>
      <c r="T49" s="22"/>
      <c r="U49" s="22"/>
      <c r="V49" s="22"/>
      <c r="W49" s="22">
        <v>11270775</v>
      </c>
      <c r="X49" s="22">
        <v>14105997</v>
      </c>
      <c r="Y49" s="22">
        <v>-2835222</v>
      </c>
      <c r="Z49" s="23">
        <v>-20.099408783370649</v>
      </c>
      <c r="AA49" s="20">
        <v>18808000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36255341</v>
      </c>
      <c r="D51" s="48">
        <f t="shared" si="3"/>
        <v>0</v>
      </c>
      <c r="E51" s="49">
        <f t="shared" si="3"/>
        <v>14355922</v>
      </c>
      <c r="F51" s="50">
        <f t="shared" si="3"/>
        <v>20240107</v>
      </c>
      <c r="G51" s="50">
        <f t="shared" si="3"/>
        <v>9481812</v>
      </c>
      <c r="H51" s="50">
        <f t="shared" si="3"/>
        <v>806359</v>
      </c>
      <c r="I51" s="50">
        <f t="shared" si="3"/>
        <v>2172080</v>
      </c>
      <c r="J51" s="50">
        <f t="shared" si="3"/>
        <v>12460251</v>
      </c>
      <c r="K51" s="50">
        <f t="shared" si="3"/>
        <v>-2430279</v>
      </c>
      <c r="L51" s="50">
        <f t="shared" si="3"/>
        <v>-3562652</v>
      </c>
      <c r="M51" s="50">
        <f t="shared" si="3"/>
        <v>10420883</v>
      </c>
      <c r="N51" s="50">
        <f t="shared" si="3"/>
        <v>4427952</v>
      </c>
      <c r="O51" s="50">
        <f t="shared" si="3"/>
        <v>-3899972</v>
      </c>
      <c r="P51" s="50">
        <f t="shared" si="3"/>
        <v>163105</v>
      </c>
      <c r="Q51" s="50">
        <f t="shared" si="3"/>
        <v>7226172</v>
      </c>
      <c r="R51" s="50">
        <f t="shared" si="3"/>
        <v>3489305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20377508</v>
      </c>
      <c r="X51" s="50">
        <f t="shared" si="3"/>
        <v>13120619</v>
      </c>
      <c r="Y51" s="50">
        <f t="shared" si="3"/>
        <v>7256889</v>
      </c>
      <c r="Z51" s="51">
        <f>+IF(X51&lt;&gt;0,+(Y51/X51)*100,0)</f>
        <v>55.30904448944063</v>
      </c>
      <c r="AA51" s="48">
        <f>SUM(AA48:AA50)</f>
        <v>20240107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36255341</v>
      </c>
      <c r="D53" s="54">
        <f>+D51-D52</f>
        <v>0</v>
      </c>
      <c r="E53" s="55">
        <f t="shared" si="4"/>
        <v>14355922</v>
      </c>
      <c r="F53" s="56">
        <f t="shared" si="4"/>
        <v>20240107</v>
      </c>
      <c r="G53" s="56">
        <f t="shared" si="4"/>
        <v>9481812</v>
      </c>
      <c r="H53" s="56">
        <f t="shared" si="4"/>
        <v>806359</v>
      </c>
      <c r="I53" s="56">
        <f t="shared" si="4"/>
        <v>2172080</v>
      </c>
      <c r="J53" s="56">
        <f t="shared" si="4"/>
        <v>12460251</v>
      </c>
      <c r="K53" s="56">
        <f t="shared" si="4"/>
        <v>-2430279</v>
      </c>
      <c r="L53" s="56">
        <f t="shared" si="4"/>
        <v>-3562652</v>
      </c>
      <c r="M53" s="56">
        <f t="shared" si="4"/>
        <v>10420883</v>
      </c>
      <c r="N53" s="56">
        <f t="shared" si="4"/>
        <v>4427952</v>
      </c>
      <c r="O53" s="56">
        <f t="shared" si="4"/>
        <v>-3899972</v>
      </c>
      <c r="P53" s="56">
        <f t="shared" si="4"/>
        <v>163105</v>
      </c>
      <c r="Q53" s="56">
        <f t="shared" si="4"/>
        <v>7226172</v>
      </c>
      <c r="R53" s="56">
        <f t="shared" si="4"/>
        <v>3489305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20377508</v>
      </c>
      <c r="X53" s="56">
        <f t="shared" si="4"/>
        <v>13120619</v>
      </c>
      <c r="Y53" s="56">
        <f t="shared" si="4"/>
        <v>7256889</v>
      </c>
      <c r="Z53" s="57">
        <f>+IF(X53&lt;&gt;0,+(Y53/X53)*100,0)</f>
        <v>55.30904448944063</v>
      </c>
      <c r="AA53" s="54">
        <f>+AA51-AA52</f>
        <v>20240107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36255341</v>
      </c>
      <c r="D56" s="48">
        <f>SUM(D53:D55)</f>
        <v>0</v>
      </c>
      <c r="E56" s="49">
        <f t="shared" si="5"/>
        <v>14355922</v>
      </c>
      <c r="F56" s="50">
        <f t="shared" si="5"/>
        <v>20240107</v>
      </c>
      <c r="G56" s="50">
        <f t="shared" si="5"/>
        <v>9481812</v>
      </c>
      <c r="H56" s="50">
        <f t="shared" si="5"/>
        <v>806359</v>
      </c>
      <c r="I56" s="50">
        <f t="shared" si="5"/>
        <v>2172080</v>
      </c>
      <c r="J56" s="50">
        <f t="shared" si="5"/>
        <v>12460251</v>
      </c>
      <c r="K56" s="50">
        <f t="shared" si="5"/>
        <v>-2430279</v>
      </c>
      <c r="L56" s="50">
        <f t="shared" si="5"/>
        <v>-3562652</v>
      </c>
      <c r="M56" s="50">
        <f t="shared" si="5"/>
        <v>10420883</v>
      </c>
      <c r="N56" s="50">
        <f t="shared" si="5"/>
        <v>4427952</v>
      </c>
      <c r="O56" s="50">
        <f t="shared" si="5"/>
        <v>-3899972</v>
      </c>
      <c r="P56" s="50">
        <f t="shared" si="5"/>
        <v>163105</v>
      </c>
      <c r="Q56" s="50">
        <f t="shared" si="5"/>
        <v>7226172</v>
      </c>
      <c r="R56" s="50">
        <f t="shared" si="5"/>
        <v>3489305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20377508</v>
      </c>
      <c r="X56" s="50">
        <f t="shared" si="5"/>
        <v>13120619</v>
      </c>
      <c r="Y56" s="50">
        <f t="shared" si="5"/>
        <v>7256889</v>
      </c>
      <c r="Z56" s="51">
        <f>+IF(X56&lt;&gt;0,+(Y56/X56)*100,0)</f>
        <v>55.30904448944063</v>
      </c>
      <c r="AA56" s="48">
        <f>SUM(AA53:AA55)</f>
        <v>20240107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36255341</v>
      </c>
      <c r="D59" s="65">
        <f>SUM(D56:D58)</f>
        <v>0</v>
      </c>
      <c r="E59" s="66">
        <f t="shared" si="6"/>
        <v>14355922</v>
      </c>
      <c r="F59" s="67">
        <f t="shared" si="6"/>
        <v>20240107</v>
      </c>
      <c r="G59" s="67">
        <f t="shared" si="6"/>
        <v>9481812</v>
      </c>
      <c r="H59" s="67">
        <f t="shared" si="6"/>
        <v>806359</v>
      </c>
      <c r="I59" s="67">
        <f t="shared" si="6"/>
        <v>2172080</v>
      </c>
      <c r="J59" s="67">
        <f t="shared" si="6"/>
        <v>12460251</v>
      </c>
      <c r="K59" s="67">
        <f t="shared" si="6"/>
        <v>-2430279</v>
      </c>
      <c r="L59" s="67">
        <f t="shared" si="6"/>
        <v>-3562652</v>
      </c>
      <c r="M59" s="67">
        <f t="shared" si="6"/>
        <v>10420883</v>
      </c>
      <c r="N59" s="67">
        <f t="shared" si="6"/>
        <v>4427952</v>
      </c>
      <c r="O59" s="67">
        <f t="shared" si="6"/>
        <v>-3899972</v>
      </c>
      <c r="P59" s="67">
        <f t="shared" si="6"/>
        <v>163105</v>
      </c>
      <c r="Q59" s="67">
        <f t="shared" si="6"/>
        <v>7226172</v>
      </c>
      <c r="R59" s="67">
        <f t="shared" si="6"/>
        <v>3489305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20377508</v>
      </c>
      <c r="X59" s="67">
        <f t="shared" si="6"/>
        <v>13120619</v>
      </c>
      <c r="Y59" s="67">
        <f t="shared" si="6"/>
        <v>7256889</v>
      </c>
      <c r="Z59" s="68">
        <f>+IF(X59&lt;&gt;0,+(Y59/X59)*100,0)</f>
        <v>55.30904448944063</v>
      </c>
      <c r="AA59" s="65">
        <f>SUM(AA56:AA58)</f>
        <v>20240107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-1304101</v>
      </c>
      <c r="G6" s="22">
        <v>-178617</v>
      </c>
      <c r="H6" s="22">
        <v>-181872</v>
      </c>
      <c r="I6" s="22">
        <v>-182326</v>
      </c>
      <c r="J6" s="22">
        <v>-542815</v>
      </c>
      <c r="K6" s="22">
        <v>-188177</v>
      </c>
      <c r="L6" s="22">
        <v>-153127</v>
      </c>
      <c r="M6" s="22">
        <v>-175280</v>
      </c>
      <c r="N6" s="22">
        <v>-516584</v>
      </c>
      <c r="O6" s="22">
        <v>-160952</v>
      </c>
      <c r="P6" s="22">
        <v>-230553</v>
      </c>
      <c r="Q6" s="22"/>
      <c r="R6" s="22">
        <v>-391505</v>
      </c>
      <c r="S6" s="22"/>
      <c r="T6" s="22"/>
      <c r="U6" s="22"/>
      <c r="V6" s="22"/>
      <c r="W6" s="22">
        <v>-1450904</v>
      </c>
      <c r="X6" s="22">
        <v>-978075</v>
      </c>
      <c r="Y6" s="22">
        <v>-472829</v>
      </c>
      <c r="Z6" s="23">
        <v>48.342816246197891</v>
      </c>
      <c r="AA6" s="20">
        <v>-1304101</v>
      </c>
    </row>
    <row r="7" spans="1:27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504433142</v>
      </c>
      <c r="G7" s="22">
        <v>22470206</v>
      </c>
      <c r="H7" s="22">
        <v>52406909</v>
      </c>
      <c r="I7" s="22">
        <v>42585482</v>
      </c>
      <c r="J7" s="22">
        <v>117462597</v>
      </c>
      <c r="K7" s="22">
        <v>51546834</v>
      </c>
      <c r="L7" s="22">
        <v>44660660</v>
      </c>
      <c r="M7" s="22">
        <v>37801934</v>
      </c>
      <c r="N7" s="22">
        <v>134009428</v>
      </c>
      <c r="O7" s="22">
        <v>51840254</v>
      </c>
      <c r="P7" s="22">
        <v>53846631</v>
      </c>
      <c r="Q7" s="22">
        <v>739472</v>
      </c>
      <c r="R7" s="22">
        <v>106426357</v>
      </c>
      <c r="S7" s="22"/>
      <c r="T7" s="22"/>
      <c r="U7" s="22"/>
      <c r="V7" s="22"/>
      <c r="W7" s="22">
        <v>357898382</v>
      </c>
      <c r="X7" s="22">
        <v>374794044</v>
      </c>
      <c r="Y7" s="22">
        <v>-16895662</v>
      </c>
      <c r="Z7" s="23">
        <v>-4.5079857245543637</v>
      </c>
      <c r="AA7" s="20">
        <v>504433142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-616716</v>
      </c>
      <c r="G8" s="22">
        <v>-43602</v>
      </c>
      <c r="H8" s="22">
        <v>-43602</v>
      </c>
      <c r="I8" s="22">
        <v>-43602</v>
      </c>
      <c r="J8" s="22">
        <v>-130806</v>
      </c>
      <c r="K8" s="22">
        <v>-43602</v>
      </c>
      <c r="L8" s="22">
        <v>-43602</v>
      </c>
      <c r="M8" s="22">
        <v>-43602</v>
      </c>
      <c r="N8" s="22">
        <v>-130806</v>
      </c>
      <c r="O8" s="22">
        <v>-43602</v>
      </c>
      <c r="P8" s="22">
        <v>-43602</v>
      </c>
      <c r="Q8" s="22"/>
      <c r="R8" s="22">
        <v>-87204</v>
      </c>
      <c r="S8" s="22"/>
      <c r="T8" s="22"/>
      <c r="U8" s="22"/>
      <c r="V8" s="22"/>
      <c r="W8" s="22">
        <v>-348816</v>
      </c>
      <c r="X8" s="22">
        <v>-449829</v>
      </c>
      <c r="Y8" s="22">
        <v>101013</v>
      </c>
      <c r="Z8" s="23">
        <v>-22.455866562627129</v>
      </c>
      <c r="AA8" s="20">
        <v>-616716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-210480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>
        <v>-11901</v>
      </c>
      <c r="P9" s="22">
        <v>-11901</v>
      </c>
      <c r="Q9" s="22"/>
      <c r="R9" s="22">
        <v>-23802</v>
      </c>
      <c r="S9" s="22"/>
      <c r="T9" s="22"/>
      <c r="U9" s="22"/>
      <c r="V9" s="22"/>
      <c r="W9" s="22">
        <v>-95208</v>
      </c>
      <c r="X9" s="22">
        <v>-114912</v>
      </c>
      <c r="Y9" s="22">
        <v>19704</v>
      </c>
      <c r="Z9" s="23">
        <v>-17.147034252297409</v>
      </c>
      <c r="AA9" s="20">
        <v>-210480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21340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>
        <v>9365</v>
      </c>
      <c r="R10" s="22">
        <v>9365</v>
      </c>
      <c r="S10" s="22"/>
      <c r="T10" s="22"/>
      <c r="U10" s="22"/>
      <c r="V10" s="22"/>
      <c r="W10" s="22">
        <v>-11247</v>
      </c>
      <c r="X10" s="22">
        <v>58267</v>
      </c>
      <c r="Y10" s="22">
        <v>-69514</v>
      </c>
      <c r="Z10" s="23">
        <v>-119.30252115262499</v>
      </c>
      <c r="AA10" s="20">
        <v>21340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1836640</v>
      </c>
      <c r="G19" s="22">
        <v>580582</v>
      </c>
      <c r="H19" s="22">
        <v>26518</v>
      </c>
      <c r="I19" s="22">
        <v>48311</v>
      </c>
      <c r="J19" s="22">
        <v>655411</v>
      </c>
      <c r="K19" s="22">
        <v>27820</v>
      </c>
      <c r="L19" s="22">
        <v>174597</v>
      </c>
      <c r="M19" s="22">
        <v>60492</v>
      </c>
      <c r="N19" s="22">
        <v>262909</v>
      </c>
      <c r="O19" s="22">
        <v>160396</v>
      </c>
      <c r="P19" s="22">
        <v>31927</v>
      </c>
      <c r="Q19" s="22">
        <v>46781</v>
      </c>
      <c r="R19" s="22">
        <v>239104</v>
      </c>
      <c r="S19" s="22"/>
      <c r="T19" s="22"/>
      <c r="U19" s="22"/>
      <c r="V19" s="22"/>
      <c r="W19" s="22">
        <v>1157424</v>
      </c>
      <c r="X19" s="22">
        <v>1246445</v>
      </c>
      <c r="Y19" s="22">
        <v>-89021</v>
      </c>
      <c r="Z19" s="23">
        <v>-7.1419918247495886</v>
      </c>
      <c r="AA19" s="20">
        <v>1836640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>
        <v>11684373</v>
      </c>
      <c r="N25" s="22">
        <v>11684373</v>
      </c>
      <c r="O25" s="22"/>
      <c r="P25" s="22"/>
      <c r="Q25" s="22"/>
      <c r="R25" s="22"/>
      <c r="S25" s="22"/>
      <c r="T25" s="22"/>
      <c r="U25" s="22"/>
      <c r="V25" s="22"/>
      <c r="W25" s="22">
        <v>26289883</v>
      </c>
      <c r="X25" s="22">
        <v>26289882</v>
      </c>
      <c r="Y25" s="22">
        <v>1</v>
      </c>
      <c r="Z25" s="23"/>
      <c r="AA25" s="20">
        <v>35053178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539213003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51330974</v>
      </c>
      <c r="L32" s="31">
        <f t="shared" si="0"/>
        <v>44626627</v>
      </c>
      <c r="M32" s="31">
        <f t="shared" si="0"/>
        <v>49316016</v>
      </c>
      <c r="N32" s="31">
        <f t="shared" si="0"/>
        <v>145273617</v>
      </c>
      <c r="O32" s="31">
        <f t="shared" si="0"/>
        <v>51784195</v>
      </c>
      <c r="P32" s="31">
        <f t="shared" si="0"/>
        <v>53592502</v>
      </c>
      <c r="Q32" s="31">
        <f t="shared" si="0"/>
        <v>795618</v>
      </c>
      <c r="R32" s="31">
        <f t="shared" si="0"/>
        <v>106172315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383439514</v>
      </c>
      <c r="X32" s="31">
        <f t="shared" si="0"/>
        <v>400845822</v>
      </c>
      <c r="Y32" s="31">
        <f t="shared" si="0"/>
        <v>-17406308</v>
      </c>
      <c r="Z32" s="32">
        <f>+IF(X32&lt;&gt;0,+(Y32/X32)*100,0)</f>
        <v>-4.3423947674325518</v>
      </c>
      <c r="AA32" s="29">
        <f>SUM(AA6:AA31)</f>
        <v>539213003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41481162</v>
      </c>
      <c r="G34" s="22">
        <v>3411969</v>
      </c>
      <c r="H34" s="22">
        <v>3610759</v>
      </c>
      <c r="I34" s="22">
        <v>3769990</v>
      </c>
      <c r="J34" s="22">
        <v>10792718</v>
      </c>
      <c r="K34" s="22">
        <v>3754583</v>
      </c>
      <c r="L34" s="22">
        <v>4198420</v>
      </c>
      <c r="M34" s="22">
        <v>3920743</v>
      </c>
      <c r="N34" s="22">
        <v>11873746</v>
      </c>
      <c r="O34" s="22">
        <v>4000586</v>
      </c>
      <c r="P34" s="22">
        <v>3946950</v>
      </c>
      <c r="Q34" s="22"/>
      <c r="R34" s="22">
        <v>7947536</v>
      </c>
      <c r="S34" s="22"/>
      <c r="T34" s="22"/>
      <c r="U34" s="22"/>
      <c r="V34" s="22"/>
      <c r="W34" s="22">
        <v>30614000</v>
      </c>
      <c r="X34" s="22">
        <v>31623674</v>
      </c>
      <c r="Y34" s="22">
        <v>-1009674</v>
      </c>
      <c r="Z34" s="23">
        <v>-3.1927789288493171</v>
      </c>
      <c r="AA34" s="20">
        <v>41481162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494278809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>
        <v>40456525</v>
      </c>
      <c r="L37" s="22">
        <v>45168906</v>
      </c>
      <c r="M37" s="22">
        <v>43854616</v>
      </c>
      <c r="N37" s="22">
        <v>129480047</v>
      </c>
      <c r="O37" s="22">
        <v>43941161</v>
      </c>
      <c r="P37" s="22">
        <v>40407416</v>
      </c>
      <c r="Q37" s="22">
        <v>41348224</v>
      </c>
      <c r="R37" s="22">
        <v>125696801</v>
      </c>
      <c r="S37" s="22"/>
      <c r="T37" s="22"/>
      <c r="U37" s="22"/>
      <c r="V37" s="22"/>
      <c r="W37" s="22">
        <v>377503942</v>
      </c>
      <c r="X37" s="22">
        <v>371101682</v>
      </c>
      <c r="Y37" s="22">
        <v>6402260</v>
      </c>
      <c r="Z37" s="23">
        <v>1.7252037138435821</v>
      </c>
      <c r="AA37" s="20">
        <v>494278809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52388584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42589251</v>
      </c>
      <c r="Q38" s="22"/>
      <c r="R38" s="22">
        <v>42589251</v>
      </c>
      <c r="S38" s="22"/>
      <c r="T38" s="22"/>
      <c r="U38" s="22"/>
      <c r="V38" s="22"/>
      <c r="W38" s="22">
        <v>42589251</v>
      </c>
      <c r="X38" s="22">
        <v>38456062</v>
      </c>
      <c r="Y38" s="22">
        <v>4133189</v>
      </c>
      <c r="Z38" s="23">
        <v>10.747821760844884</v>
      </c>
      <c r="AA38" s="20">
        <v>52388584</v>
      </c>
    </row>
    <row r="39" spans="1:27" x14ac:dyDescent="0.25">
      <c r="A39" s="19" t="s">
        <v>65</v>
      </c>
      <c r="B39" s="15" t="s">
        <v>32</v>
      </c>
      <c r="C39" s="20">
        <v>91478420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>
        <v>6066284</v>
      </c>
      <c r="L39" s="22">
        <v>5870597</v>
      </c>
      <c r="M39" s="22"/>
      <c r="N39" s="22">
        <v>11936881</v>
      </c>
      <c r="O39" s="22">
        <v>124217</v>
      </c>
      <c r="P39" s="22">
        <v>124217</v>
      </c>
      <c r="Q39" s="22">
        <v>49029</v>
      </c>
      <c r="R39" s="22">
        <v>297463</v>
      </c>
      <c r="S39" s="22"/>
      <c r="T39" s="22"/>
      <c r="U39" s="22"/>
      <c r="V39" s="22"/>
      <c r="W39" s="22">
        <v>40286794</v>
      </c>
      <c r="X39" s="22">
        <v>28931868</v>
      </c>
      <c r="Y39" s="22">
        <v>11354926</v>
      </c>
      <c r="Z39" s="23">
        <v>39.247123621606455</v>
      </c>
      <c r="AA39" s="20">
        <v>38575820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43563216</v>
      </c>
      <c r="G41" s="22">
        <v>3100</v>
      </c>
      <c r="H41" s="22">
        <v>4083454</v>
      </c>
      <c r="I41" s="22">
        <v>5958260</v>
      </c>
      <c r="J41" s="22">
        <v>10044814</v>
      </c>
      <c r="K41" s="22">
        <v>3894579</v>
      </c>
      <c r="L41" s="22">
        <v>1218806</v>
      </c>
      <c r="M41" s="22">
        <v>6825451</v>
      </c>
      <c r="N41" s="22">
        <v>11938836</v>
      </c>
      <c r="O41" s="22">
        <v>5138881</v>
      </c>
      <c r="P41" s="22">
        <v>1752913</v>
      </c>
      <c r="Q41" s="22">
        <v>85530</v>
      </c>
      <c r="R41" s="22">
        <v>6977324</v>
      </c>
      <c r="S41" s="22"/>
      <c r="T41" s="22"/>
      <c r="U41" s="22"/>
      <c r="V41" s="22"/>
      <c r="W41" s="22">
        <v>28960974</v>
      </c>
      <c r="X41" s="22">
        <v>35495842</v>
      </c>
      <c r="Y41" s="22">
        <v>-6534868</v>
      </c>
      <c r="Z41" s="23">
        <v>-18.410235204450142</v>
      </c>
      <c r="AA41" s="20">
        <v>43563216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7799536</v>
      </c>
      <c r="G44" s="22">
        <v>732683</v>
      </c>
      <c r="H44" s="22">
        <v>296201</v>
      </c>
      <c r="I44" s="22">
        <v>324556</v>
      </c>
      <c r="J44" s="22">
        <v>1353440</v>
      </c>
      <c r="K44" s="22">
        <v>419039</v>
      </c>
      <c r="L44" s="22">
        <v>265105</v>
      </c>
      <c r="M44" s="22">
        <v>167077</v>
      </c>
      <c r="N44" s="22">
        <v>851221</v>
      </c>
      <c r="O44" s="22">
        <v>748665</v>
      </c>
      <c r="P44" s="22">
        <v>332539</v>
      </c>
      <c r="Q44" s="22">
        <v>229826</v>
      </c>
      <c r="R44" s="22">
        <v>1311030</v>
      </c>
      <c r="S44" s="22"/>
      <c r="T44" s="22"/>
      <c r="U44" s="22"/>
      <c r="V44" s="22"/>
      <c r="W44" s="22">
        <v>3515691</v>
      </c>
      <c r="X44" s="22">
        <v>6106465</v>
      </c>
      <c r="Y44" s="22">
        <v>-2590774</v>
      </c>
      <c r="Z44" s="23">
        <v>-42.426739529334895</v>
      </c>
      <c r="AA44" s="20">
        <v>7799536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740499193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678087127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54591010</v>
      </c>
      <c r="L47" s="31">
        <f t="shared" si="1"/>
        <v>56721834</v>
      </c>
      <c r="M47" s="31">
        <f t="shared" si="1"/>
        <v>54767887</v>
      </c>
      <c r="N47" s="31">
        <f t="shared" si="1"/>
        <v>166080731</v>
      </c>
      <c r="O47" s="31">
        <f t="shared" si="1"/>
        <v>53953510</v>
      </c>
      <c r="P47" s="31">
        <f t="shared" si="1"/>
        <v>89153286</v>
      </c>
      <c r="Q47" s="31">
        <f t="shared" si="1"/>
        <v>41712609</v>
      </c>
      <c r="R47" s="31">
        <f t="shared" si="1"/>
        <v>184819405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523470652</v>
      </c>
      <c r="X47" s="31">
        <f t="shared" si="1"/>
        <v>511715593</v>
      </c>
      <c r="Y47" s="31">
        <f t="shared" si="1"/>
        <v>11755059</v>
      </c>
      <c r="Z47" s="32">
        <f>+IF(X47&lt;&gt;0,+(Y47/X47)*100,0)</f>
        <v>2.2971860073843793</v>
      </c>
      <c r="AA47" s="29">
        <f>SUM(AA34:AA46)</f>
        <v>678087127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-264396661</v>
      </c>
      <c r="D48" s="39">
        <f t="shared" si="2"/>
        <v>0</v>
      </c>
      <c r="E48" s="40">
        <f t="shared" si="2"/>
        <v>-161404472</v>
      </c>
      <c r="F48" s="41">
        <f t="shared" si="2"/>
        <v>-138874124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-3260036</v>
      </c>
      <c r="L48" s="41">
        <f t="shared" si="2"/>
        <v>-12095207</v>
      </c>
      <c r="M48" s="41">
        <f t="shared" si="2"/>
        <v>-5451871</v>
      </c>
      <c r="N48" s="41">
        <f t="shared" si="2"/>
        <v>-20807114</v>
      </c>
      <c r="O48" s="41">
        <f t="shared" si="2"/>
        <v>-2169315</v>
      </c>
      <c r="P48" s="41">
        <f t="shared" si="2"/>
        <v>-35560784</v>
      </c>
      <c r="Q48" s="41">
        <f t="shared" si="2"/>
        <v>-40916991</v>
      </c>
      <c r="R48" s="41">
        <f t="shared" si="2"/>
        <v>-78647090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-140031138</v>
      </c>
      <c r="X48" s="41">
        <f t="shared" si="2"/>
        <v>-110869771</v>
      </c>
      <c r="Y48" s="41">
        <f t="shared" si="2"/>
        <v>-29161367</v>
      </c>
      <c r="Z48" s="42">
        <f>+IF(X48&lt;&gt;0,+(Y48/X48)*100,0)</f>
        <v>26.302360631736128</v>
      </c>
      <c r="AA48" s="39">
        <f>+AA32-AA47</f>
        <v>-138874124</v>
      </c>
    </row>
    <row r="49" spans="1:27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64206350</v>
      </c>
      <c r="G49" s="22"/>
      <c r="H49" s="22"/>
      <c r="I49" s="22"/>
      <c r="J49" s="22"/>
      <c r="K49" s="22">
        <v>28285458</v>
      </c>
      <c r="L49" s="22">
        <v>4168253</v>
      </c>
      <c r="M49" s="22">
        <v>7690210</v>
      </c>
      <c r="N49" s="22">
        <v>40143921</v>
      </c>
      <c r="O49" s="22"/>
      <c r="P49" s="22">
        <v>12584923</v>
      </c>
      <c r="Q49" s="22">
        <v>3503628</v>
      </c>
      <c r="R49" s="22">
        <v>16088551</v>
      </c>
      <c r="S49" s="22"/>
      <c r="T49" s="22"/>
      <c r="U49" s="22"/>
      <c r="V49" s="22"/>
      <c r="W49" s="22">
        <v>56232472</v>
      </c>
      <c r="X49" s="22">
        <v>51821361</v>
      </c>
      <c r="Y49" s="22">
        <v>4411111</v>
      </c>
      <c r="Z49" s="23">
        <v>8.5121481081903667</v>
      </c>
      <c r="AA49" s="20">
        <v>64206350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-215648400</v>
      </c>
      <c r="D51" s="48">
        <f t="shared" si="3"/>
        <v>0</v>
      </c>
      <c r="E51" s="49">
        <f t="shared" si="3"/>
        <v>-86722122</v>
      </c>
      <c r="F51" s="50">
        <f t="shared" si="3"/>
        <v>-74667774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25025422</v>
      </c>
      <c r="L51" s="50">
        <f t="shared" si="3"/>
        <v>-7926954</v>
      </c>
      <c r="M51" s="50">
        <f t="shared" si="3"/>
        <v>2238339</v>
      </c>
      <c r="N51" s="50">
        <f t="shared" si="3"/>
        <v>19336807</v>
      </c>
      <c r="O51" s="50">
        <f t="shared" si="3"/>
        <v>-2169315</v>
      </c>
      <c r="P51" s="50">
        <f t="shared" si="3"/>
        <v>-22975861</v>
      </c>
      <c r="Q51" s="50">
        <f t="shared" si="3"/>
        <v>-37413363</v>
      </c>
      <c r="R51" s="50">
        <f t="shared" si="3"/>
        <v>-62558539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-83798666</v>
      </c>
      <c r="X51" s="50">
        <f t="shared" si="3"/>
        <v>-59048410</v>
      </c>
      <c r="Y51" s="50">
        <f t="shared" si="3"/>
        <v>-24750256</v>
      </c>
      <c r="Z51" s="51">
        <f>+IF(X51&lt;&gt;0,+(Y51/X51)*100,0)</f>
        <v>41.915194668239167</v>
      </c>
      <c r="AA51" s="48">
        <f>SUM(AA48:AA50)</f>
        <v>-74667774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-215648400</v>
      </c>
      <c r="D53" s="54">
        <f>+D51-D52</f>
        <v>0</v>
      </c>
      <c r="E53" s="55">
        <f t="shared" si="4"/>
        <v>-86722122</v>
      </c>
      <c r="F53" s="56">
        <f t="shared" si="4"/>
        <v>-74667774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25025422</v>
      </c>
      <c r="L53" s="56">
        <f t="shared" si="4"/>
        <v>-7926954</v>
      </c>
      <c r="M53" s="56">
        <f t="shared" si="4"/>
        <v>2238339</v>
      </c>
      <c r="N53" s="56">
        <f t="shared" si="4"/>
        <v>19336807</v>
      </c>
      <c r="O53" s="56">
        <f t="shared" si="4"/>
        <v>-2169315</v>
      </c>
      <c r="P53" s="56">
        <f t="shared" si="4"/>
        <v>-22975861</v>
      </c>
      <c r="Q53" s="56">
        <f t="shared" si="4"/>
        <v>-37413363</v>
      </c>
      <c r="R53" s="56">
        <f t="shared" si="4"/>
        <v>-62558539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-83798666</v>
      </c>
      <c r="X53" s="56">
        <f t="shared" si="4"/>
        <v>-59048410</v>
      </c>
      <c r="Y53" s="56">
        <f t="shared" si="4"/>
        <v>-24750256</v>
      </c>
      <c r="Z53" s="57">
        <f>+IF(X53&lt;&gt;0,+(Y53/X53)*100,0)</f>
        <v>41.915194668239167</v>
      </c>
      <c r="AA53" s="54">
        <f>+AA51-AA52</f>
        <v>-74667774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-215648400</v>
      </c>
      <c r="D56" s="48">
        <f>SUM(D53:D55)</f>
        <v>0</v>
      </c>
      <c r="E56" s="49">
        <f t="shared" si="5"/>
        <v>-86722122</v>
      </c>
      <c r="F56" s="50">
        <f t="shared" si="5"/>
        <v>-74667774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25025422</v>
      </c>
      <c r="L56" s="50">
        <f t="shared" si="5"/>
        <v>-7926954</v>
      </c>
      <c r="M56" s="50">
        <f t="shared" si="5"/>
        <v>2238339</v>
      </c>
      <c r="N56" s="50">
        <f t="shared" si="5"/>
        <v>19336807</v>
      </c>
      <c r="O56" s="50">
        <f t="shared" si="5"/>
        <v>-2169315</v>
      </c>
      <c r="P56" s="50">
        <f t="shared" si="5"/>
        <v>-22975861</v>
      </c>
      <c r="Q56" s="50">
        <f t="shared" si="5"/>
        <v>-37413363</v>
      </c>
      <c r="R56" s="50">
        <f t="shared" si="5"/>
        <v>-62558539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-83798666</v>
      </c>
      <c r="X56" s="50">
        <f t="shared" si="5"/>
        <v>-59048410</v>
      </c>
      <c r="Y56" s="50">
        <f t="shared" si="5"/>
        <v>-24750256</v>
      </c>
      <c r="Z56" s="51">
        <f>+IF(X56&lt;&gt;0,+(Y56/X56)*100,0)</f>
        <v>41.915194668239167</v>
      </c>
      <c r="AA56" s="48">
        <f>SUM(AA53:AA55)</f>
        <v>-74667774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-215648400</v>
      </c>
      <c r="D59" s="65">
        <f>SUM(D56:D58)</f>
        <v>0</v>
      </c>
      <c r="E59" s="66">
        <f t="shared" si="6"/>
        <v>-86722122</v>
      </c>
      <c r="F59" s="67">
        <f t="shared" si="6"/>
        <v>-74667774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25025422</v>
      </c>
      <c r="L59" s="67">
        <f t="shared" si="6"/>
        <v>-7926954</v>
      </c>
      <c r="M59" s="67">
        <f t="shared" si="6"/>
        <v>2238339</v>
      </c>
      <c r="N59" s="67">
        <f t="shared" si="6"/>
        <v>19336807</v>
      </c>
      <c r="O59" s="67">
        <f t="shared" si="6"/>
        <v>-2169315</v>
      </c>
      <c r="P59" s="67">
        <f t="shared" si="6"/>
        <v>-22975861</v>
      </c>
      <c r="Q59" s="67">
        <f t="shared" si="6"/>
        <v>-37413363</v>
      </c>
      <c r="R59" s="67">
        <f t="shared" si="6"/>
        <v>-62558539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-83798666</v>
      </c>
      <c r="X59" s="67">
        <f t="shared" si="6"/>
        <v>-59048410</v>
      </c>
      <c r="Y59" s="67">
        <f t="shared" si="6"/>
        <v>-24750256</v>
      </c>
      <c r="Z59" s="68">
        <f>+IF(X59&lt;&gt;0,+(Y59/X59)*100,0)</f>
        <v>41.915194668239167</v>
      </c>
      <c r="AA59" s="65">
        <f>SUM(AA56:AA58)</f>
        <v>-74667774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405918549</v>
      </c>
      <c r="D7" s="20"/>
      <c r="E7" s="21">
        <v>440480240</v>
      </c>
      <c r="F7" s="22">
        <v>430445285</v>
      </c>
      <c r="G7" s="22"/>
      <c r="H7" s="22">
        <v>45981728</v>
      </c>
      <c r="I7" s="22">
        <v>44280469</v>
      </c>
      <c r="J7" s="22">
        <v>90262197</v>
      </c>
      <c r="K7" s="22">
        <v>53766884</v>
      </c>
      <c r="L7" s="22">
        <v>36347630</v>
      </c>
      <c r="M7" s="22"/>
      <c r="N7" s="22">
        <v>90114514</v>
      </c>
      <c r="O7" s="22"/>
      <c r="P7" s="22"/>
      <c r="Q7" s="22"/>
      <c r="R7" s="22"/>
      <c r="S7" s="22"/>
      <c r="T7" s="22"/>
      <c r="U7" s="22"/>
      <c r="V7" s="22"/>
      <c r="W7" s="22">
        <v>180376711</v>
      </c>
      <c r="X7" s="22">
        <v>322833960</v>
      </c>
      <c r="Y7" s="22">
        <v>-142457249</v>
      </c>
      <c r="Z7" s="23">
        <v>-44.127095241157406</v>
      </c>
      <c r="AA7" s="20">
        <v>430445285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77751862</v>
      </c>
      <c r="F13" s="22">
        <v>96585263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72438948</v>
      </c>
      <c r="Y13" s="22">
        <v>-72438948</v>
      </c>
      <c r="Z13" s="23">
        <v>-100</v>
      </c>
      <c r="AA13" s="20">
        <v>96585263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18423</v>
      </c>
      <c r="D19" s="20"/>
      <c r="E19" s="21"/>
      <c r="F19" s="22"/>
      <c r="G19" s="22"/>
      <c r="H19" s="22"/>
      <c r="I19" s="22"/>
      <c r="J19" s="22"/>
      <c r="K19" s="22"/>
      <c r="L19" s="22">
        <v>19629</v>
      </c>
      <c r="M19" s="22"/>
      <c r="N19" s="22">
        <v>19629</v>
      </c>
      <c r="O19" s="22"/>
      <c r="P19" s="22"/>
      <c r="Q19" s="22"/>
      <c r="R19" s="22"/>
      <c r="S19" s="22"/>
      <c r="T19" s="22"/>
      <c r="U19" s="22"/>
      <c r="V19" s="22"/>
      <c r="W19" s="22">
        <v>19629</v>
      </c>
      <c r="X19" s="22"/>
      <c r="Y19" s="22">
        <v>19629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-107662760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-80747073</v>
      </c>
      <c r="Y30" s="22">
        <v>80747073</v>
      </c>
      <c r="Z30" s="23">
        <v>-100</v>
      </c>
      <c r="AA30" s="20">
        <v>-107662760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405936972</v>
      </c>
      <c r="D32" s="29">
        <f t="shared" ref="D32:Y32" si="0">SUM(D6:D31)</f>
        <v>0</v>
      </c>
      <c r="E32" s="30">
        <f t="shared" si="0"/>
        <v>518232102</v>
      </c>
      <c r="F32" s="31">
        <f t="shared" si="0"/>
        <v>419367788</v>
      </c>
      <c r="G32" s="31">
        <f t="shared" si="0"/>
        <v>0</v>
      </c>
      <c r="H32" s="31">
        <f t="shared" si="0"/>
        <v>45981728</v>
      </c>
      <c r="I32" s="31">
        <f t="shared" si="0"/>
        <v>44280469</v>
      </c>
      <c r="J32" s="31">
        <f t="shared" si="0"/>
        <v>90262197</v>
      </c>
      <c r="K32" s="31">
        <f t="shared" si="0"/>
        <v>53766884</v>
      </c>
      <c r="L32" s="31">
        <f t="shared" si="0"/>
        <v>36367259</v>
      </c>
      <c r="M32" s="31">
        <f t="shared" si="0"/>
        <v>0</v>
      </c>
      <c r="N32" s="31">
        <f t="shared" si="0"/>
        <v>90134143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180396340</v>
      </c>
      <c r="X32" s="31">
        <f t="shared" si="0"/>
        <v>314525835</v>
      </c>
      <c r="Y32" s="31">
        <f t="shared" si="0"/>
        <v>-134129495</v>
      </c>
      <c r="Z32" s="32">
        <f>+IF(X32&lt;&gt;0,+(Y32/X32)*100,0)</f>
        <v>-42.644984950123416</v>
      </c>
      <c r="AA32" s="29">
        <f>SUM(AA6:AA31)</f>
        <v>419367788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39218500</v>
      </c>
      <c r="D34" s="20"/>
      <c r="E34" s="21">
        <v>39081230</v>
      </c>
      <c r="F34" s="22">
        <v>39797659</v>
      </c>
      <c r="G34" s="22"/>
      <c r="H34" s="22">
        <v>3821334</v>
      </c>
      <c r="I34" s="22">
        <v>6693019</v>
      </c>
      <c r="J34" s="22">
        <v>10514353</v>
      </c>
      <c r="K34" s="22">
        <v>3471535</v>
      </c>
      <c r="L34" s="22">
        <v>3467482</v>
      </c>
      <c r="M34" s="22"/>
      <c r="N34" s="22">
        <v>6939017</v>
      </c>
      <c r="O34" s="22"/>
      <c r="P34" s="22"/>
      <c r="Q34" s="22"/>
      <c r="R34" s="22"/>
      <c r="S34" s="22"/>
      <c r="T34" s="22"/>
      <c r="U34" s="22"/>
      <c r="V34" s="22"/>
      <c r="W34" s="22">
        <v>17453370</v>
      </c>
      <c r="X34" s="22">
        <v>29848248</v>
      </c>
      <c r="Y34" s="22">
        <v>-12394878</v>
      </c>
      <c r="Z34" s="23">
        <v>-41.526316720498976</v>
      </c>
      <c r="AA34" s="20">
        <v>39797659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201434037</v>
      </c>
      <c r="D37" s="20"/>
      <c r="E37" s="21">
        <v>219712305</v>
      </c>
      <c r="F37" s="22"/>
      <c r="G37" s="22"/>
      <c r="H37" s="22">
        <v>23781752</v>
      </c>
      <c r="I37" s="22">
        <v>21758548</v>
      </c>
      <c r="J37" s="22">
        <v>45540300</v>
      </c>
      <c r="K37" s="22">
        <v>23199557</v>
      </c>
      <c r="L37" s="22">
        <v>19772746</v>
      </c>
      <c r="M37" s="22"/>
      <c r="N37" s="22">
        <v>42972303</v>
      </c>
      <c r="O37" s="22"/>
      <c r="P37" s="22"/>
      <c r="Q37" s="22"/>
      <c r="R37" s="22"/>
      <c r="S37" s="22"/>
      <c r="T37" s="22"/>
      <c r="U37" s="22"/>
      <c r="V37" s="22"/>
      <c r="W37" s="22">
        <v>88512603</v>
      </c>
      <c r="X37" s="22"/>
      <c r="Y37" s="22">
        <v>88512603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103401445</v>
      </c>
      <c r="D38" s="20"/>
      <c r="E38" s="21">
        <v>140000000</v>
      </c>
      <c r="F38" s="22">
        <v>225489317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169116984</v>
      </c>
      <c r="Y38" s="22">
        <v>-169116984</v>
      </c>
      <c r="Z38" s="23">
        <v>-100</v>
      </c>
      <c r="AA38" s="20">
        <v>225489317</v>
      </c>
    </row>
    <row r="39" spans="1:27" x14ac:dyDescent="0.25">
      <c r="A39" s="19" t="s">
        <v>65</v>
      </c>
      <c r="B39" s="15" t="s">
        <v>32</v>
      </c>
      <c r="C39" s="20">
        <v>19297351</v>
      </c>
      <c r="D39" s="20"/>
      <c r="E39" s="21">
        <v>10721750</v>
      </c>
      <c r="F39" s="22">
        <v>11242185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8431641</v>
      </c>
      <c r="Y39" s="22">
        <v>-8431641</v>
      </c>
      <c r="Z39" s="23">
        <v>-100</v>
      </c>
      <c r="AA39" s="20">
        <v>11242185</v>
      </c>
    </row>
    <row r="40" spans="1:27" x14ac:dyDescent="0.25">
      <c r="A40" s="19" t="s">
        <v>40</v>
      </c>
      <c r="B40" s="15" t="s">
        <v>32</v>
      </c>
      <c r="C40" s="20">
        <v>51977690</v>
      </c>
      <c r="D40" s="20"/>
      <c r="E40" s="21">
        <v>42174099</v>
      </c>
      <c r="F40" s="22"/>
      <c r="G40" s="22"/>
      <c r="H40" s="22">
        <v>6989364</v>
      </c>
      <c r="I40" s="22">
        <v>13785399</v>
      </c>
      <c r="J40" s="22">
        <v>20774763</v>
      </c>
      <c r="K40" s="22">
        <v>7643554</v>
      </c>
      <c r="L40" s="22">
        <v>7742531</v>
      </c>
      <c r="M40" s="22"/>
      <c r="N40" s="22">
        <v>15386085</v>
      </c>
      <c r="O40" s="22"/>
      <c r="P40" s="22"/>
      <c r="Q40" s="22"/>
      <c r="R40" s="22"/>
      <c r="S40" s="22"/>
      <c r="T40" s="22"/>
      <c r="U40" s="22"/>
      <c r="V40" s="22"/>
      <c r="W40" s="22">
        <v>36160848</v>
      </c>
      <c r="X40" s="22"/>
      <c r="Y40" s="22">
        <v>36160848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5463708</v>
      </c>
      <c r="D41" s="20"/>
      <c r="E41" s="21">
        <v>3668030</v>
      </c>
      <c r="F41" s="22">
        <v>8066101</v>
      </c>
      <c r="G41" s="22"/>
      <c r="H41" s="22">
        <v>7493</v>
      </c>
      <c r="I41" s="22">
        <v>492633</v>
      </c>
      <c r="J41" s="22">
        <v>500126</v>
      </c>
      <c r="K41" s="22">
        <v>176020</v>
      </c>
      <c r="L41" s="22">
        <v>1494692</v>
      </c>
      <c r="M41" s="22"/>
      <c r="N41" s="22">
        <v>1670712</v>
      </c>
      <c r="O41" s="22"/>
      <c r="P41" s="22"/>
      <c r="Q41" s="22"/>
      <c r="R41" s="22"/>
      <c r="S41" s="22"/>
      <c r="T41" s="22"/>
      <c r="U41" s="22"/>
      <c r="V41" s="22"/>
      <c r="W41" s="22">
        <v>2170838</v>
      </c>
      <c r="X41" s="22">
        <v>6049575</v>
      </c>
      <c r="Y41" s="22">
        <v>-3878737</v>
      </c>
      <c r="Z41" s="23">
        <v>-64.115859378551392</v>
      </c>
      <c r="AA41" s="20">
        <v>8066101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39868361</v>
      </c>
      <c r="D43" s="20"/>
      <c r="E43" s="21">
        <v>36156819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1865301</v>
      </c>
      <c r="D44" s="20"/>
      <c r="E44" s="21">
        <v>3643637</v>
      </c>
      <c r="F44" s="22">
        <v>3638537</v>
      </c>
      <c r="G44" s="22"/>
      <c r="H44" s="22">
        <v>329029</v>
      </c>
      <c r="I44" s="22">
        <v>180953</v>
      </c>
      <c r="J44" s="22">
        <v>509982</v>
      </c>
      <c r="K44" s="22">
        <v>176578</v>
      </c>
      <c r="L44" s="22">
        <v>189581</v>
      </c>
      <c r="M44" s="22"/>
      <c r="N44" s="22">
        <v>366159</v>
      </c>
      <c r="O44" s="22"/>
      <c r="P44" s="22"/>
      <c r="Q44" s="22"/>
      <c r="R44" s="22"/>
      <c r="S44" s="22"/>
      <c r="T44" s="22"/>
      <c r="U44" s="22"/>
      <c r="V44" s="22"/>
      <c r="W44" s="22">
        <v>876141</v>
      </c>
      <c r="X44" s="22">
        <v>2728899</v>
      </c>
      <c r="Y44" s="22">
        <v>-1852758</v>
      </c>
      <c r="Z44" s="23">
        <v>-67.893974822813149</v>
      </c>
      <c r="AA44" s="20">
        <v>3638537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108356202</v>
      </c>
      <c r="D46" s="20"/>
      <c r="E46" s="21">
        <v>94159176</v>
      </c>
      <c r="F46" s="22"/>
      <c r="G46" s="22"/>
      <c r="H46" s="22">
        <v>26752504</v>
      </c>
      <c r="I46" s="22">
        <v>9338674</v>
      </c>
      <c r="J46" s="22">
        <v>36091178</v>
      </c>
      <c r="K46" s="22">
        <v>7088819</v>
      </c>
      <c r="L46" s="22">
        <v>12679322</v>
      </c>
      <c r="M46" s="22"/>
      <c r="N46" s="22">
        <v>19768141</v>
      </c>
      <c r="O46" s="22"/>
      <c r="P46" s="22"/>
      <c r="Q46" s="22"/>
      <c r="R46" s="22"/>
      <c r="S46" s="22"/>
      <c r="T46" s="22"/>
      <c r="U46" s="22"/>
      <c r="V46" s="22"/>
      <c r="W46" s="22">
        <v>55859319</v>
      </c>
      <c r="X46" s="22"/>
      <c r="Y46" s="22">
        <v>55859319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570882595</v>
      </c>
      <c r="D47" s="29">
        <f t="shared" ref="D47:Y47" si="1">SUM(D34:D46)</f>
        <v>0</v>
      </c>
      <c r="E47" s="30">
        <f t="shared" si="1"/>
        <v>589317046</v>
      </c>
      <c r="F47" s="31">
        <f t="shared" si="1"/>
        <v>288233799</v>
      </c>
      <c r="G47" s="31">
        <f t="shared" si="1"/>
        <v>0</v>
      </c>
      <c r="H47" s="31">
        <f t="shared" si="1"/>
        <v>61681476</v>
      </c>
      <c r="I47" s="31">
        <f t="shared" si="1"/>
        <v>52249226</v>
      </c>
      <c r="J47" s="31">
        <f t="shared" si="1"/>
        <v>113930702</v>
      </c>
      <c r="K47" s="31">
        <f t="shared" si="1"/>
        <v>41756063</v>
      </c>
      <c r="L47" s="31">
        <f t="shared" si="1"/>
        <v>45346354</v>
      </c>
      <c r="M47" s="31">
        <f t="shared" si="1"/>
        <v>0</v>
      </c>
      <c r="N47" s="31">
        <f t="shared" si="1"/>
        <v>87102417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201033119</v>
      </c>
      <c r="X47" s="31">
        <f t="shared" si="1"/>
        <v>216175347</v>
      </c>
      <c r="Y47" s="31">
        <f t="shared" si="1"/>
        <v>-15142228</v>
      </c>
      <c r="Z47" s="32">
        <f>+IF(X47&lt;&gt;0,+(Y47/X47)*100,0)</f>
        <v>-7.0046044612108336</v>
      </c>
      <c r="AA47" s="29">
        <f>SUM(AA34:AA46)</f>
        <v>288233799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-164945623</v>
      </c>
      <c r="D48" s="39">
        <f t="shared" si="2"/>
        <v>0</v>
      </c>
      <c r="E48" s="40">
        <f t="shared" si="2"/>
        <v>-71084944</v>
      </c>
      <c r="F48" s="41">
        <f t="shared" si="2"/>
        <v>131133989</v>
      </c>
      <c r="G48" s="41">
        <f t="shared" si="2"/>
        <v>0</v>
      </c>
      <c r="H48" s="41">
        <f t="shared" si="2"/>
        <v>-15699748</v>
      </c>
      <c r="I48" s="41">
        <f t="shared" si="2"/>
        <v>-7968757</v>
      </c>
      <c r="J48" s="41">
        <f t="shared" si="2"/>
        <v>-23668505</v>
      </c>
      <c r="K48" s="41">
        <f t="shared" si="2"/>
        <v>12010821</v>
      </c>
      <c r="L48" s="41">
        <f t="shared" si="2"/>
        <v>-8979095</v>
      </c>
      <c r="M48" s="41">
        <f t="shared" si="2"/>
        <v>0</v>
      </c>
      <c r="N48" s="41">
        <f t="shared" si="2"/>
        <v>3031726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-20636779</v>
      </c>
      <c r="X48" s="41">
        <f t="shared" si="2"/>
        <v>98350488</v>
      </c>
      <c r="Y48" s="41">
        <f t="shared" si="2"/>
        <v>-118987267</v>
      </c>
      <c r="Z48" s="42">
        <f>+IF(X48&lt;&gt;0,+(Y48/X48)*100,0)</f>
        <v>-120.98289436042249</v>
      </c>
      <c r="AA48" s="39">
        <f>+AA32-AA47</f>
        <v>131133989</v>
      </c>
    </row>
    <row r="49" spans="1:27" x14ac:dyDescent="0.25">
      <c r="A49" s="43" t="s">
        <v>74</v>
      </c>
      <c r="B49" s="15" t="s">
        <v>32</v>
      </c>
      <c r="C49" s="20">
        <v>2410226</v>
      </c>
      <c r="D49" s="20"/>
      <c r="E49" s="21">
        <v>40806000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-162535397</v>
      </c>
      <c r="D51" s="48">
        <f t="shared" si="3"/>
        <v>0</v>
      </c>
      <c r="E51" s="49">
        <f t="shared" si="3"/>
        <v>-30278944</v>
      </c>
      <c r="F51" s="50">
        <f t="shared" si="3"/>
        <v>131133989</v>
      </c>
      <c r="G51" s="50">
        <f t="shared" si="3"/>
        <v>0</v>
      </c>
      <c r="H51" s="50">
        <f t="shared" si="3"/>
        <v>-15699748</v>
      </c>
      <c r="I51" s="50">
        <f t="shared" si="3"/>
        <v>-7968757</v>
      </c>
      <c r="J51" s="50">
        <f t="shared" si="3"/>
        <v>-23668505</v>
      </c>
      <c r="K51" s="50">
        <f t="shared" si="3"/>
        <v>12010821</v>
      </c>
      <c r="L51" s="50">
        <f t="shared" si="3"/>
        <v>-8979095</v>
      </c>
      <c r="M51" s="50">
        <f t="shared" si="3"/>
        <v>0</v>
      </c>
      <c r="N51" s="50">
        <f t="shared" si="3"/>
        <v>3031726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-20636779</v>
      </c>
      <c r="X51" s="50">
        <f t="shared" si="3"/>
        <v>98350488</v>
      </c>
      <c r="Y51" s="50">
        <f t="shared" si="3"/>
        <v>-118987267</v>
      </c>
      <c r="Z51" s="51">
        <f>+IF(X51&lt;&gt;0,+(Y51/X51)*100,0)</f>
        <v>-120.98289436042249</v>
      </c>
      <c r="AA51" s="48">
        <f>SUM(AA48:AA50)</f>
        <v>131133989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-162535397</v>
      </c>
      <c r="D53" s="54">
        <f>+D51-D52</f>
        <v>0</v>
      </c>
      <c r="E53" s="55">
        <f t="shared" si="4"/>
        <v>-30278944</v>
      </c>
      <c r="F53" s="56">
        <f t="shared" si="4"/>
        <v>131133989</v>
      </c>
      <c r="G53" s="56">
        <f t="shared" si="4"/>
        <v>0</v>
      </c>
      <c r="H53" s="56">
        <f t="shared" si="4"/>
        <v>-15699748</v>
      </c>
      <c r="I53" s="56">
        <f t="shared" si="4"/>
        <v>-7968757</v>
      </c>
      <c r="J53" s="56">
        <f t="shared" si="4"/>
        <v>-23668505</v>
      </c>
      <c r="K53" s="56">
        <f t="shared" si="4"/>
        <v>12010821</v>
      </c>
      <c r="L53" s="56">
        <f t="shared" si="4"/>
        <v>-8979095</v>
      </c>
      <c r="M53" s="56">
        <f t="shared" si="4"/>
        <v>0</v>
      </c>
      <c r="N53" s="56">
        <f t="shared" si="4"/>
        <v>3031726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-20636779</v>
      </c>
      <c r="X53" s="56">
        <f t="shared" si="4"/>
        <v>98350488</v>
      </c>
      <c r="Y53" s="56">
        <f t="shared" si="4"/>
        <v>-118987267</v>
      </c>
      <c r="Z53" s="57">
        <f>+IF(X53&lt;&gt;0,+(Y53/X53)*100,0)</f>
        <v>-120.98289436042249</v>
      </c>
      <c r="AA53" s="54">
        <f>+AA51-AA52</f>
        <v>131133989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-162535397</v>
      </c>
      <c r="D56" s="48">
        <f>SUM(D53:D55)</f>
        <v>0</v>
      </c>
      <c r="E56" s="49">
        <f t="shared" si="5"/>
        <v>-30278944</v>
      </c>
      <c r="F56" s="50">
        <f t="shared" si="5"/>
        <v>131133989</v>
      </c>
      <c r="G56" s="50">
        <f t="shared" si="5"/>
        <v>0</v>
      </c>
      <c r="H56" s="50">
        <f t="shared" si="5"/>
        <v>-15699748</v>
      </c>
      <c r="I56" s="50">
        <f t="shared" si="5"/>
        <v>-7968757</v>
      </c>
      <c r="J56" s="50">
        <f t="shared" si="5"/>
        <v>-23668505</v>
      </c>
      <c r="K56" s="50">
        <f t="shared" si="5"/>
        <v>12010821</v>
      </c>
      <c r="L56" s="50">
        <f t="shared" si="5"/>
        <v>-8979095</v>
      </c>
      <c r="M56" s="50">
        <f t="shared" si="5"/>
        <v>0</v>
      </c>
      <c r="N56" s="50">
        <f t="shared" si="5"/>
        <v>3031726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-20636779</v>
      </c>
      <c r="X56" s="50">
        <f t="shared" si="5"/>
        <v>98350488</v>
      </c>
      <c r="Y56" s="50">
        <f t="shared" si="5"/>
        <v>-118987267</v>
      </c>
      <c r="Z56" s="51">
        <f>+IF(X56&lt;&gt;0,+(Y56/X56)*100,0)</f>
        <v>-120.98289436042249</v>
      </c>
      <c r="AA56" s="48">
        <f>SUM(AA53:AA55)</f>
        <v>131133989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-162535397</v>
      </c>
      <c r="D59" s="65">
        <f>SUM(D56:D58)</f>
        <v>0</v>
      </c>
      <c r="E59" s="66">
        <f t="shared" si="6"/>
        <v>-30278944</v>
      </c>
      <c r="F59" s="67">
        <f t="shared" si="6"/>
        <v>131133989</v>
      </c>
      <c r="G59" s="67">
        <f t="shared" si="6"/>
        <v>0</v>
      </c>
      <c r="H59" s="67">
        <f t="shared" si="6"/>
        <v>-15699748</v>
      </c>
      <c r="I59" s="67">
        <f t="shared" si="6"/>
        <v>-7968757</v>
      </c>
      <c r="J59" s="67">
        <f t="shared" si="6"/>
        <v>-23668505</v>
      </c>
      <c r="K59" s="67">
        <f t="shared" si="6"/>
        <v>12010821</v>
      </c>
      <c r="L59" s="67">
        <f t="shared" si="6"/>
        <v>-8979095</v>
      </c>
      <c r="M59" s="67">
        <f t="shared" si="6"/>
        <v>0</v>
      </c>
      <c r="N59" s="67">
        <f t="shared" si="6"/>
        <v>3031726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-20636779</v>
      </c>
      <c r="X59" s="67">
        <f t="shared" si="6"/>
        <v>98350488</v>
      </c>
      <c r="Y59" s="67">
        <f t="shared" si="6"/>
        <v>-118987267</v>
      </c>
      <c r="Z59" s="68">
        <f>+IF(X59&lt;&gt;0,+(Y59/X59)*100,0)</f>
        <v>-120.98289436042249</v>
      </c>
      <c r="AA59" s="65">
        <f>SUM(AA56:AA58)</f>
        <v>131133989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94566</v>
      </c>
      <c r="F6" s="22"/>
      <c r="G6" s="22"/>
      <c r="H6" s="22"/>
      <c r="I6" s="22"/>
      <c r="J6" s="22"/>
      <c r="K6" s="22">
        <v>924</v>
      </c>
      <c r="L6" s="22"/>
      <c r="M6" s="22"/>
      <c r="N6" s="22">
        <v>924</v>
      </c>
      <c r="O6" s="22"/>
      <c r="P6" s="22"/>
      <c r="Q6" s="22"/>
      <c r="R6" s="22"/>
      <c r="S6" s="22"/>
      <c r="T6" s="22"/>
      <c r="U6" s="22"/>
      <c r="V6" s="22"/>
      <c r="W6" s="22">
        <v>924</v>
      </c>
      <c r="X6" s="22">
        <v>23405</v>
      </c>
      <c r="Y6" s="22">
        <v>-22481</v>
      </c>
      <c r="Z6" s="23">
        <v>-96.052125614185002</v>
      </c>
      <c r="AA6" s="20"/>
    </row>
    <row r="7" spans="1:27" x14ac:dyDescent="0.25">
      <c r="A7" s="19" t="s">
        <v>35</v>
      </c>
      <c r="B7" s="15" t="s">
        <v>32</v>
      </c>
      <c r="C7" s="20">
        <v>375597866</v>
      </c>
      <c r="D7" s="20"/>
      <c r="E7" s="21">
        <v>205593141</v>
      </c>
      <c r="F7" s="22">
        <v>268942902</v>
      </c>
      <c r="G7" s="22">
        <v>30085378</v>
      </c>
      <c r="H7" s="22">
        <v>26205136</v>
      </c>
      <c r="I7" s="22">
        <v>29214956</v>
      </c>
      <c r="J7" s="22">
        <v>85505470</v>
      </c>
      <c r="K7" s="22">
        <v>28533977</v>
      </c>
      <c r="L7" s="22">
        <v>-3151929</v>
      </c>
      <c r="M7" s="22">
        <v>20199596</v>
      </c>
      <c r="N7" s="22">
        <v>45581644</v>
      </c>
      <c r="O7" s="22">
        <v>5466075</v>
      </c>
      <c r="P7" s="22">
        <v>-3251133</v>
      </c>
      <c r="Q7" s="22">
        <v>4464870</v>
      </c>
      <c r="R7" s="22">
        <v>6679812</v>
      </c>
      <c r="S7" s="22"/>
      <c r="T7" s="22"/>
      <c r="U7" s="22"/>
      <c r="V7" s="22"/>
      <c r="W7" s="22">
        <v>137766926</v>
      </c>
      <c r="X7" s="22">
        <v>185285094</v>
      </c>
      <c r="Y7" s="22">
        <v>-47518168</v>
      </c>
      <c r="Z7" s="23">
        <v>-25.645974521836063</v>
      </c>
      <c r="AA7" s="20">
        <v>268942902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920598</v>
      </c>
      <c r="I8" s="22">
        <v>3481283</v>
      </c>
      <c r="J8" s="22">
        <v>4401881</v>
      </c>
      <c r="K8" s="22">
        <v>3441375</v>
      </c>
      <c r="L8" s="22">
        <v>-7843414</v>
      </c>
      <c r="M8" s="22">
        <v>15686512</v>
      </c>
      <c r="N8" s="22">
        <v>11284473</v>
      </c>
      <c r="O8" s="22">
        <v>-15686354</v>
      </c>
      <c r="P8" s="22">
        <v>7843098</v>
      </c>
      <c r="Q8" s="22">
        <v>-7843098</v>
      </c>
      <c r="R8" s="22">
        <v>-15686354</v>
      </c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4176</v>
      </c>
      <c r="D10" s="20"/>
      <c r="E10" s="21">
        <v>13024</v>
      </c>
      <c r="F10" s="22">
        <v>13024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9736</v>
      </c>
      <c r="Y10" s="22">
        <v>-9736</v>
      </c>
      <c r="Z10" s="23">
        <v>-100</v>
      </c>
      <c r="AA10" s="20">
        <v>13024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13535194</v>
      </c>
      <c r="D25" s="20"/>
      <c r="E25" s="21">
        <v>4792338</v>
      </c>
      <c r="F25" s="22">
        <v>4792338</v>
      </c>
      <c r="G25" s="22">
        <v>1996809</v>
      </c>
      <c r="H25" s="22"/>
      <c r="I25" s="22"/>
      <c r="J25" s="22">
        <v>1996809</v>
      </c>
      <c r="K25" s="22"/>
      <c r="L25" s="22"/>
      <c r="M25" s="22">
        <v>1597450</v>
      </c>
      <c r="N25" s="22">
        <v>1597450</v>
      </c>
      <c r="O25" s="22"/>
      <c r="P25" s="22"/>
      <c r="Q25" s="22"/>
      <c r="R25" s="22"/>
      <c r="S25" s="22"/>
      <c r="T25" s="22"/>
      <c r="U25" s="22"/>
      <c r="V25" s="22"/>
      <c r="W25" s="22">
        <v>3594259</v>
      </c>
      <c r="X25" s="22">
        <v>4792338</v>
      </c>
      <c r="Y25" s="22">
        <v>-1198079</v>
      </c>
      <c r="Z25" s="23">
        <v>-24.999885233470597</v>
      </c>
      <c r="AA25" s="20">
        <v>4792338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181013859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>
        <v>9061570</v>
      </c>
      <c r="L28" s="22">
        <v>22360472</v>
      </c>
      <c r="M28" s="22">
        <v>30047618</v>
      </c>
      <c r="N28" s="22">
        <v>61469660</v>
      </c>
      <c r="O28" s="22">
        <v>36310556</v>
      </c>
      <c r="P28" s="22">
        <v>29121201</v>
      </c>
      <c r="Q28" s="22">
        <v>27679198</v>
      </c>
      <c r="R28" s="22">
        <v>93110955</v>
      </c>
      <c r="S28" s="22"/>
      <c r="T28" s="22"/>
      <c r="U28" s="22"/>
      <c r="V28" s="22"/>
      <c r="W28" s="22">
        <v>179158041</v>
      </c>
      <c r="X28" s="22">
        <v>135307860</v>
      </c>
      <c r="Y28" s="22">
        <v>43850181</v>
      </c>
      <c r="Z28" s="23">
        <v>32.407711569749168</v>
      </c>
      <c r="AA28" s="20">
        <v>181013859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389137236</v>
      </c>
      <c r="D32" s="29">
        <f t="shared" ref="D32:Y32" si="0">SUM(D6:D31)</f>
        <v>0</v>
      </c>
      <c r="E32" s="30">
        <f t="shared" si="0"/>
        <v>391506928</v>
      </c>
      <c r="F32" s="31">
        <f t="shared" si="0"/>
        <v>454762123</v>
      </c>
      <c r="G32" s="31">
        <f t="shared" si="0"/>
        <v>40472520</v>
      </c>
      <c r="H32" s="31">
        <f t="shared" si="0"/>
        <v>35224659</v>
      </c>
      <c r="I32" s="31">
        <f t="shared" si="0"/>
        <v>40784407</v>
      </c>
      <c r="J32" s="31">
        <f t="shared" si="0"/>
        <v>116481586</v>
      </c>
      <c r="K32" s="31">
        <f t="shared" si="0"/>
        <v>41037846</v>
      </c>
      <c r="L32" s="31">
        <f t="shared" si="0"/>
        <v>11365129</v>
      </c>
      <c r="M32" s="31">
        <f t="shared" si="0"/>
        <v>67531176</v>
      </c>
      <c r="N32" s="31">
        <f t="shared" si="0"/>
        <v>119934151</v>
      </c>
      <c r="O32" s="31">
        <f t="shared" si="0"/>
        <v>26090277</v>
      </c>
      <c r="P32" s="31">
        <f t="shared" si="0"/>
        <v>33713166</v>
      </c>
      <c r="Q32" s="31">
        <f t="shared" si="0"/>
        <v>24300970</v>
      </c>
      <c r="R32" s="31">
        <f t="shared" si="0"/>
        <v>84104413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320520150</v>
      </c>
      <c r="X32" s="31">
        <f t="shared" si="0"/>
        <v>325418433</v>
      </c>
      <c r="Y32" s="31">
        <f t="shared" si="0"/>
        <v>-4898283</v>
      </c>
      <c r="Z32" s="32">
        <f>+IF(X32&lt;&gt;0,+(Y32/X32)*100,0)</f>
        <v>-1.5052260423121144</v>
      </c>
      <c r="AA32" s="29">
        <f>SUM(AA6:AA31)</f>
        <v>454762123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22547439</v>
      </c>
      <c r="D34" s="20"/>
      <c r="E34" s="21">
        <v>19890332</v>
      </c>
      <c r="F34" s="22">
        <v>19890332</v>
      </c>
      <c r="G34" s="22">
        <v>2393144</v>
      </c>
      <c r="H34" s="22">
        <v>2307391</v>
      </c>
      <c r="I34" s="22">
        <v>2518328</v>
      </c>
      <c r="J34" s="22">
        <v>7218863</v>
      </c>
      <c r="K34" s="22">
        <v>2597859</v>
      </c>
      <c r="L34" s="22">
        <v>2541281</v>
      </c>
      <c r="M34" s="22">
        <v>2519802</v>
      </c>
      <c r="N34" s="22">
        <v>7658942</v>
      </c>
      <c r="O34" s="22">
        <v>2272614</v>
      </c>
      <c r="P34" s="22">
        <v>2347983</v>
      </c>
      <c r="Q34" s="22">
        <v>2538016</v>
      </c>
      <c r="R34" s="22">
        <v>7158613</v>
      </c>
      <c r="S34" s="22"/>
      <c r="T34" s="22"/>
      <c r="U34" s="22"/>
      <c r="V34" s="22"/>
      <c r="W34" s="22">
        <v>22036418</v>
      </c>
      <c r="X34" s="22">
        <v>14868024</v>
      </c>
      <c r="Y34" s="22">
        <v>7168394</v>
      </c>
      <c r="Z34" s="23">
        <v>48.213494947277461</v>
      </c>
      <c r="AA34" s="20">
        <v>19890332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325346442</v>
      </c>
      <c r="D37" s="20"/>
      <c r="E37" s="21">
        <v>304733412</v>
      </c>
      <c r="F37" s="22">
        <v>304733412</v>
      </c>
      <c r="G37" s="22"/>
      <c r="H37" s="22"/>
      <c r="I37" s="22"/>
      <c r="J37" s="22"/>
      <c r="K37" s="22">
        <v>93169183</v>
      </c>
      <c r="L37" s="22">
        <v>30623846</v>
      </c>
      <c r="M37" s="22">
        <v>33880819</v>
      </c>
      <c r="N37" s="22">
        <v>157673848</v>
      </c>
      <c r="O37" s="22">
        <v>30816349</v>
      </c>
      <c r="P37" s="22">
        <v>61498620</v>
      </c>
      <c r="Q37" s="22">
        <v>31074057</v>
      </c>
      <c r="R37" s="22">
        <v>123389026</v>
      </c>
      <c r="S37" s="22"/>
      <c r="T37" s="22"/>
      <c r="U37" s="22"/>
      <c r="V37" s="22"/>
      <c r="W37" s="22">
        <v>281062874</v>
      </c>
      <c r="X37" s="22">
        <v>227788225</v>
      </c>
      <c r="Y37" s="22">
        <v>53274649</v>
      </c>
      <c r="Z37" s="23">
        <v>23.387797591381204</v>
      </c>
      <c r="AA37" s="20">
        <v>304733412</v>
      </c>
    </row>
    <row r="38" spans="1:27" x14ac:dyDescent="0.25">
      <c r="A38" s="19" t="s">
        <v>64</v>
      </c>
      <c r="B38" s="15" t="s">
        <v>32</v>
      </c>
      <c r="C38" s="20">
        <v>141952469</v>
      </c>
      <c r="D38" s="20"/>
      <c r="E38" s="21">
        <v>67231176</v>
      </c>
      <c r="F38" s="22">
        <v>57231176</v>
      </c>
      <c r="G38" s="22">
        <v>743762</v>
      </c>
      <c r="H38" s="22">
        <v>110724</v>
      </c>
      <c r="I38" s="22">
        <v>84738</v>
      </c>
      <c r="J38" s="22">
        <v>939224</v>
      </c>
      <c r="K38" s="22">
        <v>189524</v>
      </c>
      <c r="L38" s="22">
        <v>41740</v>
      </c>
      <c r="M38" s="22">
        <v>44961126</v>
      </c>
      <c r="N38" s="22">
        <v>45192390</v>
      </c>
      <c r="O38" s="22">
        <v>397130</v>
      </c>
      <c r="P38" s="22">
        <v>7713723</v>
      </c>
      <c r="Q38" s="22">
        <v>701933</v>
      </c>
      <c r="R38" s="22">
        <v>8812786</v>
      </c>
      <c r="S38" s="22"/>
      <c r="T38" s="22"/>
      <c r="U38" s="22"/>
      <c r="V38" s="22"/>
      <c r="W38" s="22">
        <v>54944400</v>
      </c>
      <c r="X38" s="22">
        <v>45255303</v>
      </c>
      <c r="Y38" s="22">
        <v>9689097</v>
      </c>
      <c r="Z38" s="23">
        <v>21.409859967129155</v>
      </c>
      <c r="AA38" s="20">
        <v>57231176</v>
      </c>
    </row>
    <row r="39" spans="1:27" x14ac:dyDescent="0.25">
      <c r="A39" s="19" t="s">
        <v>65</v>
      </c>
      <c r="B39" s="15" t="s">
        <v>32</v>
      </c>
      <c r="C39" s="20">
        <v>5363220</v>
      </c>
      <c r="D39" s="20"/>
      <c r="E39" s="21">
        <v>20290516</v>
      </c>
      <c r="F39" s="22">
        <v>20290516</v>
      </c>
      <c r="G39" s="22">
        <v>1690876</v>
      </c>
      <c r="H39" s="22">
        <v>1690876</v>
      </c>
      <c r="I39" s="22">
        <v>1690876</v>
      </c>
      <c r="J39" s="22">
        <v>5072628</v>
      </c>
      <c r="K39" s="22">
        <v>1690876</v>
      </c>
      <c r="L39" s="22">
        <v>1690876</v>
      </c>
      <c r="M39" s="22">
        <v>1690876</v>
      </c>
      <c r="N39" s="22">
        <v>5072628</v>
      </c>
      <c r="O39" s="22"/>
      <c r="P39" s="22">
        <v>3381753</v>
      </c>
      <c r="Q39" s="22">
        <v>1690876</v>
      </c>
      <c r="R39" s="22">
        <v>5072629</v>
      </c>
      <c r="S39" s="22"/>
      <c r="T39" s="22"/>
      <c r="U39" s="22"/>
      <c r="V39" s="22"/>
      <c r="W39" s="22">
        <v>15217885</v>
      </c>
      <c r="X39" s="22">
        <v>15167161</v>
      </c>
      <c r="Y39" s="22">
        <v>50724</v>
      </c>
      <c r="Z39" s="23">
        <v>0.33443305573139231</v>
      </c>
      <c r="AA39" s="20">
        <v>20290516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1852272</v>
      </c>
      <c r="D41" s="20"/>
      <c r="E41" s="21">
        <v>12315963</v>
      </c>
      <c r="F41" s="22">
        <v>10315960</v>
      </c>
      <c r="G41" s="22"/>
      <c r="H41" s="22"/>
      <c r="I41" s="22">
        <v>201616</v>
      </c>
      <c r="J41" s="22">
        <v>201616</v>
      </c>
      <c r="K41" s="22">
        <v>2342388</v>
      </c>
      <c r="L41" s="22">
        <v>647533</v>
      </c>
      <c r="M41" s="22">
        <v>524673</v>
      </c>
      <c r="N41" s="22">
        <v>3514594</v>
      </c>
      <c r="O41" s="22">
        <v>394343</v>
      </c>
      <c r="P41" s="22">
        <v>720854</v>
      </c>
      <c r="Q41" s="22">
        <v>1056621</v>
      </c>
      <c r="R41" s="22">
        <v>2171818</v>
      </c>
      <c r="S41" s="22"/>
      <c r="T41" s="22"/>
      <c r="U41" s="22"/>
      <c r="V41" s="22"/>
      <c r="W41" s="22">
        <v>5888028</v>
      </c>
      <c r="X41" s="22">
        <v>8506180</v>
      </c>
      <c r="Y41" s="22">
        <v>-2618152</v>
      </c>
      <c r="Z41" s="23">
        <v>-30.779409793820495</v>
      </c>
      <c r="AA41" s="20">
        <v>10315960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1177584</v>
      </c>
      <c r="R43" s="22">
        <v>1177584</v>
      </c>
      <c r="S43" s="22"/>
      <c r="T43" s="22"/>
      <c r="U43" s="22"/>
      <c r="V43" s="22"/>
      <c r="W43" s="22">
        <v>1177584</v>
      </c>
      <c r="X43" s="22"/>
      <c r="Y43" s="22">
        <v>1177584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40970812</v>
      </c>
      <c r="D44" s="20"/>
      <c r="E44" s="21">
        <v>18521130</v>
      </c>
      <c r="F44" s="22">
        <v>18521130</v>
      </c>
      <c r="G44" s="22">
        <v>3438533</v>
      </c>
      <c r="H44" s="22">
        <v>3555572</v>
      </c>
      <c r="I44" s="22">
        <v>3323566</v>
      </c>
      <c r="J44" s="22">
        <v>10317671</v>
      </c>
      <c r="K44" s="22">
        <v>4176285</v>
      </c>
      <c r="L44" s="22">
        <v>4096730</v>
      </c>
      <c r="M44" s="22">
        <v>3347763</v>
      </c>
      <c r="N44" s="22">
        <v>11620778</v>
      </c>
      <c r="O44" s="22">
        <v>3326130</v>
      </c>
      <c r="P44" s="22">
        <v>-1180727</v>
      </c>
      <c r="Q44" s="22">
        <v>2741074</v>
      </c>
      <c r="R44" s="22">
        <v>4886477</v>
      </c>
      <c r="S44" s="22"/>
      <c r="T44" s="22"/>
      <c r="U44" s="22"/>
      <c r="V44" s="22"/>
      <c r="W44" s="22">
        <v>26824926</v>
      </c>
      <c r="X44" s="22">
        <v>13844546</v>
      </c>
      <c r="Y44" s="22">
        <v>12980380</v>
      </c>
      <c r="Z44" s="23">
        <v>93.758076285058394</v>
      </c>
      <c r="AA44" s="20">
        <v>18521130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538032654</v>
      </c>
      <c r="D47" s="29">
        <f t="shared" ref="D47:Y47" si="1">SUM(D34:D46)</f>
        <v>0</v>
      </c>
      <c r="E47" s="30">
        <f t="shared" si="1"/>
        <v>442982529</v>
      </c>
      <c r="F47" s="31">
        <f t="shared" si="1"/>
        <v>430982526</v>
      </c>
      <c r="G47" s="31">
        <f t="shared" si="1"/>
        <v>8266315</v>
      </c>
      <c r="H47" s="31">
        <f t="shared" si="1"/>
        <v>7664563</v>
      </c>
      <c r="I47" s="31">
        <f t="shared" si="1"/>
        <v>7819124</v>
      </c>
      <c r="J47" s="31">
        <f t="shared" si="1"/>
        <v>23750002</v>
      </c>
      <c r="K47" s="31">
        <f t="shared" si="1"/>
        <v>104166115</v>
      </c>
      <c r="L47" s="31">
        <f t="shared" si="1"/>
        <v>39642006</v>
      </c>
      <c r="M47" s="31">
        <f t="shared" si="1"/>
        <v>86925059</v>
      </c>
      <c r="N47" s="31">
        <f t="shared" si="1"/>
        <v>230733180</v>
      </c>
      <c r="O47" s="31">
        <f t="shared" si="1"/>
        <v>37206566</v>
      </c>
      <c r="P47" s="31">
        <f t="shared" si="1"/>
        <v>74482206</v>
      </c>
      <c r="Q47" s="31">
        <f t="shared" si="1"/>
        <v>40980161</v>
      </c>
      <c r="R47" s="31">
        <f t="shared" si="1"/>
        <v>152668933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407152115</v>
      </c>
      <c r="X47" s="31">
        <f t="shared" si="1"/>
        <v>325429439</v>
      </c>
      <c r="Y47" s="31">
        <f t="shared" si="1"/>
        <v>81722676</v>
      </c>
      <c r="Z47" s="32">
        <f>+IF(X47&lt;&gt;0,+(Y47/X47)*100,0)</f>
        <v>25.112256669563322</v>
      </c>
      <c r="AA47" s="29">
        <f>SUM(AA34:AA46)</f>
        <v>430982526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-148895418</v>
      </c>
      <c r="D48" s="39">
        <f t="shared" si="2"/>
        <v>0</v>
      </c>
      <c r="E48" s="40">
        <f t="shared" si="2"/>
        <v>-51475601</v>
      </c>
      <c r="F48" s="41">
        <f t="shared" si="2"/>
        <v>23779597</v>
      </c>
      <c r="G48" s="41">
        <f t="shared" si="2"/>
        <v>32206205</v>
      </c>
      <c r="H48" s="41">
        <f t="shared" si="2"/>
        <v>27560096</v>
      </c>
      <c r="I48" s="41">
        <f t="shared" si="2"/>
        <v>32965283</v>
      </c>
      <c r="J48" s="41">
        <f t="shared" si="2"/>
        <v>92731584</v>
      </c>
      <c r="K48" s="41">
        <f t="shared" si="2"/>
        <v>-63128269</v>
      </c>
      <c r="L48" s="41">
        <f t="shared" si="2"/>
        <v>-28276877</v>
      </c>
      <c r="M48" s="41">
        <f t="shared" si="2"/>
        <v>-19393883</v>
      </c>
      <c r="N48" s="41">
        <f t="shared" si="2"/>
        <v>-110799029</v>
      </c>
      <c r="O48" s="41">
        <f t="shared" si="2"/>
        <v>-11116289</v>
      </c>
      <c r="P48" s="41">
        <f t="shared" si="2"/>
        <v>-40769040</v>
      </c>
      <c r="Q48" s="41">
        <f t="shared" si="2"/>
        <v>-16679191</v>
      </c>
      <c r="R48" s="41">
        <f t="shared" si="2"/>
        <v>-68564520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-86631965</v>
      </c>
      <c r="X48" s="41">
        <f t="shared" si="2"/>
        <v>-11006</v>
      </c>
      <c r="Y48" s="41">
        <f t="shared" si="2"/>
        <v>-86620959</v>
      </c>
      <c r="Z48" s="42">
        <f>+IF(X48&lt;&gt;0,+(Y48/X48)*100,0)</f>
        <v>787033.97237870249</v>
      </c>
      <c r="AA48" s="39">
        <f>+AA32-AA47</f>
        <v>23779597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68658000</v>
      </c>
      <c r="F49" s="22">
        <v>68658000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68658000</v>
      </c>
      <c r="Y49" s="22">
        <v>-68658000</v>
      </c>
      <c r="Z49" s="23">
        <v>-100</v>
      </c>
      <c r="AA49" s="20">
        <v>68658000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-148895418</v>
      </c>
      <c r="D51" s="48">
        <f t="shared" si="3"/>
        <v>0</v>
      </c>
      <c r="E51" s="49">
        <f t="shared" si="3"/>
        <v>17182399</v>
      </c>
      <c r="F51" s="50">
        <f t="shared" si="3"/>
        <v>92437597</v>
      </c>
      <c r="G51" s="50">
        <f t="shared" si="3"/>
        <v>32206205</v>
      </c>
      <c r="H51" s="50">
        <f t="shared" si="3"/>
        <v>27560096</v>
      </c>
      <c r="I51" s="50">
        <f t="shared" si="3"/>
        <v>32965283</v>
      </c>
      <c r="J51" s="50">
        <f t="shared" si="3"/>
        <v>92731584</v>
      </c>
      <c r="K51" s="50">
        <f t="shared" si="3"/>
        <v>-63128269</v>
      </c>
      <c r="L51" s="50">
        <f t="shared" si="3"/>
        <v>-28276877</v>
      </c>
      <c r="M51" s="50">
        <f t="shared" si="3"/>
        <v>-19393883</v>
      </c>
      <c r="N51" s="50">
        <f t="shared" si="3"/>
        <v>-110799029</v>
      </c>
      <c r="O51" s="50">
        <f t="shared" si="3"/>
        <v>-11116289</v>
      </c>
      <c r="P51" s="50">
        <f t="shared" si="3"/>
        <v>-40769040</v>
      </c>
      <c r="Q51" s="50">
        <f t="shared" si="3"/>
        <v>-16679191</v>
      </c>
      <c r="R51" s="50">
        <f t="shared" si="3"/>
        <v>-68564520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-86631965</v>
      </c>
      <c r="X51" s="50">
        <f t="shared" si="3"/>
        <v>68646994</v>
      </c>
      <c r="Y51" s="50">
        <f t="shared" si="3"/>
        <v>-155278959</v>
      </c>
      <c r="Z51" s="51">
        <f>+IF(X51&lt;&gt;0,+(Y51/X51)*100,0)</f>
        <v>-226.19921128665882</v>
      </c>
      <c r="AA51" s="48">
        <f>SUM(AA48:AA50)</f>
        <v>92437597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-148895418</v>
      </c>
      <c r="D53" s="54">
        <f>+D51-D52</f>
        <v>0</v>
      </c>
      <c r="E53" s="55">
        <f t="shared" si="4"/>
        <v>17182399</v>
      </c>
      <c r="F53" s="56">
        <f t="shared" si="4"/>
        <v>92437597</v>
      </c>
      <c r="G53" s="56">
        <f t="shared" si="4"/>
        <v>32206205</v>
      </c>
      <c r="H53" s="56">
        <f t="shared" si="4"/>
        <v>27560096</v>
      </c>
      <c r="I53" s="56">
        <f t="shared" si="4"/>
        <v>32965283</v>
      </c>
      <c r="J53" s="56">
        <f t="shared" si="4"/>
        <v>92731584</v>
      </c>
      <c r="K53" s="56">
        <f t="shared" si="4"/>
        <v>-63128269</v>
      </c>
      <c r="L53" s="56">
        <f t="shared" si="4"/>
        <v>-28276877</v>
      </c>
      <c r="M53" s="56">
        <f t="shared" si="4"/>
        <v>-19393883</v>
      </c>
      <c r="N53" s="56">
        <f t="shared" si="4"/>
        <v>-110799029</v>
      </c>
      <c r="O53" s="56">
        <f t="shared" si="4"/>
        <v>-11116289</v>
      </c>
      <c r="P53" s="56">
        <f t="shared" si="4"/>
        <v>-40769040</v>
      </c>
      <c r="Q53" s="56">
        <f t="shared" si="4"/>
        <v>-16679191</v>
      </c>
      <c r="R53" s="56">
        <f t="shared" si="4"/>
        <v>-68564520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-86631965</v>
      </c>
      <c r="X53" s="56">
        <f t="shared" si="4"/>
        <v>68646994</v>
      </c>
      <c r="Y53" s="56">
        <f t="shared" si="4"/>
        <v>-155278959</v>
      </c>
      <c r="Z53" s="57">
        <f>+IF(X53&lt;&gt;0,+(Y53/X53)*100,0)</f>
        <v>-226.19921128665882</v>
      </c>
      <c r="AA53" s="54">
        <f>+AA51-AA52</f>
        <v>92437597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-148895418</v>
      </c>
      <c r="D56" s="48">
        <f>SUM(D53:D55)</f>
        <v>0</v>
      </c>
      <c r="E56" s="49">
        <f t="shared" si="5"/>
        <v>17182399</v>
      </c>
      <c r="F56" s="50">
        <f t="shared" si="5"/>
        <v>92437597</v>
      </c>
      <c r="G56" s="50">
        <f t="shared" si="5"/>
        <v>32206205</v>
      </c>
      <c r="H56" s="50">
        <f t="shared" si="5"/>
        <v>27560096</v>
      </c>
      <c r="I56" s="50">
        <f t="shared" si="5"/>
        <v>32965283</v>
      </c>
      <c r="J56" s="50">
        <f t="shared" si="5"/>
        <v>92731584</v>
      </c>
      <c r="K56" s="50">
        <f t="shared" si="5"/>
        <v>-63128269</v>
      </c>
      <c r="L56" s="50">
        <f t="shared" si="5"/>
        <v>-28276877</v>
      </c>
      <c r="M56" s="50">
        <f t="shared" si="5"/>
        <v>-19393883</v>
      </c>
      <c r="N56" s="50">
        <f t="shared" si="5"/>
        <v>-110799029</v>
      </c>
      <c r="O56" s="50">
        <f t="shared" si="5"/>
        <v>-11116289</v>
      </c>
      <c r="P56" s="50">
        <f t="shared" si="5"/>
        <v>-40769040</v>
      </c>
      <c r="Q56" s="50">
        <f t="shared" si="5"/>
        <v>-16679191</v>
      </c>
      <c r="R56" s="50">
        <f t="shared" si="5"/>
        <v>-68564520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-86631965</v>
      </c>
      <c r="X56" s="50">
        <f t="shared" si="5"/>
        <v>68646994</v>
      </c>
      <c r="Y56" s="50">
        <f t="shared" si="5"/>
        <v>-155278959</v>
      </c>
      <c r="Z56" s="51">
        <f>+IF(X56&lt;&gt;0,+(Y56/X56)*100,0)</f>
        <v>-226.19921128665882</v>
      </c>
      <c r="AA56" s="48">
        <f>SUM(AA53:AA55)</f>
        <v>92437597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-148895418</v>
      </c>
      <c r="D59" s="65">
        <f>SUM(D56:D58)</f>
        <v>0</v>
      </c>
      <c r="E59" s="66">
        <f t="shared" si="6"/>
        <v>17182399</v>
      </c>
      <c r="F59" s="67">
        <f t="shared" si="6"/>
        <v>92437597</v>
      </c>
      <c r="G59" s="67">
        <f t="shared" si="6"/>
        <v>32206205</v>
      </c>
      <c r="H59" s="67">
        <f t="shared" si="6"/>
        <v>27560096</v>
      </c>
      <c r="I59" s="67">
        <f t="shared" si="6"/>
        <v>32965283</v>
      </c>
      <c r="J59" s="67">
        <f t="shared" si="6"/>
        <v>92731584</v>
      </c>
      <c r="K59" s="67">
        <f t="shared" si="6"/>
        <v>-63128269</v>
      </c>
      <c r="L59" s="67">
        <f t="shared" si="6"/>
        <v>-28276877</v>
      </c>
      <c r="M59" s="67">
        <f t="shared" si="6"/>
        <v>-19393883</v>
      </c>
      <c r="N59" s="67">
        <f t="shared" si="6"/>
        <v>-110799029</v>
      </c>
      <c r="O59" s="67">
        <f t="shared" si="6"/>
        <v>-11116289</v>
      </c>
      <c r="P59" s="67">
        <f t="shared" si="6"/>
        <v>-40769040</v>
      </c>
      <c r="Q59" s="67">
        <f t="shared" si="6"/>
        <v>-16679191</v>
      </c>
      <c r="R59" s="67">
        <f t="shared" si="6"/>
        <v>-68564520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-86631965</v>
      </c>
      <c r="X59" s="67">
        <f t="shared" si="6"/>
        <v>68646994</v>
      </c>
      <c r="Y59" s="67">
        <f t="shared" si="6"/>
        <v>-155278959</v>
      </c>
      <c r="Z59" s="68">
        <f>+IF(X59&lt;&gt;0,+(Y59/X59)*100,0)</f>
        <v>-226.19921128665882</v>
      </c>
      <c r="AA59" s="65">
        <f>SUM(AA56:AA58)</f>
        <v>92437597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>
        <v>1347140411</v>
      </c>
      <c r="L7" s="22">
        <v>-221127381</v>
      </c>
      <c r="M7" s="22">
        <v>752100074</v>
      </c>
      <c r="N7" s="22">
        <v>1878113104</v>
      </c>
      <c r="O7" s="22">
        <v>383565509</v>
      </c>
      <c r="P7" s="22">
        <v>955972212</v>
      </c>
      <c r="Q7" s="22">
        <v>644919393</v>
      </c>
      <c r="R7" s="22">
        <v>1984457114</v>
      </c>
      <c r="S7" s="22"/>
      <c r="T7" s="22"/>
      <c r="U7" s="22"/>
      <c r="V7" s="22"/>
      <c r="W7" s="22">
        <v>5240459607</v>
      </c>
      <c r="X7" s="22">
        <v>5938475832</v>
      </c>
      <c r="Y7" s="22">
        <v>-698016225</v>
      </c>
      <c r="Z7" s="23">
        <v>-11.754130937751368</v>
      </c>
      <c r="AA7" s="20">
        <v>7917967840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569793</v>
      </c>
      <c r="M10" s="22">
        <v>720</v>
      </c>
      <c r="N10" s="22">
        <v>571233</v>
      </c>
      <c r="O10" s="22">
        <v>720</v>
      </c>
      <c r="P10" s="22">
        <v>720</v>
      </c>
      <c r="Q10" s="22">
        <v>720</v>
      </c>
      <c r="R10" s="22">
        <v>2160</v>
      </c>
      <c r="S10" s="22"/>
      <c r="T10" s="22"/>
      <c r="U10" s="22"/>
      <c r="V10" s="22"/>
      <c r="W10" s="22">
        <v>575553</v>
      </c>
      <c r="X10" s="22">
        <v>1950948</v>
      </c>
      <c r="Y10" s="22">
        <v>-1375395</v>
      </c>
      <c r="Z10" s="23">
        <v>-70.498803658529084</v>
      </c>
      <c r="AA10" s="20">
        <v>2601280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>
        <v>66405239</v>
      </c>
      <c r="L13" s="22">
        <v>67240387</v>
      </c>
      <c r="M13" s="22">
        <v>69016995</v>
      </c>
      <c r="N13" s="22">
        <v>202662621</v>
      </c>
      <c r="O13" s="22">
        <v>67101091</v>
      </c>
      <c r="P13" s="22">
        <v>70291128</v>
      </c>
      <c r="Q13" s="22">
        <v>75836830</v>
      </c>
      <c r="R13" s="22">
        <v>213229049</v>
      </c>
      <c r="S13" s="22"/>
      <c r="T13" s="22"/>
      <c r="U13" s="22"/>
      <c r="V13" s="22"/>
      <c r="W13" s="22">
        <v>609631528</v>
      </c>
      <c r="X13" s="22">
        <v>176886378</v>
      </c>
      <c r="Y13" s="22">
        <v>432745150</v>
      </c>
      <c r="Z13" s="23">
        <v>244.64583134830201</v>
      </c>
      <c r="AA13" s="20">
        <v>235848510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>
        <v>1220010</v>
      </c>
      <c r="L17" s="22">
        <v>1246908</v>
      </c>
      <c r="M17" s="22">
        <v>1264248</v>
      </c>
      <c r="N17" s="22">
        <v>3731166</v>
      </c>
      <c r="O17" s="22">
        <v>1272591</v>
      </c>
      <c r="P17" s="22">
        <v>1295766</v>
      </c>
      <c r="Q17" s="22">
        <v>1276535</v>
      </c>
      <c r="R17" s="22">
        <v>3844892</v>
      </c>
      <c r="S17" s="22"/>
      <c r="T17" s="22"/>
      <c r="U17" s="22"/>
      <c r="V17" s="22"/>
      <c r="W17" s="22">
        <v>11963221</v>
      </c>
      <c r="X17" s="22">
        <v>13766256</v>
      </c>
      <c r="Y17" s="22">
        <v>-1803035</v>
      </c>
      <c r="Z17" s="23">
        <v>-13.097497242532755</v>
      </c>
      <c r="AA17" s="20">
        <v>18355010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>
        <v>5588031</v>
      </c>
      <c r="L19" s="22">
        <v>233674</v>
      </c>
      <c r="M19" s="22">
        <v>549116</v>
      </c>
      <c r="N19" s="22">
        <v>6370821</v>
      </c>
      <c r="O19" s="22">
        <v>1433113</v>
      </c>
      <c r="P19" s="22">
        <v>3349693</v>
      </c>
      <c r="Q19" s="22">
        <v>3876598</v>
      </c>
      <c r="R19" s="22">
        <v>8659404</v>
      </c>
      <c r="S19" s="22"/>
      <c r="T19" s="22"/>
      <c r="U19" s="22"/>
      <c r="V19" s="22"/>
      <c r="W19" s="22">
        <v>17481211</v>
      </c>
      <c r="X19" s="22">
        <v>18621882</v>
      </c>
      <c r="Y19" s="22">
        <v>-1140671</v>
      </c>
      <c r="Z19" s="23">
        <v>-6.1254335088150595</v>
      </c>
      <c r="AA19" s="20">
        <v>24829190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>
        <v>16118831</v>
      </c>
      <c r="P22" s="22">
        <v>42831072</v>
      </c>
      <c r="Q22" s="22">
        <v>27529090</v>
      </c>
      <c r="R22" s="22">
        <v>86478993</v>
      </c>
      <c r="S22" s="22"/>
      <c r="T22" s="22"/>
      <c r="U22" s="22"/>
      <c r="V22" s="22"/>
      <c r="W22" s="22">
        <v>169882428</v>
      </c>
      <c r="X22" s="22">
        <v>161715240</v>
      </c>
      <c r="Y22" s="22">
        <v>8167188</v>
      </c>
      <c r="Z22" s="23">
        <v>5.0503514696574054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>
        <v>421751583</v>
      </c>
      <c r="P25" s="22"/>
      <c r="Q25" s="22"/>
      <c r="R25" s="22">
        <v>421751583</v>
      </c>
      <c r="S25" s="22"/>
      <c r="T25" s="22"/>
      <c r="U25" s="22"/>
      <c r="V25" s="22"/>
      <c r="W25" s="22">
        <v>948941132</v>
      </c>
      <c r="X25" s="22">
        <v>1265255029</v>
      </c>
      <c r="Y25" s="22">
        <v>-316313897</v>
      </c>
      <c r="Z25" s="23">
        <v>-25.000011045204072</v>
      </c>
      <c r="AA25" s="20">
        <v>1265255030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>
        <v>86</v>
      </c>
      <c r="L30" s="22"/>
      <c r="M30" s="22">
        <v>494836</v>
      </c>
      <c r="N30" s="22">
        <v>494922</v>
      </c>
      <c r="O30" s="22"/>
      <c r="P30" s="22">
        <v>942354</v>
      </c>
      <c r="Q30" s="22"/>
      <c r="R30" s="22">
        <v>942354</v>
      </c>
      <c r="S30" s="22"/>
      <c r="T30" s="22"/>
      <c r="U30" s="22"/>
      <c r="V30" s="22"/>
      <c r="W30" s="22">
        <v>1437276</v>
      </c>
      <c r="X30" s="22">
        <v>2141775</v>
      </c>
      <c r="Y30" s="22">
        <v>-704499</v>
      </c>
      <c r="Z30" s="23">
        <v>-32.893231081696257</v>
      </c>
      <c r="AA30" s="20">
        <v>2855700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1422072152</v>
      </c>
      <c r="L32" s="31">
        <f t="shared" si="0"/>
        <v>-68433184</v>
      </c>
      <c r="M32" s="31">
        <f t="shared" si="0"/>
        <v>823425989</v>
      </c>
      <c r="N32" s="31">
        <f t="shared" si="0"/>
        <v>2177064957</v>
      </c>
      <c r="O32" s="31">
        <f t="shared" si="0"/>
        <v>891243438</v>
      </c>
      <c r="P32" s="31">
        <f t="shared" si="0"/>
        <v>1074682945</v>
      </c>
      <c r="Q32" s="31">
        <f t="shared" si="0"/>
        <v>753439166</v>
      </c>
      <c r="R32" s="31">
        <f t="shared" si="0"/>
        <v>2719365549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7002089611</v>
      </c>
      <c r="X32" s="31">
        <f t="shared" si="0"/>
        <v>7578813340</v>
      </c>
      <c r="Y32" s="31">
        <f t="shared" si="0"/>
        <v>-576723729</v>
      </c>
      <c r="Z32" s="32">
        <f>+IF(X32&lt;&gt;0,+(Y32/X32)*100,0)</f>
        <v>-7.609683774056375</v>
      </c>
      <c r="AA32" s="29">
        <f>SUM(AA6:AA31)</f>
        <v>9683332880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1046498053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>
        <v>75897336</v>
      </c>
      <c r="L34" s="22">
        <v>121010966</v>
      </c>
      <c r="M34" s="22">
        <v>78341314</v>
      </c>
      <c r="N34" s="22">
        <v>275249616</v>
      </c>
      <c r="O34" s="22">
        <v>81111039</v>
      </c>
      <c r="P34" s="22">
        <v>64862200</v>
      </c>
      <c r="Q34" s="22">
        <v>77400521</v>
      </c>
      <c r="R34" s="22">
        <v>223373760</v>
      </c>
      <c r="S34" s="22"/>
      <c r="T34" s="22"/>
      <c r="U34" s="22"/>
      <c r="V34" s="22"/>
      <c r="W34" s="22">
        <v>727116855</v>
      </c>
      <c r="X34" s="22">
        <v>722072897</v>
      </c>
      <c r="Y34" s="22">
        <v>5043958</v>
      </c>
      <c r="Z34" s="23">
        <v>0.69853861306194409</v>
      </c>
      <c r="AA34" s="20">
        <v>1046498053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>
        <v>-2494</v>
      </c>
      <c r="P35" s="22"/>
      <c r="Q35" s="22"/>
      <c r="R35" s="22">
        <v>-2494</v>
      </c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2895838780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>
        <v>129734899</v>
      </c>
      <c r="L37" s="22">
        <v>165297724</v>
      </c>
      <c r="M37" s="22">
        <v>288658756</v>
      </c>
      <c r="N37" s="22">
        <v>583691379</v>
      </c>
      <c r="O37" s="22">
        <v>9503760</v>
      </c>
      <c r="P37" s="22">
        <v>279409479</v>
      </c>
      <c r="Q37" s="22">
        <v>168267897</v>
      </c>
      <c r="R37" s="22">
        <v>457181136</v>
      </c>
      <c r="S37" s="22"/>
      <c r="T37" s="22"/>
      <c r="U37" s="22"/>
      <c r="V37" s="22"/>
      <c r="W37" s="22">
        <v>1403613417</v>
      </c>
      <c r="X37" s="22">
        <v>2065485585</v>
      </c>
      <c r="Y37" s="22">
        <v>-661872168</v>
      </c>
      <c r="Z37" s="23">
        <v>-32.044385727339751</v>
      </c>
      <c r="AA37" s="20">
        <v>2895838780</v>
      </c>
    </row>
    <row r="38" spans="1:27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871948412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>
        <v>103990874</v>
      </c>
      <c r="L38" s="22">
        <v>103990874</v>
      </c>
      <c r="M38" s="22">
        <v>103990874</v>
      </c>
      <c r="N38" s="22">
        <v>311972622</v>
      </c>
      <c r="O38" s="22">
        <v>103990874</v>
      </c>
      <c r="P38" s="22">
        <v>42558136</v>
      </c>
      <c r="Q38" s="22"/>
      <c r="R38" s="22">
        <v>146549010</v>
      </c>
      <c r="S38" s="22"/>
      <c r="T38" s="22"/>
      <c r="U38" s="22"/>
      <c r="V38" s="22"/>
      <c r="W38" s="22">
        <v>770494254</v>
      </c>
      <c r="X38" s="22">
        <v>770494254</v>
      </c>
      <c r="Y38" s="22"/>
      <c r="Z38" s="23"/>
      <c r="AA38" s="20">
        <v>871948412</v>
      </c>
    </row>
    <row r="39" spans="1:27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>
        <v>24936786</v>
      </c>
      <c r="L39" s="22">
        <v>24839818</v>
      </c>
      <c r="M39" s="22">
        <v>24870067</v>
      </c>
      <c r="N39" s="22">
        <v>74646671</v>
      </c>
      <c r="O39" s="22">
        <v>25044596</v>
      </c>
      <c r="P39" s="22">
        <v>24754350</v>
      </c>
      <c r="Q39" s="22">
        <v>25551262</v>
      </c>
      <c r="R39" s="22">
        <v>75350208</v>
      </c>
      <c r="S39" s="22"/>
      <c r="T39" s="22"/>
      <c r="U39" s="22"/>
      <c r="V39" s="22"/>
      <c r="W39" s="22">
        <v>224705157</v>
      </c>
      <c r="X39" s="22">
        <v>231084621</v>
      </c>
      <c r="Y39" s="22">
        <v>-6379464</v>
      </c>
      <c r="Z39" s="23">
        <v>-2.7606614288711149</v>
      </c>
      <c r="AA39" s="20">
        <v>308125170</v>
      </c>
    </row>
    <row r="40" spans="1:27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>
        <v>18390633</v>
      </c>
      <c r="L40" s="22">
        <v>17797387</v>
      </c>
      <c r="M40" s="22">
        <v>18208025</v>
      </c>
      <c r="N40" s="22">
        <v>54396045</v>
      </c>
      <c r="O40" s="22">
        <v>17263084</v>
      </c>
      <c r="P40" s="22">
        <v>16097134</v>
      </c>
      <c r="Q40" s="22">
        <v>17207281</v>
      </c>
      <c r="R40" s="22">
        <v>50567499</v>
      </c>
      <c r="S40" s="22"/>
      <c r="T40" s="22"/>
      <c r="U40" s="22"/>
      <c r="V40" s="22"/>
      <c r="W40" s="22">
        <v>159567674</v>
      </c>
      <c r="X40" s="22">
        <v>125845610</v>
      </c>
      <c r="Y40" s="22">
        <v>33722064</v>
      </c>
      <c r="Z40" s="23">
        <v>26.796376925663118</v>
      </c>
      <c r="AA40" s="20">
        <v>188044060</v>
      </c>
    </row>
    <row r="41" spans="1:27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1022033461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>
        <v>65784364</v>
      </c>
      <c r="L41" s="22">
        <v>59033279</v>
      </c>
      <c r="M41" s="22">
        <v>67490712</v>
      </c>
      <c r="N41" s="22">
        <v>192308355</v>
      </c>
      <c r="O41" s="22">
        <v>119574322</v>
      </c>
      <c r="P41" s="22">
        <v>81065529</v>
      </c>
      <c r="Q41" s="22">
        <v>77054631</v>
      </c>
      <c r="R41" s="22">
        <v>277694482</v>
      </c>
      <c r="S41" s="22"/>
      <c r="T41" s="22"/>
      <c r="U41" s="22"/>
      <c r="V41" s="22"/>
      <c r="W41" s="22">
        <v>659336157</v>
      </c>
      <c r="X41" s="22">
        <v>726590877</v>
      </c>
      <c r="Y41" s="22">
        <v>-67254720</v>
      </c>
      <c r="Z41" s="23">
        <v>-9.2562020978966952</v>
      </c>
      <c r="AA41" s="20">
        <v>1022033461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61432738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5371592</v>
      </c>
      <c r="R43" s="22">
        <v>5371592</v>
      </c>
      <c r="S43" s="22"/>
      <c r="T43" s="22"/>
      <c r="U43" s="22"/>
      <c r="V43" s="22"/>
      <c r="W43" s="22">
        <v>5371592</v>
      </c>
      <c r="X43" s="22">
        <v>61432738</v>
      </c>
      <c r="Y43" s="22">
        <v>-56061146</v>
      </c>
      <c r="Z43" s="23">
        <v>-91.256140984632665</v>
      </c>
      <c r="AA43" s="20">
        <v>61432738</v>
      </c>
    </row>
    <row r="44" spans="1:27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456806109</v>
      </c>
      <c r="G44" s="22">
        <v>4804412</v>
      </c>
      <c r="H44" s="22">
        <v>2978474</v>
      </c>
      <c r="I44" s="22">
        <v>52067176</v>
      </c>
      <c r="J44" s="22">
        <v>59850062</v>
      </c>
      <c r="K44" s="22">
        <v>56369786</v>
      </c>
      <c r="L44" s="22">
        <v>79159866</v>
      </c>
      <c r="M44" s="22">
        <v>32373536</v>
      </c>
      <c r="N44" s="22">
        <v>167903188</v>
      </c>
      <c r="O44" s="22">
        <v>48234565</v>
      </c>
      <c r="P44" s="22">
        <v>85095332</v>
      </c>
      <c r="Q44" s="22">
        <v>2325557</v>
      </c>
      <c r="R44" s="22">
        <v>135655454</v>
      </c>
      <c r="S44" s="22"/>
      <c r="T44" s="22"/>
      <c r="U44" s="22"/>
      <c r="V44" s="22"/>
      <c r="W44" s="22">
        <v>363408704</v>
      </c>
      <c r="X44" s="22">
        <v>394206366</v>
      </c>
      <c r="Y44" s="22">
        <v>-30797662</v>
      </c>
      <c r="Z44" s="23">
        <v>-7.8125734783288605</v>
      </c>
      <c r="AA44" s="20">
        <v>456806109</v>
      </c>
    </row>
    <row r="45" spans="1:27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>
        <v>188017124</v>
      </c>
      <c r="L46" s="22">
        <v>162247200</v>
      </c>
      <c r="M46" s="22">
        <v>375049604</v>
      </c>
      <c r="N46" s="22">
        <v>725313928</v>
      </c>
      <c r="O46" s="22">
        <v>-642095</v>
      </c>
      <c r="P46" s="22">
        <v>153617889</v>
      </c>
      <c r="Q46" s="22">
        <v>171949544</v>
      </c>
      <c r="R46" s="22">
        <v>324925338</v>
      </c>
      <c r="S46" s="22"/>
      <c r="T46" s="22"/>
      <c r="U46" s="22"/>
      <c r="V46" s="22"/>
      <c r="W46" s="22">
        <v>1617753172</v>
      </c>
      <c r="X46" s="22">
        <v>1226717532</v>
      </c>
      <c r="Y46" s="22">
        <v>391035640</v>
      </c>
      <c r="Z46" s="23">
        <v>31.876583630664214</v>
      </c>
      <c r="AA46" s="20">
        <v>1635623370</v>
      </c>
    </row>
    <row r="47" spans="1:27" x14ac:dyDescent="0.25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8486350153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663121802</v>
      </c>
      <c r="L47" s="31">
        <f t="shared" si="1"/>
        <v>733377114</v>
      </c>
      <c r="M47" s="31">
        <f t="shared" si="1"/>
        <v>988985382</v>
      </c>
      <c r="N47" s="31">
        <f t="shared" si="1"/>
        <v>2385484298</v>
      </c>
      <c r="O47" s="31">
        <f t="shared" si="1"/>
        <v>404077651</v>
      </c>
      <c r="P47" s="31">
        <f t="shared" si="1"/>
        <v>747460049</v>
      </c>
      <c r="Q47" s="31">
        <f t="shared" si="1"/>
        <v>545128285</v>
      </c>
      <c r="R47" s="31">
        <f t="shared" si="1"/>
        <v>1696665985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5931366982</v>
      </c>
      <c r="X47" s="31">
        <f t="shared" si="1"/>
        <v>6323930480</v>
      </c>
      <c r="Y47" s="31">
        <f t="shared" si="1"/>
        <v>-392563498</v>
      </c>
      <c r="Z47" s="32">
        <f>+IF(X47&lt;&gt;0,+(Y47/X47)*100,0)</f>
        <v>-6.2075871839754955</v>
      </c>
      <c r="AA47" s="29">
        <f>SUM(AA34:AA46)</f>
        <v>8486350153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1196982727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758950350</v>
      </c>
      <c r="L48" s="41">
        <f t="shared" si="2"/>
        <v>-801810298</v>
      </c>
      <c r="M48" s="41">
        <f t="shared" si="2"/>
        <v>-165559393</v>
      </c>
      <c r="N48" s="41">
        <f t="shared" si="2"/>
        <v>-208419341</v>
      </c>
      <c r="O48" s="41">
        <f t="shared" si="2"/>
        <v>487165787</v>
      </c>
      <c r="P48" s="41">
        <f t="shared" si="2"/>
        <v>327222896</v>
      </c>
      <c r="Q48" s="41">
        <f t="shared" si="2"/>
        <v>208310881</v>
      </c>
      <c r="R48" s="41">
        <f t="shared" si="2"/>
        <v>1022699564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1070722629</v>
      </c>
      <c r="X48" s="41">
        <f t="shared" si="2"/>
        <v>1254882860</v>
      </c>
      <c r="Y48" s="41">
        <f t="shared" si="2"/>
        <v>-184160231</v>
      </c>
      <c r="Z48" s="42">
        <f>+IF(X48&lt;&gt;0,+(Y48/X48)*100,0)</f>
        <v>-14.675491782555705</v>
      </c>
      <c r="AA48" s="39">
        <f>+AA32-AA47</f>
        <v>1196982727</v>
      </c>
    </row>
    <row r="49" spans="1:27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471527309</v>
      </c>
      <c r="G49" s="22"/>
      <c r="H49" s="22">
        <v>23090000</v>
      </c>
      <c r="I49" s="22">
        <v>27723000</v>
      </c>
      <c r="J49" s="22">
        <v>50813000</v>
      </c>
      <c r="K49" s="22">
        <v>38101000</v>
      </c>
      <c r="L49" s="22">
        <v>20689000</v>
      </c>
      <c r="M49" s="22">
        <v>39715340</v>
      </c>
      <c r="N49" s="22">
        <v>98505340</v>
      </c>
      <c r="O49" s="22">
        <v>17942000</v>
      </c>
      <c r="P49" s="22">
        <v>24530264</v>
      </c>
      <c r="Q49" s="22">
        <v>54355847</v>
      </c>
      <c r="R49" s="22">
        <v>96828111</v>
      </c>
      <c r="S49" s="22"/>
      <c r="T49" s="22"/>
      <c r="U49" s="22"/>
      <c r="V49" s="22"/>
      <c r="W49" s="22">
        <v>246146451</v>
      </c>
      <c r="X49" s="22">
        <v>438077309</v>
      </c>
      <c r="Y49" s="22">
        <v>-191930858</v>
      </c>
      <c r="Z49" s="23">
        <v>-43.812097558333022</v>
      </c>
      <c r="AA49" s="20">
        <v>471527309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1668510036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797051350</v>
      </c>
      <c r="L51" s="50">
        <f t="shared" si="3"/>
        <v>-781121298</v>
      </c>
      <c r="M51" s="50">
        <f t="shared" si="3"/>
        <v>-125844053</v>
      </c>
      <c r="N51" s="50">
        <f t="shared" si="3"/>
        <v>-109914001</v>
      </c>
      <c r="O51" s="50">
        <f t="shared" si="3"/>
        <v>505107787</v>
      </c>
      <c r="P51" s="50">
        <f t="shared" si="3"/>
        <v>351753160</v>
      </c>
      <c r="Q51" s="50">
        <f t="shared" si="3"/>
        <v>262666728</v>
      </c>
      <c r="R51" s="50">
        <f t="shared" si="3"/>
        <v>1119527675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1316869080</v>
      </c>
      <c r="X51" s="50">
        <f t="shared" si="3"/>
        <v>1692960169</v>
      </c>
      <c r="Y51" s="50">
        <f t="shared" si="3"/>
        <v>-376091089</v>
      </c>
      <c r="Z51" s="51">
        <f>+IF(X51&lt;&gt;0,+(Y51/X51)*100,0)</f>
        <v>-22.214999259087708</v>
      </c>
      <c r="AA51" s="48">
        <f>SUM(AA48:AA50)</f>
        <v>1668510036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1668510036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797051350</v>
      </c>
      <c r="L53" s="56">
        <f t="shared" si="4"/>
        <v>-781121298</v>
      </c>
      <c r="M53" s="56">
        <f t="shared" si="4"/>
        <v>-125844053</v>
      </c>
      <c r="N53" s="56">
        <f t="shared" si="4"/>
        <v>-109914001</v>
      </c>
      <c r="O53" s="56">
        <f t="shared" si="4"/>
        <v>505107787</v>
      </c>
      <c r="P53" s="56">
        <f t="shared" si="4"/>
        <v>351753160</v>
      </c>
      <c r="Q53" s="56">
        <f t="shared" si="4"/>
        <v>262666728</v>
      </c>
      <c r="R53" s="56">
        <f t="shared" si="4"/>
        <v>1119527675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1316869080</v>
      </c>
      <c r="X53" s="56">
        <f t="shared" si="4"/>
        <v>1692960169</v>
      </c>
      <c r="Y53" s="56">
        <f t="shared" si="4"/>
        <v>-376091089</v>
      </c>
      <c r="Z53" s="57">
        <f>+IF(X53&lt;&gt;0,+(Y53/X53)*100,0)</f>
        <v>-22.214999259087708</v>
      </c>
      <c r="AA53" s="54">
        <f>+AA51-AA52</f>
        <v>1668510036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1668510036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797051350</v>
      </c>
      <c r="L56" s="50">
        <f t="shared" si="5"/>
        <v>-781121298</v>
      </c>
      <c r="M56" s="50">
        <f t="shared" si="5"/>
        <v>-125844053</v>
      </c>
      <c r="N56" s="50">
        <f t="shared" si="5"/>
        <v>-109914001</v>
      </c>
      <c r="O56" s="50">
        <f t="shared" si="5"/>
        <v>505107787</v>
      </c>
      <c r="P56" s="50">
        <f t="shared" si="5"/>
        <v>351753160</v>
      </c>
      <c r="Q56" s="50">
        <f t="shared" si="5"/>
        <v>262666728</v>
      </c>
      <c r="R56" s="50">
        <f t="shared" si="5"/>
        <v>1119527675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1316869080</v>
      </c>
      <c r="X56" s="50">
        <f t="shared" si="5"/>
        <v>1692960169</v>
      </c>
      <c r="Y56" s="50">
        <f t="shared" si="5"/>
        <v>-376091089</v>
      </c>
      <c r="Z56" s="51">
        <f>+IF(X56&lt;&gt;0,+(Y56/X56)*100,0)</f>
        <v>-22.214999259087708</v>
      </c>
      <c r="AA56" s="48">
        <f>SUM(AA53:AA55)</f>
        <v>1668510036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1668510036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797051350</v>
      </c>
      <c r="L59" s="67">
        <f t="shared" si="6"/>
        <v>-781121298</v>
      </c>
      <c r="M59" s="67">
        <f t="shared" si="6"/>
        <v>-125844053</v>
      </c>
      <c r="N59" s="67">
        <f t="shared" si="6"/>
        <v>-109914001</v>
      </c>
      <c r="O59" s="67">
        <f t="shared" si="6"/>
        <v>505107787</v>
      </c>
      <c r="P59" s="67">
        <f t="shared" si="6"/>
        <v>351753160</v>
      </c>
      <c r="Q59" s="67">
        <f t="shared" si="6"/>
        <v>262666728</v>
      </c>
      <c r="R59" s="67">
        <f t="shared" si="6"/>
        <v>1119527675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1316869080</v>
      </c>
      <c r="X59" s="67">
        <f t="shared" si="6"/>
        <v>1692960169</v>
      </c>
      <c r="Y59" s="67">
        <f t="shared" si="6"/>
        <v>-376091089</v>
      </c>
      <c r="Z59" s="68">
        <f>+IF(X59&lt;&gt;0,+(Y59/X59)*100,0)</f>
        <v>-22.214999259087708</v>
      </c>
      <c r="AA59" s="65">
        <f>SUM(AA56:AA58)</f>
        <v>1668510036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361232348</v>
      </c>
      <c r="F7" s="22">
        <v>382905788</v>
      </c>
      <c r="G7" s="22">
        <v>19640626</v>
      </c>
      <c r="H7" s="22">
        <v>24554426</v>
      </c>
      <c r="I7" s="22">
        <v>22701561</v>
      </c>
      <c r="J7" s="22">
        <v>66896613</v>
      </c>
      <c r="K7" s="22">
        <v>40418747</v>
      </c>
      <c r="L7" s="22">
        <v>23481646</v>
      </c>
      <c r="M7" s="22">
        <v>22418487</v>
      </c>
      <c r="N7" s="22">
        <v>86318880</v>
      </c>
      <c r="O7" s="22">
        <v>25704735</v>
      </c>
      <c r="P7" s="22">
        <v>24626442</v>
      </c>
      <c r="Q7" s="22">
        <v>23481150</v>
      </c>
      <c r="R7" s="22">
        <v>73812327</v>
      </c>
      <c r="S7" s="22"/>
      <c r="T7" s="22"/>
      <c r="U7" s="22"/>
      <c r="V7" s="22"/>
      <c r="W7" s="22">
        <v>227027820</v>
      </c>
      <c r="X7" s="22">
        <v>287179344</v>
      </c>
      <c r="Y7" s="22">
        <v>-60151524</v>
      </c>
      <c r="Z7" s="23">
        <v>-20.945630407178591</v>
      </c>
      <c r="AA7" s="20">
        <v>382905788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435</v>
      </c>
      <c r="H10" s="22">
        <v>4565</v>
      </c>
      <c r="I10" s="22"/>
      <c r="J10" s="22">
        <v>5000</v>
      </c>
      <c r="K10" s="22">
        <v>7177</v>
      </c>
      <c r="L10" s="22">
        <v>3913</v>
      </c>
      <c r="M10" s="22">
        <v>217</v>
      </c>
      <c r="N10" s="22">
        <v>11307</v>
      </c>
      <c r="O10" s="22">
        <v>2391</v>
      </c>
      <c r="P10" s="22">
        <v>8696</v>
      </c>
      <c r="Q10" s="22">
        <v>217</v>
      </c>
      <c r="R10" s="22">
        <v>11304</v>
      </c>
      <c r="S10" s="22"/>
      <c r="T10" s="22"/>
      <c r="U10" s="22"/>
      <c r="V10" s="22"/>
      <c r="W10" s="22">
        <v>27611</v>
      </c>
      <c r="X10" s="22"/>
      <c r="Y10" s="22">
        <v>27611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37767975</v>
      </c>
      <c r="F13" s="22">
        <v>66903122</v>
      </c>
      <c r="G13" s="22">
        <v>-270</v>
      </c>
      <c r="H13" s="22"/>
      <c r="I13" s="22">
        <v>-4067</v>
      </c>
      <c r="J13" s="22">
        <v>-4337</v>
      </c>
      <c r="K13" s="22">
        <v>-779752</v>
      </c>
      <c r="L13" s="22">
        <v>-5786</v>
      </c>
      <c r="M13" s="22">
        <v>-23314</v>
      </c>
      <c r="N13" s="22">
        <v>-808852</v>
      </c>
      <c r="O13" s="22">
        <v>-3238</v>
      </c>
      <c r="P13" s="22"/>
      <c r="Q13" s="22"/>
      <c r="R13" s="22">
        <v>-3238</v>
      </c>
      <c r="S13" s="22"/>
      <c r="T13" s="22"/>
      <c r="U13" s="22"/>
      <c r="V13" s="22"/>
      <c r="W13" s="22">
        <v>-816427</v>
      </c>
      <c r="X13" s="22">
        <v>50177340</v>
      </c>
      <c r="Y13" s="22">
        <v>-50993767</v>
      </c>
      <c r="Z13" s="23">
        <v>-101.62708306179641</v>
      </c>
      <c r="AA13" s="20">
        <v>66903122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11605294</v>
      </c>
      <c r="F14" s="22">
        <v>12424326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9318249</v>
      </c>
      <c r="Y14" s="22">
        <v>-9318250</v>
      </c>
      <c r="Z14" s="23">
        <v>-100.00001073162994</v>
      </c>
      <c r="AA14" s="20">
        <v>12424326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73435950</v>
      </c>
      <c r="F25" s="22">
        <v>68879950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51659964</v>
      </c>
      <c r="Y25" s="22">
        <v>-51659964</v>
      </c>
      <c r="Z25" s="23">
        <v>-100</v>
      </c>
      <c r="AA25" s="20">
        <v>68879950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484041567</v>
      </c>
      <c r="F32" s="31">
        <f t="shared" si="0"/>
        <v>531113186</v>
      </c>
      <c r="G32" s="31">
        <f t="shared" si="0"/>
        <v>19668169</v>
      </c>
      <c r="H32" s="31">
        <f t="shared" si="0"/>
        <v>24783359</v>
      </c>
      <c r="I32" s="31">
        <f t="shared" si="0"/>
        <v>22835731</v>
      </c>
      <c r="J32" s="31">
        <f t="shared" si="0"/>
        <v>67287259</v>
      </c>
      <c r="K32" s="31">
        <f t="shared" si="0"/>
        <v>39797849</v>
      </c>
      <c r="L32" s="31">
        <f t="shared" si="0"/>
        <v>23620890</v>
      </c>
      <c r="M32" s="31">
        <f t="shared" si="0"/>
        <v>21712612</v>
      </c>
      <c r="N32" s="31">
        <f t="shared" si="0"/>
        <v>85131351</v>
      </c>
      <c r="O32" s="31">
        <f t="shared" si="0"/>
        <v>25703888</v>
      </c>
      <c r="P32" s="31">
        <f t="shared" si="0"/>
        <v>24635138</v>
      </c>
      <c r="Q32" s="31">
        <f t="shared" si="0"/>
        <v>23481367</v>
      </c>
      <c r="R32" s="31">
        <f t="shared" si="0"/>
        <v>73820393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226239003</v>
      </c>
      <c r="X32" s="31">
        <f t="shared" si="0"/>
        <v>398334897</v>
      </c>
      <c r="Y32" s="31">
        <f t="shared" si="0"/>
        <v>-172095894</v>
      </c>
      <c r="Z32" s="32">
        <f>+IF(X32&lt;&gt;0,+(Y32/X32)*100,0)</f>
        <v>-43.203820527931299</v>
      </c>
      <c r="AA32" s="29">
        <f>SUM(AA6:AA31)</f>
        <v>531113186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185504777</v>
      </c>
      <c r="F34" s="22">
        <v>104784837</v>
      </c>
      <c r="G34" s="22">
        <v>23907685</v>
      </c>
      <c r="H34" s="22">
        <v>24836951</v>
      </c>
      <c r="I34" s="22">
        <v>18568302</v>
      </c>
      <c r="J34" s="22">
        <v>67312938</v>
      </c>
      <c r="K34" s="22">
        <v>17515654</v>
      </c>
      <c r="L34" s="22">
        <v>24574194</v>
      </c>
      <c r="M34" s="22">
        <v>17426618</v>
      </c>
      <c r="N34" s="22">
        <v>59516466</v>
      </c>
      <c r="O34" s="22">
        <v>17417984</v>
      </c>
      <c r="P34" s="22">
        <v>20342195</v>
      </c>
      <c r="Q34" s="22">
        <v>25879090</v>
      </c>
      <c r="R34" s="22">
        <v>63639269</v>
      </c>
      <c r="S34" s="22"/>
      <c r="T34" s="22"/>
      <c r="U34" s="22"/>
      <c r="V34" s="22"/>
      <c r="W34" s="22">
        <v>190468673</v>
      </c>
      <c r="X34" s="22">
        <v>78588666</v>
      </c>
      <c r="Y34" s="22">
        <v>111880007</v>
      </c>
      <c r="Z34" s="23">
        <v>142.36150413852297</v>
      </c>
      <c r="AA34" s="20">
        <v>104784837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122959852</v>
      </c>
      <c r="F37" s="22">
        <v>54846273</v>
      </c>
      <c r="G37" s="22">
        <v>9763115</v>
      </c>
      <c r="H37" s="22">
        <v>12060932</v>
      </c>
      <c r="I37" s="22">
        <v>225983</v>
      </c>
      <c r="J37" s="22">
        <v>22050030</v>
      </c>
      <c r="K37" s="22">
        <v>13122055</v>
      </c>
      <c r="L37" s="22">
        <v>24382619</v>
      </c>
      <c r="M37" s="22">
        <v>15417313</v>
      </c>
      <c r="N37" s="22">
        <v>52921987</v>
      </c>
      <c r="O37" s="22">
        <v>6064285</v>
      </c>
      <c r="P37" s="22">
        <v>17311549</v>
      </c>
      <c r="Q37" s="22">
        <v>3263083</v>
      </c>
      <c r="R37" s="22">
        <v>26638917</v>
      </c>
      <c r="S37" s="22"/>
      <c r="T37" s="22"/>
      <c r="U37" s="22"/>
      <c r="V37" s="22"/>
      <c r="W37" s="22">
        <v>101610934</v>
      </c>
      <c r="X37" s="22">
        <v>41134707</v>
      </c>
      <c r="Y37" s="22">
        <v>60476227</v>
      </c>
      <c r="Z37" s="23">
        <v>147.01995324775257</v>
      </c>
      <c r="AA37" s="20">
        <v>54846273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16800532</v>
      </c>
      <c r="H39" s="22">
        <v>16490573</v>
      </c>
      <c r="I39" s="22">
        <v>16761258</v>
      </c>
      <c r="J39" s="22">
        <v>50052363</v>
      </c>
      <c r="K39" s="22">
        <v>17387955</v>
      </c>
      <c r="L39" s="22">
        <v>17387955</v>
      </c>
      <c r="M39" s="22">
        <v>17387955</v>
      </c>
      <c r="N39" s="22">
        <v>52163865</v>
      </c>
      <c r="O39" s="22">
        <v>17387955</v>
      </c>
      <c r="P39" s="22">
        <v>17387955</v>
      </c>
      <c r="Q39" s="22">
        <v>17387955</v>
      </c>
      <c r="R39" s="22">
        <v>52163865</v>
      </c>
      <c r="S39" s="22"/>
      <c r="T39" s="22"/>
      <c r="U39" s="22"/>
      <c r="V39" s="22"/>
      <c r="W39" s="22">
        <v>154380093</v>
      </c>
      <c r="X39" s="22"/>
      <c r="Y39" s="22">
        <v>154380093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69786401</v>
      </c>
      <c r="F41" s="22">
        <v>38786501</v>
      </c>
      <c r="G41" s="22">
        <v>1088301</v>
      </c>
      <c r="H41" s="22">
        <v>2245286</v>
      </c>
      <c r="I41" s="22">
        <v>3353323</v>
      </c>
      <c r="J41" s="22">
        <v>6686910</v>
      </c>
      <c r="K41" s="22">
        <v>1638361</v>
      </c>
      <c r="L41" s="22">
        <v>3503784</v>
      </c>
      <c r="M41" s="22">
        <v>15175113</v>
      </c>
      <c r="N41" s="22">
        <v>20317258</v>
      </c>
      <c r="O41" s="22">
        <v>4785876</v>
      </c>
      <c r="P41" s="22">
        <v>3512121</v>
      </c>
      <c r="Q41" s="22">
        <v>2539992</v>
      </c>
      <c r="R41" s="22">
        <v>10837989</v>
      </c>
      <c r="S41" s="22"/>
      <c r="T41" s="22"/>
      <c r="U41" s="22"/>
      <c r="V41" s="22"/>
      <c r="W41" s="22">
        <v>37842157</v>
      </c>
      <c r="X41" s="22">
        <v>29089872</v>
      </c>
      <c r="Y41" s="22">
        <v>8752285</v>
      </c>
      <c r="Z41" s="23">
        <v>30.087052290914173</v>
      </c>
      <c r="AA41" s="20">
        <v>38786501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16750000</v>
      </c>
      <c r="F44" s="22">
        <v>17795000</v>
      </c>
      <c r="G44" s="22">
        <v>4180920</v>
      </c>
      <c r="H44" s="22">
        <v>19777744</v>
      </c>
      <c r="I44" s="22">
        <v>13062979</v>
      </c>
      <c r="J44" s="22">
        <v>37021643</v>
      </c>
      <c r="K44" s="22">
        <v>6841638</v>
      </c>
      <c r="L44" s="22">
        <v>11782455</v>
      </c>
      <c r="M44" s="22">
        <v>5533005</v>
      </c>
      <c r="N44" s="22">
        <v>24157098</v>
      </c>
      <c r="O44" s="22">
        <v>19209331</v>
      </c>
      <c r="P44" s="22">
        <v>10440353</v>
      </c>
      <c r="Q44" s="22">
        <v>6580090</v>
      </c>
      <c r="R44" s="22">
        <v>36229774</v>
      </c>
      <c r="S44" s="22"/>
      <c r="T44" s="22"/>
      <c r="U44" s="22"/>
      <c r="V44" s="22"/>
      <c r="W44" s="22">
        <v>97408515</v>
      </c>
      <c r="X44" s="22">
        <v>13346253</v>
      </c>
      <c r="Y44" s="22">
        <v>84062262</v>
      </c>
      <c r="Z44" s="23">
        <v>629.85664965290255</v>
      </c>
      <c r="AA44" s="20">
        <v>17795000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395001030</v>
      </c>
      <c r="F47" s="31">
        <f t="shared" si="1"/>
        <v>216212611</v>
      </c>
      <c r="G47" s="31">
        <f t="shared" si="1"/>
        <v>55740553</v>
      </c>
      <c r="H47" s="31">
        <f t="shared" si="1"/>
        <v>75411486</v>
      </c>
      <c r="I47" s="31">
        <f t="shared" si="1"/>
        <v>51971845</v>
      </c>
      <c r="J47" s="31">
        <f t="shared" si="1"/>
        <v>183123884</v>
      </c>
      <c r="K47" s="31">
        <f t="shared" si="1"/>
        <v>56505663</v>
      </c>
      <c r="L47" s="31">
        <f t="shared" si="1"/>
        <v>81631007</v>
      </c>
      <c r="M47" s="31">
        <f t="shared" si="1"/>
        <v>70940004</v>
      </c>
      <c r="N47" s="31">
        <f t="shared" si="1"/>
        <v>209076674</v>
      </c>
      <c r="O47" s="31">
        <f t="shared" si="1"/>
        <v>64865431</v>
      </c>
      <c r="P47" s="31">
        <f t="shared" si="1"/>
        <v>68994173</v>
      </c>
      <c r="Q47" s="31">
        <f t="shared" si="1"/>
        <v>55650210</v>
      </c>
      <c r="R47" s="31">
        <f t="shared" si="1"/>
        <v>189509814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581710372</v>
      </c>
      <c r="X47" s="31">
        <f t="shared" si="1"/>
        <v>162159498</v>
      </c>
      <c r="Y47" s="31">
        <f t="shared" si="1"/>
        <v>419550874</v>
      </c>
      <c r="Z47" s="32">
        <f>+IF(X47&lt;&gt;0,+(Y47/X47)*100,0)</f>
        <v>258.72728959730745</v>
      </c>
      <c r="AA47" s="29">
        <f>SUM(AA34:AA46)</f>
        <v>216212611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89040537</v>
      </c>
      <c r="F48" s="41">
        <f t="shared" si="2"/>
        <v>314900575</v>
      </c>
      <c r="G48" s="41">
        <f t="shared" si="2"/>
        <v>-36072384</v>
      </c>
      <c r="H48" s="41">
        <f t="shared" si="2"/>
        <v>-50628127</v>
      </c>
      <c r="I48" s="41">
        <f t="shared" si="2"/>
        <v>-29136114</v>
      </c>
      <c r="J48" s="41">
        <f t="shared" si="2"/>
        <v>-115836625</v>
      </c>
      <c r="K48" s="41">
        <f t="shared" si="2"/>
        <v>-16707814</v>
      </c>
      <c r="L48" s="41">
        <f t="shared" si="2"/>
        <v>-58010117</v>
      </c>
      <c r="M48" s="41">
        <f t="shared" si="2"/>
        <v>-49227392</v>
      </c>
      <c r="N48" s="41">
        <f t="shared" si="2"/>
        <v>-123945323</v>
      </c>
      <c r="O48" s="41">
        <f t="shared" si="2"/>
        <v>-39161543</v>
      </c>
      <c r="P48" s="41">
        <f t="shared" si="2"/>
        <v>-44359035</v>
      </c>
      <c r="Q48" s="41">
        <f t="shared" si="2"/>
        <v>-32168843</v>
      </c>
      <c r="R48" s="41">
        <f t="shared" si="2"/>
        <v>-115689421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-355471369</v>
      </c>
      <c r="X48" s="41">
        <f t="shared" si="2"/>
        <v>236175399</v>
      </c>
      <c r="Y48" s="41">
        <f t="shared" si="2"/>
        <v>-591646768</v>
      </c>
      <c r="Z48" s="42">
        <f>+IF(X48&lt;&gt;0,+(Y48/X48)*100,0)</f>
        <v>-250.51159879696021</v>
      </c>
      <c r="AA48" s="39">
        <f>+AA32-AA47</f>
        <v>314900575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369838050</v>
      </c>
      <c r="F49" s="22">
        <v>294220847</v>
      </c>
      <c r="G49" s="22">
        <v>11320681</v>
      </c>
      <c r="H49" s="22">
        <v>18782315</v>
      </c>
      <c r="I49" s="22">
        <v>57372882</v>
      </c>
      <c r="J49" s="22">
        <v>87475878</v>
      </c>
      <c r="K49" s="22">
        <v>65183222</v>
      </c>
      <c r="L49" s="22">
        <v>33295512</v>
      </c>
      <c r="M49" s="22">
        <v>30541114</v>
      </c>
      <c r="N49" s="22">
        <v>129019848</v>
      </c>
      <c r="O49" s="22">
        <v>4902404</v>
      </c>
      <c r="P49" s="22">
        <v>28989668</v>
      </c>
      <c r="Q49" s="22">
        <v>90224229</v>
      </c>
      <c r="R49" s="22">
        <v>124116301</v>
      </c>
      <c r="S49" s="22"/>
      <c r="T49" s="22"/>
      <c r="U49" s="22"/>
      <c r="V49" s="22"/>
      <c r="W49" s="22">
        <v>340612027</v>
      </c>
      <c r="X49" s="22">
        <v>220665636</v>
      </c>
      <c r="Y49" s="22">
        <v>119946391</v>
      </c>
      <c r="Z49" s="23">
        <v>54.356624427013188</v>
      </c>
      <c r="AA49" s="20">
        <v>294220847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458878587</v>
      </c>
      <c r="F51" s="50">
        <f t="shared" si="3"/>
        <v>609121422</v>
      </c>
      <c r="G51" s="50">
        <f t="shared" si="3"/>
        <v>-24751703</v>
      </c>
      <c r="H51" s="50">
        <f t="shared" si="3"/>
        <v>-31845812</v>
      </c>
      <c r="I51" s="50">
        <f t="shared" si="3"/>
        <v>28236768</v>
      </c>
      <c r="J51" s="50">
        <f t="shared" si="3"/>
        <v>-28360747</v>
      </c>
      <c r="K51" s="50">
        <f t="shared" si="3"/>
        <v>48475408</v>
      </c>
      <c r="L51" s="50">
        <f t="shared" si="3"/>
        <v>-24714605</v>
      </c>
      <c r="M51" s="50">
        <f t="shared" si="3"/>
        <v>-18686278</v>
      </c>
      <c r="N51" s="50">
        <f t="shared" si="3"/>
        <v>5074525</v>
      </c>
      <c r="O51" s="50">
        <f t="shared" si="3"/>
        <v>-34259139</v>
      </c>
      <c r="P51" s="50">
        <f t="shared" si="3"/>
        <v>-15369367</v>
      </c>
      <c r="Q51" s="50">
        <f t="shared" si="3"/>
        <v>58055386</v>
      </c>
      <c r="R51" s="50">
        <f t="shared" si="3"/>
        <v>8426880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-14859342</v>
      </c>
      <c r="X51" s="50">
        <f t="shared" si="3"/>
        <v>456841035</v>
      </c>
      <c r="Y51" s="50">
        <f t="shared" si="3"/>
        <v>-471700377</v>
      </c>
      <c r="Z51" s="51">
        <f>+IF(X51&lt;&gt;0,+(Y51/X51)*100,0)</f>
        <v>-103.25262856476979</v>
      </c>
      <c r="AA51" s="48">
        <f>SUM(AA48:AA50)</f>
        <v>609121422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458878587</v>
      </c>
      <c r="F53" s="56">
        <f t="shared" si="4"/>
        <v>609121422</v>
      </c>
      <c r="G53" s="56">
        <f t="shared" si="4"/>
        <v>-24751703</v>
      </c>
      <c r="H53" s="56">
        <f t="shared" si="4"/>
        <v>-31845812</v>
      </c>
      <c r="I53" s="56">
        <f t="shared" si="4"/>
        <v>28236768</v>
      </c>
      <c r="J53" s="56">
        <f t="shared" si="4"/>
        <v>-28360747</v>
      </c>
      <c r="K53" s="56">
        <f t="shared" si="4"/>
        <v>48475408</v>
      </c>
      <c r="L53" s="56">
        <f t="shared" si="4"/>
        <v>-24714605</v>
      </c>
      <c r="M53" s="56">
        <f t="shared" si="4"/>
        <v>-18686278</v>
      </c>
      <c r="N53" s="56">
        <f t="shared" si="4"/>
        <v>5074525</v>
      </c>
      <c r="O53" s="56">
        <f t="shared" si="4"/>
        <v>-34259139</v>
      </c>
      <c r="P53" s="56">
        <f t="shared" si="4"/>
        <v>-15369367</v>
      </c>
      <c r="Q53" s="56">
        <f t="shared" si="4"/>
        <v>58055386</v>
      </c>
      <c r="R53" s="56">
        <f t="shared" si="4"/>
        <v>8426880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-14859342</v>
      </c>
      <c r="X53" s="56">
        <f t="shared" si="4"/>
        <v>456841035</v>
      </c>
      <c r="Y53" s="56">
        <f t="shared" si="4"/>
        <v>-471700377</v>
      </c>
      <c r="Z53" s="57">
        <f>+IF(X53&lt;&gt;0,+(Y53/X53)*100,0)</f>
        <v>-103.25262856476979</v>
      </c>
      <c r="AA53" s="54">
        <f>+AA51-AA52</f>
        <v>609121422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458878587</v>
      </c>
      <c r="F56" s="50">
        <f t="shared" si="5"/>
        <v>609121422</v>
      </c>
      <c r="G56" s="50">
        <f t="shared" si="5"/>
        <v>-24751703</v>
      </c>
      <c r="H56" s="50">
        <f t="shared" si="5"/>
        <v>-31845812</v>
      </c>
      <c r="I56" s="50">
        <f t="shared" si="5"/>
        <v>28236768</v>
      </c>
      <c r="J56" s="50">
        <f t="shared" si="5"/>
        <v>-28360747</v>
      </c>
      <c r="K56" s="50">
        <f t="shared" si="5"/>
        <v>48475408</v>
      </c>
      <c r="L56" s="50">
        <f t="shared" si="5"/>
        <v>-24714605</v>
      </c>
      <c r="M56" s="50">
        <f t="shared" si="5"/>
        <v>-18686278</v>
      </c>
      <c r="N56" s="50">
        <f t="shared" si="5"/>
        <v>5074525</v>
      </c>
      <c r="O56" s="50">
        <f t="shared" si="5"/>
        <v>-34259139</v>
      </c>
      <c r="P56" s="50">
        <f t="shared" si="5"/>
        <v>-15369367</v>
      </c>
      <c r="Q56" s="50">
        <f t="shared" si="5"/>
        <v>58055386</v>
      </c>
      <c r="R56" s="50">
        <f t="shared" si="5"/>
        <v>8426880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-14859342</v>
      </c>
      <c r="X56" s="50">
        <f t="shared" si="5"/>
        <v>456841035</v>
      </c>
      <c r="Y56" s="50">
        <f t="shared" si="5"/>
        <v>-471700377</v>
      </c>
      <c r="Z56" s="51">
        <f>+IF(X56&lt;&gt;0,+(Y56/X56)*100,0)</f>
        <v>-103.25262856476979</v>
      </c>
      <c r="AA56" s="48">
        <f>SUM(AA53:AA55)</f>
        <v>609121422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458878587</v>
      </c>
      <c r="F59" s="67">
        <f t="shared" si="6"/>
        <v>609121422</v>
      </c>
      <c r="G59" s="67">
        <f t="shared" si="6"/>
        <v>-24751703</v>
      </c>
      <c r="H59" s="67">
        <f t="shared" si="6"/>
        <v>-31845812</v>
      </c>
      <c r="I59" s="67">
        <f t="shared" si="6"/>
        <v>28236768</v>
      </c>
      <c r="J59" s="67">
        <f t="shared" si="6"/>
        <v>-28360747</v>
      </c>
      <c r="K59" s="67">
        <f t="shared" si="6"/>
        <v>48475408</v>
      </c>
      <c r="L59" s="67">
        <f t="shared" si="6"/>
        <v>-24714605</v>
      </c>
      <c r="M59" s="67">
        <f t="shared" si="6"/>
        <v>-18686278</v>
      </c>
      <c r="N59" s="67">
        <f t="shared" si="6"/>
        <v>5074525</v>
      </c>
      <c r="O59" s="67">
        <f t="shared" si="6"/>
        <v>-34259139</v>
      </c>
      <c r="P59" s="67">
        <f t="shared" si="6"/>
        <v>-15369367</v>
      </c>
      <c r="Q59" s="67">
        <f t="shared" si="6"/>
        <v>58055386</v>
      </c>
      <c r="R59" s="67">
        <f t="shared" si="6"/>
        <v>8426880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-14859342</v>
      </c>
      <c r="X59" s="67">
        <f t="shared" si="6"/>
        <v>456841035</v>
      </c>
      <c r="Y59" s="67">
        <f t="shared" si="6"/>
        <v>-471700377</v>
      </c>
      <c r="Z59" s="68">
        <f>+IF(X59&lt;&gt;0,+(Y59/X59)*100,0)</f>
        <v>-103.25262856476979</v>
      </c>
      <c r="AA59" s="65">
        <f>SUM(AA56:AA58)</f>
        <v>609121422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916762</v>
      </c>
      <c r="D44" s="20"/>
      <c r="E44" s="21">
        <v>750000</v>
      </c>
      <c r="F44" s="22">
        <v>1750000</v>
      </c>
      <c r="G44" s="22"/>
      <c r="H44" s="22">
        <v>43328</v>
      </c>
      <c r="I44" s="22"/>
      <c r="J44" s="22">
        <v>43328</v>
      </c>
      <c r="K44" s="22">
        <v>5381</v>
      </c>
      <c r="L44" s="22">
        <v>140419</v>
      </c>
      <c r="M44" s="22">
        <v>70159</v>
      </c>
      <c r="N44" s="22">
        <v>215959</v>
      </c>
      <c r="O44" s="22">
        <v>574423</v>
      </c>
      <c r="P44" s="22"/>
      <c r="Q44" s="22"/>
      <c r="R44" s="22">
        <v>574423</v>
      </c>
      <c r="S44" s="22"/>
      <c r="T44" s="22"/>
      <c r="U44" s="22"/>
      <c r="V44" s="22"/>
      <c r="W44" s="22">
        <v>833710</v>
      </c>
      <c r="X44" s="22">
        <v>1312497</v>
      </c>
      <c r="Y44" s="22">
        <v>-478787</v>
      </c>
      <c r="Z44" s="23">
        <v>-36.479092904593308</v>
      </c>
      <c r="AA44" s="20">
        <v>1750000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916762</v>
      </c>
      <c r="D47" s="29">
        <f t="shared" ref="D47:Y47" si="1">SUM(D34:D46)</f>
        <v>0</v>
      </c>
      <c r="E47" s="30">
        <f t="shared" si="1"/>
        <v>750000</v>
      </c>
      <c r="F47" s="31">
        <f t="shared" si="1"/>
        <v>1750000</v>
      </c>
      <c r="G47" s="31">
        <f t="shared" si="1"/>
        <v>0</v>
      </c>
      <c r="H47" s="31">
        <f t="shared" si="1"/>
        <v>43328</v>
      </c>
      <c r="I47" s="31">
        <f t="shared" si="1"/>
        <v>0</v>
      </c>
      <c r="J47" s="31">
        <f t="shared" si="1"/>
        <v>43328</v>
      </c>
      <c r="K47" s="31">
        <f t="shared" si="1"/>
        <v>5381</v>
      </c>
      <c r="L47" s="31">
        <f t="shared" si="1"/>
        <v>140419</v>
      </c>
      <c r="M47" s="31">
        <f t="shared" si="1"/>
        <v>70159</v>
      </c>
      <c r="N47" s="31">
        <f t="shared" si="1"/>
        <v>215959</v>
      </c>
      <c r="O47" s="31">
        <f t="shared" si="1"/>
        <v>574423</v>
      </c>
      <c r="P47" s="31">
        <f t="shared" si="1"/>
        <v>0</v>
      </c>
      <c r="Q47" s="31">
        <f t="shared" si="1"/>
        <v>0</v>
      </c>
      <c r="R47" s="31">
        <f t="shared" si="1"/>
        <v>574423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833710</v>
      </c>
      <c r="X47" s="31">
        <f t="shared" si="1"/>
        <v>1312497</v>
      </c>
      <c r="Y47" s="31">
        <f t="shared" si="1"/>
        <v>-478787</v>
      </c>
      <c r="Z47" s="32">
        <f>+IF(X47&lt;&gt;0,+(Y47/X47)*100,0)</f>
        <v>-36.479092904593308</v>
      </c>
      <c r="AA47" s="29">
        <f>SUM(AA34:AA46)</f>
        <v>1750000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-916762</v>
      </c>
      <c r="D48" s="39">
        <f t="shared" si="2"/>
        <v>0</v>
      </c>
      <c r="E48" s="40">
        <f t="shared" si="2"/>
        <v>-750000</v>
      </c>
      <c r="F48" s="41">
        <f t="shared" si="2"/>
        <v>-1750000</v>
      </c>
      <c r="G48" s="41">
        <f t="shared" si="2"/>
        <v>0</v>
      </c>
      <c r="H48" s="41">
        <f t="shared" si="2"/>
        <v>-43328</v>
      </c>
      <c r="I48" s="41">
        <f t="shared" si="2"/>
        <v>0</v>
      </c>
      <c r="J48" s="41">
        <f t="shared" si="2"/>
        <v>-43328</v>
      </c>
      <c r="K48" s="41">
        <f t="shared" si="2"/>
        <v>-5381</v>
      </c>
      <c r="L48" s="41">
        <f t="shared" si="2"/>
        <v>-140419</v>
      </c>
      <c r="M48" s="41">
        <f t="shared" si="2"/>
        <v>-70159</v>
      </c>
      <c r="N48" s="41">
        <f t="shared" si="2"/>
        <v>-215959</v>
      </c>
      <c r="O48" s="41">
        <f t="shared" si="2"/>
        <v>-574423</v>
      </c>
      <c r="P48" s="41">
        <f t="shared" si="2"/>
        <v>0</v>
      </c>
      <c r="Q48" s="41">
        <f t="shared" si="2"/>
        <v>0</v>
      </c>
      <c r="R48" s="41">
        <f t="shared" si="2"/>
        <v>-574423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-833710</v>
      </c>
      <c r="X48" s="41">
        <f t="shared" si="2"/>
        <v>-1312497</v>
      </c>
      <c r="Y48" s="41">
        <f t="shared" si="2"/>
        <v>478787</v>
      </c>
      <c r="Z48" s="42">
        <f>+IF(X48&lt;&gt;0,+(Y48/X48)*100,0)</f>
        <v>-36.479092904593308</v>
      </c>
      <c r="AA48" s="39">
        <f>+AA32-AA47</f>
        <v>-1750000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-916762</v>
      </c>
      <c r="D51" s="48">
        <f t="shared" si="3"/>
        <v>0</v>
      </c>
      <c r="E51" s="49">
        <f t="shared" si="3"/>
        <v>-750000</v>
      </c>
      <c r="F51" s="50">
        <f t="shared" si="3"/>
        <v>-1750000</v>
      </c>
      <c r="G51" s="50">
        <f t="shared" si="3"/>
        <v>0</v>
      </c>
      <c r="H51" s="50">
        <f t="shared" si="3"/>
        <v>-43328</v>
      </c>
      <c r="I51" s="50">
        <f t="shared" si="3"/>
        <v>0</v>
      </c>
      <c r="J51" s="50">
        <f t="shared" si="3"/>
        <v>-43328</v>
      </c>
      <c r="K51" s="50">
        <f t="shared" si="3"/>
        <v>-5381</v>
      </c>
      <c r="L51" s="50">
        <f t="shared" si="3"/>
        <v>-140419</v>
      </c>
      <c r="M51" s="50">
        <f t="shared" si="3"/>
        <v>-70159</v>
      </c>
      <c r="N51" s="50">
        <f t="shared" si="3"/>
        <v>-215959</v>
      </c>
      <c r="O51" s="50">
        <f t="shared" si="3"/>
        <v>-574423</v>
      </c>
      <c r="P51" s="50">
        <f t="shared" si="3"/>
        <v>0</v>
      </c>
      <c r="Q51" s="50">
        <f t="shared" si="3"/>
        <v>0</v>
      </c>
      <c r="R51" s="50">
        <f t="shared" si="3"/>
        <v>-574423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-833710</v>
      </c>
      <c r="X51" s="50">
        <f t="shared" si="3"/>
        <v>-1312497</v>
      </c>
      <c r="Y51" s="50">
        <f t="shared" si="3"/>
        <v>478787</v>
      </c>
      <c r="Z51" s="51">
        <f>+IF(X51&lt;&gt;0,+(Y51/X51)*100,0)</f>
        <v>-36.479092904593308</v>
      </c>
      <c r="AA51" s="48">
        <f>SUM(AA48:AA50)</f>
        <v>-1750000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-916762</v>
      </c>
      <c r="D53" s="54">
        <f>+D51-D52</f>
        <v>0</v>
      </c>
      <c r="E53" s="55">
        <f t="shared" si="4"/>
        <v>-750000</v>
      </c>
      <c r="F53" s="56">
        <f t="shared" si="4"/>
        <v>-1750000</v>
      </c>
      <c r="G53" s="56">
        <f t="shared" si="4"/>
        <v>0</v>
      </c>
      <c r="H53" s="56">
        <f t="shared" si="4"/>
        <v>-43328</v>
      </c>
      <c r="I53" s="56">
        <f t="shared" si="4"/>
        <v>0</v>
      </c>
      <c r="J53" s="56">
        <f t="shared" si="4"/>
        <v>-43328</v>
      </c>
      <c r="K53" s="56">
        <f t="shared" si="4"/>
        <v>-5381</v>
      </c>
      <c r="L53" s="56">
        <f t="shared" si="4"/>
        <v>-140419</v>
      </c>
      <c r="M53" s="56">
        <f t="shared" si="4"/>
        <v>-70159</v>
      </c>
      <c r="N53" s="56">
        <f t="shared" si="4"/>
        <v>-215959</v>
      </c>
      <c r="O53" s="56">
        <f t="shared" si="4"/>
        <v>-574423</v>
      </c>
      <c r="P53" s="56">
        <f t="shared" si="4"/>
        <v>0</v>
      </c>
      <c r="Q53" s="56">
        <f t="shared" si="4"/>
        <v>0</v>
      </c>
      <c r="R53" s="56">
        <f t="shared" si="4"/>
        <v>-574423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-833710</v>
      </c>
      <c r="X53" s="56">
        <f t="shared" si="4"/>
        <v>-1312497</v>
      </c>
      <c r="Y53" s="56">
        <f t="shared" si="4"/>
        <v>478787</v>
      </c>
      <c r="Z53" s="57">
        <f>+IF(X53&lt;&gt;0,+(Y53/X53)*100,0)</f>
        <v>-36.479092904593308</v>
      </c>
      <c r="AA53" s="54">
        <f>+AA51-AA52</f>
        <v>-1750000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-916762</v>
      </c>
      <c r="D56" s="48">
        <f>SUM(D53:D55)</f>
        <v>0</v>
      </c>
      <c r="E56" s="49">
        <f t="shared" si="5"/>
        <v>-750000</v>
      </c>
      <c r="F56" s="50">
        <f t="shared" si="5"/>
        <v>-1750000</v>
      </c>
      <c r="G56" s="50">
        <f t="shared" si="5"/>
        <v>0</v>
      </c>
      <c r="H56" s="50">
        <f t="shared" si="5"/>
        <v>-43328</v>
      </c>
      <c r="I56" s="50">
        <f t="shared" si="5"/>
        <v>0</v>
      </c>
      <c r="J56" s="50">
        <f t="shared" si="5"/>
        <v>-43328</v>
      </c>
      <c r="K56" s="50">
        <f t="shared" si="5"/>
        <v>-5381</v>
      </c>
      <c r="L56" s="50">
        <f t="shared" si="5"/>
        <v>-140419</v>
      </c>
      <c r="M56" s="50">
        <f t="shared" si="5"/>
        <v>-70159</v>
      </c>
      <c r="N56" s="50">
        <f t="shared" si="5"/>
        <v>-215959</v>
      </c>
      <c r="O56" s="50">
        <f t="shared" si="5"/>
        <v>-574423</v>
      </c>
      <c r="P56" s="50">
        <f t="shared" si="5"/>
        <v>0</v>
      </c>
      <c r="Q56" s="50">
        <f t="shared" si="5"/>
        <v>0</v>
      </c>
      <c r="R56" s="50">
        <f t="shared" si="5"/>
        <v>-574423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-833710</v>
      </c>
      <c r="X56" s="50">
        <f t="shared" si="5"/>
        <v>-1312497</v>
      </c>
      <c r="Y56" s="50">
        <f t="shared" si="5"/>
        <v>478787</v>
      </c>
      <c r="Z56" s="51">
        <f>+IF(X56&lt;&gt;0,+(Y56/X56)*100,0)</f>
        <v>-36.479092904593308</v>
      </c>
      <c r="AA56" s="48">
        <f>SUM(AA53:AA55)</f>
        <v>-1750000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-916762</v>
      </c>
      <c r="D59" s="65">
        <f>SUM(D56:D58)</f>
        <v>0</v>
      </c>
      <c r="E59" s="66">
        <f t="shared" si="6"/>
        <v>-750000</v>
      </c>
      <c r="F59" s="67">
        <f t="shared" si="6"/>
        <v>-1750000</v>
      </c>
      <c r="G59" s="67">
        <f t="shared" si="6"/>
        <v>0</v>
      </c>
      <c r="H59" s="67">
        <f t="shared" si="6"/>
        <v>-43328</v>
      </c>
      <c r="I59" s="67">
        <f t="shared" si="6"/>
        <v>0</v>
      </c>
      <c r="J59" s="67">
        <f t="shared" si="6"/>
        <v>-43328</v>
      </c>
      <c r="K59" s="67">
        <f t="shared" si="6"/>
        <v>-5381</v>
      </c>
      <c r="L59" s="67">
        <f t="shared" si="6"/>
        <v>-140419</v>
      </c>
      <c r="M59" s="67">
        <f t="shared" si="6"/>
        <v>-70159</v>
      </c>
      <c r="N59" s="67">
        <f t="shared" si="6"/>
        <v>-215959</v>
      </c>
      <c r="O59" s="67">
        <f t="shared" si="6"/>
        <v>-574423</v>
      </c>
      <c r="P59" s="67">
        <f t="shared" si="6"/>
        <v>0</v>
      </c>
      <c r="Q59" s="67">
        <f t="shared" si="6"/>
        <v>0</v>
      </c>
      <c r="R59" s="67">
        <f t="shared" si="6"/>
        <v>-574423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-833710</v>
      </c>
      <c r="X59" s="67">
        <f t="shared" si="6"/>
        <v>-1312497</v>
      </c>
      <c r="Y59" s="67">
        <f t="shared" si="6"/>
        <v>478787</v>
      </c>
      <c r="Z59" s="68">
        <f>+IF(X59&lt;&gt;0,+(Y59/X59)*100,0)</f>
        <v>-36.479092904593308</v>
      </c>
      <c r="AA59" s="65">
        <f>SUM(AA56:AA58)</f>
        <v>-1750000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4625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3465</v>
      </c>
      <c r="Y6" s="22">
        <v>-3465</v>
      </c>
      <c r="Z6" s="23">
        <v>-100</v>
      </c>
      <c r="AA6" s="20">
        <v>4625</v>
      </c>
    </row>
    <row r="7" spans="1:27" x14ac:dyDescent="0.25">
      <c r="A7" s="19" t="s">
        <v>35</v>
      </c>
      <c r="B7" s="15" t="s">
        <v>32</v>
      </c>
      <c r="C7" s="20">
        <v>-2965289605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>
        <v>79040514</v>
      </c>
      <c r="L7" s="22">
        <v>9903239</v>
      </c>
      <c r="M7" s="22">
        <v>77767150</v>
      </c>
      <c r="N7" s="22">
        <v>166710903</v>
      </c>
      <c r="O7" s="22">
        <v>66018140</v>
      </c>
      <c r="P7" s="22">
        <v>76303142</v>
      </c>
      <c r="Q7" s="22">
        <v>66657810</v>
      </c>
      <c r="R7" s="22">
        <v>208979092</v>
      </c>
      <c r="S7" s="22"/>
      <c r="T7" s="22"/>
      <c r="U7" s="22"/>
      <c r="V7" s="22"/>
      <c r="W7" s="22">
        <v>604125347</v>
      </c>
      <c r="X7" s="22">
        <v>676178631</v>
      </c>
      <c r="Y7" s="22">
        <v>-72053284</v>
      </c>
      <c r="Z7" s="23">
        <v>-10.655954018162399</v>
      </c>
      <c r="AA7" s="20">
        <v>901571501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5965737</v>
      </c>
      <c r="D13" s="20"/>
      <c r="E13" s="21">
        <v>118601382</v>
      </c>
      <c r="F13" s="22">
        <v>118601383</v>
      </c>
      <c r="G13" s="22">
        <v>12259650</v>
      </c>
      <c r="H13" s="22"/>
      <c r="I13" s="22">
        <v>21545499</v>
      </c>
      <c r="J13" s="22">
        <v>33805149</v>
      </c>
      <c r="K13" s="22">
        <v>17353385</v>
      </c>
      <c r="L13" s="22">
        <v>18470884</v>
      </c>
      <c r="M13" s="22">
        <v>17723804</v>
      </c>
      <c r="N13" s="22">
        <v>53548073</v>
      </c>
      <c r="O13" s="22">
        <v>18678369</v>
      </c>
      <c r="P13" s="22">
        <v>18997308</v>
      </c>
      <c r="Q13" s="22">
        <v>17493349</v>
      </c>
      <c r="R13" s="22">
        <v>55169026</v>
      </c>
      <c r="S13" s="22"/>
      <c r="T13" s="22"/>
      <c r="U13" s="22"/>
      <c r="V13" s="22"/>
      <c r="W13" s="22">
        <v>142522248</v>
      </c>
      <c r="X13" s="22">
        <v>88951032</v>
      </c>
      <c r="Y13" s="22">
        <v>53571216</v>
      </c>
      <c r="Z13" s="23">
        <v>60.225513741088463</v>
      </c>
      <c r="AA13" s="20">
        <v>118601383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16172386</v>
      </c>
      <c r="D25" s="20"/>
      <c r="E25" s="21">
        <v>244592035</v>
      </c>
      <c r="F25" s="22">
        <v>13944900</v>
      </c>
      <c r="G25" s="22">
        <v>106164400</v>
      </c>
      <c r="H25" s="22"/>
      <c r="I25" s="22">
        <v>851400</v>
      </c>
      <c r="J25" s="22">
        <v>107015800</v>
      </c>
      <c r="K25" s="22">
        <v>1204000</v>
      </c>
      <c r="L25" s="22">
        <v>2940005</v>
      </c>
      <c r="M25" s="22">
        <v>88619306</v>
      </c>
      <c r="N25" s="22">
        <v>92763311</v>
      </c>
      <c r="O25" s="22"/>
      <c r="P25" s="22">
        <v>2666860</v>
      </c>
      <c r="Q25" s="22">
        <v>65553031</v>
      </c>
      <c r="R25" s="22">
        <v>68219891</v>
      </c>
      <c r="S25" s="22"/>
      <c r="T25" s="22"/>
      <c r="U25" s="22"/>
      <c r="V25" s="22"/>
      <c r="W25" s="22">
        <v>267999002</v>
      </c>
      <c r="X25" s="22">
        <v>10458675</v>
      </c>
      <c r="Y25" s="22">
        <v>257540327</v>
      </c>
      <c r="Z25" s="23">
        <v>2462.456544447552</v>
      </c>
      <c r="AA25" s="20">
        <v>13944900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-2943151482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1034122409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97597899</v>
      </c>
      <c r="L32" s="31">
        <f t="shared" si="0"/>
        <v>31314128</v>
      </c>
      <c r="M32" s="31">
        <f t="shared" si="0"/>
        <v>184110260</v>
      </c>
      <c r="N32" s="31">
        <f t="shared" si="0"/>
        <v>313022287</v>
      </c>
      <c r="O32" s="31">
        <f t="shared" si="0"/>
        <v>84696509</v>
      </c>
      <c r="P32" s="31">
        <f t="shared" si="0"/>
        <v>97967310</v>
      </c>
      <c r="Q32" s="31">
        <f t="shared" si="0"/>
        <v>149704190</v>
      </c>
      <c r="R32" s="31">
        <f t="shared" si="0"/>
        <v>332368009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1014646597</v>
      </c>
      <c r="X32" s="31">
        <f t="shared" si="0"/>
        <v>775591803</v>
      </c>
      <c r="Y32" s="31">
        <f t="shared" si="0"/>
        <v>239054794</v>
      </c>
      <c r="Z32" s="32">
        <f>+IF(X32&lt;&gt;0,+(Y32/X32)*100,0)</f>
        <v>30.8222434888214</v>
      </c>
      <c r="AA32" s="29">
        <f>SUM(AA6:AA31)</f>
        <v>1034122409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133571255</v>
      </c>
      <c r="F34" s="22">
        <v>134364821</v>
      </c>
      <c r="G34" s="22">
        <v>9542506</v>
      </c>
      <c r="H34" s="22"/>
      <c r="I34" s="22">
        <v>20084658</v>
      </c>
      <c r="J34" s="22">
        <v>29627164</v>
      </c>
      <c r="K34" s="22">
        <v>14900248</v>
      </c>
      <c r="L34" s="22">
        <v>9651680</v>
      </c>
      <c r="M34" s="22">
        <v>9263493</v>
      </c>
      <c r="N34" s="22">
        <v>33815421</v>
      </c>
      <c r="O34" s="22">
        <v>9703831</v>
      </c>
      <c r="P34" s="22">
        <v>9605434</v>
      </c>
      <c r="Q34" s="22">
        <v>9549612</v>
      </c>
      <c r="R34" s="22">
        <v>28858877</v>
      </c>
      <c r="S34" s="22"/>
      <c r="T34" s="22"/>
      <c r="U34" s="22"/>
      <c r="V34" s="22"/>
      <c r="W34" s="22">
        <v>92301462</v>
      </c>
      <c r="X34" s="22">
        <v>100773666</v>
      </c>
      <c r="Y34" s="22">
        <v>-8472204</v>
      </c>
      <c r="Z34" s="23">
        <v>-8.4071606564357797</v>
      </c>
      <c r="AA34" s="20">
        <v>134364821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629100228</v>
      </c>
      <c r="D37" s="20"/>
      <c r="E37" s="21">
        <v>819815597</v>
      </c>
      <c r="F37" s="22">
        <v>757634499</v>
      </c>
      <c r="G37" s="22">
        <v>68352483</v>
      </c>
      <c r="H37" s="22"/>
      <c r="I37" s="22">
        <v>104143249</v>
      </c>
      <c r="J37" s="22">
        <v>172495732</v>
      </c>
      <c r="K37" s="22">
        <v>62549748</v>
      </c>
      <c r="L37" s="22">
        <v>-1638756</v>
      </c>
      <c r="M37" s="22">
        <v>122428060</v>
      </c>
      <c r="N37" s="22">
        <v>183339052</v>
      </c>
      <c r="O37" s="22">
        <v>69628084</v>
      </c>
      <c r="P37" s="22">
        <v>48869064</v>
      </c>
      <c r="Q37" s="22">
        <v>68867230</v>
      </c>
      <c r="R37" s="22">
        <v>187364378</v>
      </c>
      <c r="S37" s="22"/>
      <c r="T37" s="22"/>
      <c r="U37" s="22"/>
      <c r="V37" s="22"/>
      <c r="W37" s="22">
        <v>543199162</v>
      </c>
      <c r="X37" s="22">
        <v>568225881</v>
      </c>
      <c r="Y37" s="22">
        <v>-25026719</v>
      </c>
      <c r="Z37" s="23">
        <v>-4.4043609833392994</v>
      </c>
      <c r="AA37" s="20">
        <v>757634499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286016042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25754337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>
        <v>3947886</v>
      </c>
      <c r="L39" s="22">
        <v>3820639</v>
      </c>
      <c r="M39" s="22">
        <v>3947902</v>
      </c>
      <c r="N39" s="22">
        <v>11716427</v>
      </c>
      <c r="O39" s="22">
        <v>3947876</v>
      </c>
      <c r="P39" s="22">
        <v>3693170</v>
      </c>
      <c r="Q39" s="22">
        <v>3979368</v>
      </c>
      <c r="R39" s="22">
        <v>11620414</v>
      </c>
      <c r="S39" s="22"/>
      <c r="T39" s="22"/>
      <c r="U39" s="22"/>
      <c r="V39" s="22"/>
      <c r="W39" s="22">
        <v>35053150</v>
      </c>
      <c r="X39" s="22">
        <v>53543682</v>
      </c>
      <c r="Y39" s="22">
        <v>-18490532</v>
      </c>
      <c r="Z39" s="23">
        <v>-34.533545899962576</v>
      </c>
      <c r="AA39" s="20">
        <v>71391582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>
        <v>171673</v>
      </c>
      <c r="L40" s="22">
        <v>-65494235</v>
      </c>
      <c r="M40" s="22">
        <v>65829161</v>
      </c>
      <c r="N40" s="22">
        <v>506599</v>
      </c>
      <c r="O40" s="22">
        <v>132844</v>
      </c>
      <c r="P40" s="22">
        <v>121955</v>
      </c>
      <c r="Q40" s="22">
        <v>130445</v>
      </c>
      <c r="R40" s="22">
        <v>385244</v>
      </c>
      <c r="S40" s="22"/>
      <c r="T40" s="22"/>
      <c r="U40" s="22"/>
      <c r="V40" s="22"/>
      <c r="W40" s="22">
        <v>1453084</v>
      </c>
      <c r="X40" s="22">
        <v>2506095</v>
      </c>
      <c r="Y40" s="22">
        <v>-1053011</v>
      </c>
      <c r="Z40" s="23">
        <v>-42.018000115717882</v>
      </c>
      <c r="AA40" s="20">
        <v>3341454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9630000</v>
      </c>
      <c r="F41" s="22">
        <v>5774985</v>
      </c>
      <c r="G41" s="22">
        <v>-732095</v>
      </c>
      <c r="H41" s="22"/>
      <c r="I41" s="22">
        <v>15150</v>
      </c>
      <c r="J41" s="22">
        <v>-716945</v>
      </c>
      <c r="K41" s="22">
        <v>493437</v>
      </c>
      <c r="L41" s="22">
        <v>758743</v>
      </c>
      <c r="M41" s="22">
        <v>1870196</v>
      </c>
      <c r="N41" s="22">
        <v>3122376</v>
      </c>
      <c r="O41" s="22">
        <v>669134</v>
      </c>
      <c r="P41" s="22">
        <v>504220</v>
      </c>
      <c r="Q41" s="22">
        <v>86843</v>
      </c>
      <c r="R41" s="22">
        <v>1260197</v>
      </c>
      <c r="S41" s="22"/>
      <c r="T41" s="22"/>
      <c r="U41" s="22"/>
      <c r="V41" s="22"/>
      <c r="W41" s="22">
        <v>3665628</v>
      </c>
      <c r="X41" s="22">
        <v>4331232</v>
      </c>
      <c r="Y41" s="22">
        <v>-665604</v>
      </c>
      <c r="Z41" s="23">
        <v>-15.367544384600041</v>
      </c>
      <c r="AA41" s="20">
        <v>5774985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>
        <v>64595</v>
      </c>
      <c r="P42" s="22">
        <v>63616</v>
      </c>
      <c r="Q42" s="22">
        <v>64672</v>
      </c>
      <c r="R42" s="22">
        <v>192883</v>
      </c>
      <c r="S42" s="22"/>
      <c r="T42" s="22"/>
      <c r="U42" s="22"/>
      <c r="V42" s="22"/>
      <c r="W42" s="22">
        <v>569167</v>
      </c>
      <c r="X42" s="22"/>
      <c r="Y42" s="22">
        <v>569167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14657678</v>
      </c>
      <c r="F44" s="22">
        <v>9736886</v>
      </c>
      <c r="G44" s="22">
        <v>1007305</v>
      </c>
      <c r="H44" s="22"/>
      <c r="I44" s="22">
        <v>2799796</v>
      </c>
      <c r="J44" s="22">
        <v>3807101</v>
      </c>
      <c r="K44" s="22">
        <v>1253999</v>
      </c>
      <c r="L44" s="22">
        <v>909704</v>
      </c>
      <c r="M44" s="22">
        <v>428717</v>
      </c>
      <c r="N44" s="22">
        <v>2592420</v>
      </c>
      <c r="O44" s="22">
        <v>1235313</v>
      </c>
      <c r="P44" s="22">
        <v>568062</v>
      </c>
      <c r="Q44" s="22">
        <v>474914</v>
      </c>
      <c r="R44" s="22">
        <v>2278289</v>
      </c>
      <c r="S44" s="22"/>
      <c r="T44" s="22"/>
      <c r="U44" s="22"/>
      <c r="V44" s="22"/>
      <c r="W44" s="22">
        <v>8677810</v>
      </c>
      <c r="X44" s="22">
        <v>7302645</v>
      </c>
      <c r="Y44" s="22">
        <v>1375165</v>
      </c>
      <c r="Z44" s="23">
        <v>18.83105367986531</v>
      </c>
      <c r="AA44" s="20">
        <v>9736886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-22374538</v>
      </c>
      <c r="D46" s="20"/>
      <c r="E46" s="21"/>
      <c r="F46" s="22"/>
      <c r="G46" s="22"/>
      <c r="H46" s="22"/>
      <c r="I46" s="22">
        <v>-405000</v>
      </c>
      <c r="J46" s="22">
        <v>-405000</v>
      </c>
      <c r="K46" s="22">
        <v>-198151</v>
      </c>
      <c r="L46" s="22"/>
      <c r="M46" s="22">
        <v>119087</v>
      </c>
      <c r="N46" s="22">
        <v>-79064</v>
      </c>
      <c r="O46" s="22">
        <v>360843</v>
      </c>
      <c r="P46" s="22">
        <v>-129501</v>
      </c>
      <c r="Q46" s="22">
        <v>-110994</v>
      </c>
      <c r="R46" s="22">
        <v>120348</v>
      </c>
      <c r="S46" s="22"/>
      <c r="T46" s="22"/>
      <c r="U46" s="22"/>
      <c r="V46" s="22"/>
      <c r="W46" s="22">
        <v>-363716</v>
      </c>
      <c r="X46" s="22"/>
      <c r="Y46" s="22">
        <v>-363716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632480027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982244227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83181554</v>
      </c>
      <c r="L47" s="31">
        <f t="shared" si="1"/>
        <v>-51929511</v>
      </c>
      <c r="M47" s="31">
        <f t="shared" si="1"/>
        <v>203949330</v>
      </c>
      <c r="N47" s="31">
        <f t="shared" si="1"/>
        <v>235201373</v>
      </c>
      <c r="O47" s="31">
        <f t="shared" si="1"/>
        <v>85742520</v>
      </c>
      <c r="P47" s="31">
        <f t="shared" si="1"/>
        <v>63296020</v>
      </c>
      <c r="Q47" s="31">
        <f t="shared" si="1"/>
        <v>83042090</v>
      </c>
      <c r="R47" s="31">
        <f t="shared" si="1"/>
        <v>232080630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684555747</v>
      </c>
      <c r="X47" s="31">
        <f t="shared" si="1"/>
        <v>736683201</v>
      </c>
      <c r="Y47" s="31">
        <f t="shared" si="1"/>
        <v>-52127454</v>
      </c>
      <c r="Z47" s="32">
        <f>+IF(X47&lt;&gt;0,+(Y47/X47)*100,0)</f>
        <v>-7.0759661587559401</v>
      </c>
      <c r="AA47" s="29">
        <f>SUM(AA34:AA46)</f>
        <v>982244227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-3575631509</v>
      </c>
      <c r="D48" s="39">
        <f t="shared" si="2"/>
        <v>0</v>
      </c>
      <c r="E48" s="40">
        <f t="shared" si="2"/>
        <v>-73658690</v>
      </c>
      <c r="F48" s="41">
        <f t="shared" si="2"/>
        <v>51878182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14416345</v>
      </c>
      <c r="L48" s="41">
        <f t="shared" si="2"/>
        <v>83243639</v>
      </c>
      <c r="M48" s="41">
        <f t="shared" si="2"/>
        <v>-19839070</v>
      </c>
      <c r="N48" s="41">
        <f t="shared" si="2"/>
        <v>77820914</v>
      </c>
      <c r="O48" s="41">
        <f t="shared" si="2"/>
        <v>-1046011</v>
      </c>
      <c r="P48" s="41">
        <f t="shared" si="2"/>
        <v>34671290</v>
      </c>
      <c r="Q48" s="41">
        <f t="shared" si="2"/>
        <v>66662100</v>
      </c>
      <c r="R48" s="41">
        <f t="shared" si="2"/>
        <v>100287379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330090850</v>
      </c>
      <c r="X48" s="41">
        <f t="shared" si="2"/>
        <v>38908602</v>
      </c>
      <c r="Y48" s="41">
        <f t="shared" si="2"/>
        <v>291182248</v>
      </c>
      <c r="Z48" s="42">
        <f>+IF(X48&lt;&gt;0,+(Y48/X48)*100,0)</f>
        <v>748.37499430074615</v>
      </c>
      <c r="AA48" s="39">
        <f>+AA32-AA47</f>
        <v>51878182</v>
      </c>
    </row>
    <row r="49" spans="1:27" x14ac:dyDescent="0.25">
      <c r="A49" s="43" t="s">
        <v>74</v>
      </c>
      <c r="B49" s="15" t="s">
        <v>32</v>
      </c>
      <c r="C49" s="20">
        <v>920671386</v>
      </c>
      <c r="D49" s="20"/>
      <c r="E49" s="21">
        <v>28000000</v>
      </c>
      <c r="F49" s="22">
        <v>93490140</v>
      </c>
      <c r="G49" s="22">
        <v>2088918</v>
      </c>
      <c r="H49" s="22"/>
      <c r="I49" s="22">
        <v>11324706</v>
      </c>
      <c r="J49" s="22">
        <v>13413624</v>
      </c>
      <c r="K49" s="22">
        <v>2974595</v>
      </c>
      <c r="L49" s="22">
        <v>9874460</v>
      </c>
      <c r="M49" s="22">
        <v>16838122</v>
      </c>
      <c r="N49" s="22">
        <v>29687177</v>
      </c>
      <c r="O49" s="22">
        <v>1034577</v>
      </c>
      <c r="P49" s="22">
        <v>779298</v>
      </c>
      <c r="Q49" s="22">
        <v>1904470</v>
      </c>
      <c r="R49" s="22">
        <v>3718345</v>
      </c>
      <c r="S49" s="22"/>
      <c r="T49" s="22"/>
      <c r="U49" s="22"/>
      <c r="V49" s="22"/>
      <c r="W49" s="22">
        <v>46819146</v>
      </c>
      <c r="X49" s="22">
        <v>70117605</v>
      </c>
      <c r="Y49" s="22">
        <v>-23298459</v>
      </c>
      <c r="Z49" s="23">
        <v>-33.227687967950416</v>
      </c>
      <c r="AA49" s="20">
        <v>93490140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-2654960123</v>
      </c>
      <c r="D51" s="48">
        <f t="shared" si="3"/>
        <v>0</v>
      </c>
      <c r="E51" s="49">
        <f t="shared" si="3"/>
        <v>-45658690</v>
      </c>
      <c r="F51" s="50">
        <f t="shared" si="3"/>
        <v>145368322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17390940</v>
      </c>
      <c r="L51" s="50">
        <f t="shared" si="3"/>
        <v>93118099</v>
      </c>
      <c r="M51" s="50">
        <f t="shared" si="3"/>
        <v>-3000948</v>
      </c>
      <c r="N51" s="50">
        <f t="shared" si="3"/>
        <v>107508091</v>
      </c>
      <c r="O51" s="50">
        <f t="shared" si="3"/>
        <v>-11434</v>
      </c>
      <c r="P51" s="50">
        <f t="shared" si="3"/>
        <v>35450588</v>
      </c>
      <c r="Q51" s="50">
        <f t="shared" si="3"/>
        <v>68566570</v>
      </c>
      <c r="R51" s="50">
        <f t="shared" si="3"/>
        <v>104005724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376909996</v>
      </c>
      <c r="X51" s="50">
        <f t="shared" si="3"/>
        <v>109026207</v>
      </c>
      <c r="Y51" s="50">
        <f t="shared" si="3"/>
        <v>267883789</v>
      </c>
      <c r="Z51" s="51">
        <f>+IF(X51&lt;&gt;0,+(Y51/X51)*100,0)</f>
        <v>245.70586868164642</v>
      </c>
      <c r="AA51" s="48">
        <f>SUM(AA48:AA50)</f>
        <v>145368322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-2654960123</v>
      </c>
      <c r="D53" s="54">
        <f>+D51-D52</f>
        <v>0</v>
      </c>
      <c r="E53" s="55">
        <f t="shared" si="4"/>
        <v>-45658690</v>
      </c>
      <c r="F53" s="56">
        <f t="shared" si="4"/>
        <v>145368322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17390940</v>
      </c>
      <c r="L53" s="56">
        <f t="shared" si="4"/>
        <v>93118099</v>
      </c>
      <c r="M53" s="56">
        <f t="shared" si="4"/>
        <v>-3000948</v>
      </c>
      <c r="N53" s="56">
        <f t="shared" si="4"/>
        <v>107508091</v>
      </c>
      <c r="O53" s="56">
        <f t="shared" si="4"/>
        <v>-11434</v>
      </c>
      <c r="P53" s="56">
        <f t="shared" si="4"/>
        <v>35450588</v>
      </c>
      <c r="Q53" s="56">
        <f t="shared" si="4"/>
        <v>68566570</v>
      </c>
      <c r="R53" s="56">
        <f t="shared" si="4"/>
        <v>104005724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376909996</v>
      </c>
      <c r="X53" s="56">
        <f t="shared" si="4"/>
        <v>109026207</v>
      </c>
      <c r="Y53" s="56">
        <f t="shared" si="4"/>
        <v>267883789</v>
      </c>
      <c r="Z53" s="57">
        <f>+IF(X53&lt;&gt;0,+(Y53/X53)*100,0)</f>
        <v>245.70586868164642</v>
      </c>
      <c r="AA53" s="54">
        <f>+AA51-AA52</f>
        <v>145368322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-2654960123</v>
      </c>
      <c r="D56" s="48">
        <f>SUM(D53:D55)</f>
        <v>0</v>
      </c>
      <c r="E56" s="49">
        <f t="shared" si="5"/>
        <v>-45658690</v>
      </c>
      <c r="F56" s="50">
        <f t="shared" si="5"/>
        <v>145368322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17390940</v>
      </c>
      <c r="L56" s="50">
        <f t="shared" si="5"/>
        <v>93118099</v>
      </c>
      <c r="M56" s="50">
        <f t="shared" si="5"/>
        <v>-3000948</v>
      </c>
      <c r="N56" s="50">
        <f t="shared" si="5"/>
        <v>107508091</v>
      </c>
      <c r="O56" s="50">
        <f t="shared" si="5"/>
        <v>-11434</v>
      </c>
      <c r="P56" s="50">
        <f t="shared" si="5"/>
        <v>35450588</v>
      </c>
      <c r="Q56" s="50">
        <f t="shared" si="5"/>
        <v>68566570</v>
      </c>
      <c r="R56" s="50">
        <f t="shared" si="5"/>
        <v>104005724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376909996</v>
      </c>
      <c r="X56" s="50">
        <f t="shared" si="5"/>
        <v>109026207</v>
      </c>
      <c r="Y56" s="50">
        <f t="shared" si="5"/>
        <v>267883789</v>
      </c>
      <c r="Z56" s="51">
        <f>+IF(X56&lt;&gt;0,+(Y56/X56)*100,0)</f>
        <v>245.70586868164642</v>
      </c>
      <c r="AA56" s="48">
        <f>SUM(AA53:AA55)</f>
        <v>145368322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-2654960123</v>
      </c>
      <c r="D59" s="65">
        <f>SUM(D56:D58)</f>
        <v>0</v>
      </c>
      <c r="E59" s="66">
        <f t="shared" si="6"/>
        <v>-45658690</v>
      </c>
      <c r="F59" s="67">
        <f t="shared" si="6"/>
        <v>145368322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17390940</v>
      </c>
      <c r="L59" s="67">
        <f t="shared" si="6"/>
        <v>93118099</v>
      </c>
      <c r="M59" s="67">
        <f t="shared" si="6"/>
        <v>-3000948</v>
      </c>
      <c r="N59" s="67">
        <f t="shared" si="6"/>
        <v>107508091</v>
      </c>
      <c r="O59" s="67">
        <f t="shared" si="6"/>
        <v>-11434</v>
      </c>
      <c r="P59" s="67">
        <f t="shared" si="6"/>
        <v>35450588</v>
      </c>
      <c r="Q59" s="67">
        <f t="shared" si="6"/>
        <v>68566570</v>
      </c>
      <c r="R59" s="67">
        <f t="shared" si="6"/>
        <v>104005724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376909996</v>
      </c>
      <c r="X59" s="67">
        <f t="shared" si="6"/>
        <v>109026207</v>
      </c>
      <c r="Y59" s="67">
        <f t="shared" si="6"/>
        <v>267883789</v>
      </c>
      <c r="Z59" s="68">
        <f>+IF(X59&lt;&gt;0,+(Y59/X59)*100,0)</f>
        <v>245.70586868164642</v>
      </c>
      <c r="AA59" s="65">
        <f>SUM(AA56:AA58)</f>
        <v>145368322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404296349</v>
      </c>
      <c r="D7" s="20"/>
      <c r="E7" s="21">
        <v>548867889</v>
      </c>
      <c r="F7" s="22">
        <v>444697762</v>
      </c>
      <c r="G7" s="22">
        <v>37674103</v>
      </c>
      <c r="H7" s="22">
        <v>37364617</v>
      </c>
      <c r="I7" s="22">
        <v>33224243</v>
      </c>
      <c r="J7" s="22">
        <v>108262963</v>
      </c>
      <c r="K7" s="22">
        <v>43279641</v>
      </c>
      <c r="L7" s="22">
        <v>31805566</v>
      </c>
      <c r="M7" s="22">
        <v>38999700</v>
      </c>
      <c r="N7" s="22">
        <v>114084907</v>
      </c>
      <c r="O7" s="22">
        <v>34033959</v>
      </c>
      <c r="P7" s="22">
        <v>37002256</v>
      </c>
      <c r="Q7" s="22">
        <v>33636700</v>
      </c>
      <c r="R7" s="22">
        <v>104672915</v>
      </c>
      <c r="S7" s="22"/>
      <c r="T7" s="22"/>
      <c r="U7" s="22"/>
      <c r="V7" s="22"/>
      <c r="W7" s="22">
        <v>327020785</v>
      </c>
      <c r="X7" s="22">
        <v>333523323</v>
      </c>
      <c r="Y7" s="22">
        <v>-6502538</v>
      </c>
      <c r="Z7" s="23">
        <v>-1.9496501598480418</v>
      </c>
      <c r="AA7" s="20">
        <v>444697762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57049899</v>
      </c>
      <c r="D13" s="20"/>
      <c r="E13" s="21">
        <v>34530342</v>
      </c>
      <c r="F13" s="22">
        <v>79266444</v>
      </c>
      <c r="G13" s="22">
        <v>5684884</v>
      </c>
      <c r="H13" s="22">
        <v>5278131</v>
      </c>
      <c r="I13" s="22">
        <v>5264950</v>
      </c>
      <c r="J13" s="22">
        <v>16227965</v>
      </c>
      <c r="K13" s="22">
        <v>5573885</v>
      </c>
      <c r="L13" s="22">
        <v>5410893</v>
      </c>
      <c r="M13" s="22">
        <v>5719170</v>
      </c>
      <c r="N13" s="22">
        <v>16703948</v>
      </c>
      <c r="O13" s="22">
        <v>6437862</v>
      </c>
      <c r="P13" s="22">
        <v>6322925</v>
      </c>
      <c r="Q13" s="22">
        <v>6324222</v>
      </c>
      <c r="R13" s="22">
        <v>19085009</v>
      </c>
      <c r="S13" s="22"/>
      <c r="T13" s="22"/>
      <c r="U13" s="22"/>
      <c r="V13" s="22"/>
      <c r="W13" s="22">
        <v>52016922</v>
      </c>
      <c r="X13" s="22">
        <v>59449833</v>
      </c>
      <c r="Y13" s="22">
        <v>-7432911</v>
      </c>
      <c r="Z13" s="23">
        <v>-12.502829065979041</v>
      </c>
      <c r="AA13" s="20">
        <v>79266444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461346248</v>
      </c>
      <c r="D32" s="29">
        <f t="shared" ref="D32:Y32" si="0">SUM(D6:D31)</f>
        <v>0</v>
      </c>
      <c r="E32" s="30">
        <f t="shared" si="0"/>
        <v>583398231</v>
      </c>
      <c r="F32" s="31">
        <f t="shared" si="0"/>
        <v>523964206</v>
      </c>
      <c r="G32" s="31">
        <f t="shared" si="0"/>
        <v>43358987</v>
      </c>
      <c r="H32" s="31">
        <f t="shared" si="0"/>
        <v>42642748</v>
      </c>
      <c r="I32" s="31">
        <f t="shared" si="0"/>
        <v>38489193</v>
      </c>
      <c r="J32" s="31">
        <f t="shared" si="0"/>
        <v>124490928</v>
      </c>
      <c r="K32" s="31">
        <f t="shared" si="0"/>
        <v>48853526</v>
      </c>
      <c r="L32" s="31">
        <f t="shared" si="0"/>
        <v>37216459</v>
      </c>
      <c r="M32" s="31">
        <f t="shared" si="0"/>
        <v>44718870</v>
      </c>
      <c r="N32" s="31">
        <f t="shared" si="0"/>
        <v>130788855</v>
      </c>
      <c r="O32" s="31">
        <f t="shared" si="0"/>
        <v>40471821</v>
      </c>
      <c r="P32" s="31">
        <f t="shared" si="0"/>
        <v>43325181</v>
      </c>
      <c r="Q32" s="31">
        <f t="shared" si="0"/>
        <v>39960922</v>
      </c>
      <c r="R32" s="31">
        <f t="shared" si="0"/>
        <v>123757924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379037707</v>
      </c>
      <c r="X32" s="31">
        <f t="shared" si="0"/>
        <v>392973156</v>
      </c>
      <c r="Y32" s="31">
        <f t="shared" si="0"/>
        <v>-13935449</v>
      </c>
      <c r="Z32" s="32">
        <f>+IF(X32&lt;&gt;0,+(Y32/X32)*100,0)</f>
        <v>-3.5461579976215982</v>
      </c>
      <c r="AA32" s="29">
        <f>SUM(AA6:AA31)</f>
        <v>523964206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76882606</v>
      </c>
      <c r="D34" s="20"/>
      <c r="E34" s="21">
        <v>92290961</v>
      </c>
      <c r="F34" s="22">
        <v>93740555</v>
      </c>
      <c r="G34" s="22">
        <v>6589523</v>
      </c>
      <c r="H34" s="22">
        <v>6685899</v>
      </c>
      <c r="I34" s="22">
        <v>6517102</v>
      </c>
      <c r="J34" s="22">
        <v>19792524</v>
      </c>
      <c r="K34" s="22">
        <v>6547152</v>
      </c>
      <c r="L34" s="22">
        <v>10587713</v>
      </c>
      <c r="M34" s="22">
        <v>6570101</v>
      </c>
      <c r="N34" s="22">
        <v>23704966</v>
      </c>
      <c r="O34" s="22">
        <v>7561198</v>
      </c>
      <c r="P34" s="22">
        <v>6975772</v>
      </c>
      <c r="Q34" s="22">
        <v>6773728</v>
      </c>
      <c r="R34" s="22">
        <v>21310698</v>
      </c>
      <c r="S34" s="22"/>
      <c r="T34" s="22"/>
      <c r="U34" s="22"/>
      <c r="V34" s="22"/>
      <c r="W34" s="22">
        <v>64808188</v>
      </c>
      <c r="X34" s="22">
        <v>70305435</v>
      </c>
      <c r="Y34" s="22">
        <v>-5497247</v>
      </c>
      <c r="Z34" s="23">
        <v>-7.8190925068595334</v>
      </c>
      <c r="AA34" s="20">
        <v>93740555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168141904</v>
      </c>
      <c r="D37" s="20"/>
      <c r="E37" s="21">
        <v>284695203</v>
      </c>
      <c r="F37" s="22">
        <v>192184923</v>
      </c>
      <c r="G37" s="22">
        <v>239168</v>
      </c>
      <c r="H37" s="22">
        <v>248115</v>
      </c>
      <c r="I37" s="22">
        <v>30220577</v>
      </c>
      <c r="J37" s="22">
        <v>30707860</v>
      </c>
      <c r="K37" s="22">
        <v>16934744</v>
      </c>
      <c r="L37" s="22">
        <v>16116573</v>
      </c>
      <c r="M37" s="22">
        <v>16889245</v>
      </c>
      <c r="N37" s="22">
        <v>49940562</v>
      </c>
      <c r="O37" s="22">
        <v>5545598</v>
      </c>
      <c r="P37" s="22">
        <v>15066239</v>
      </c>
      <c r="Q37" s="22">
        <v>18119745</v>
      </c>
      <c r="R37" s="22">
        <v>38731582</v>
      </c>
      <c r="S37" s="22"/>
      <c r="T37" s="22"/>
      <c r="U37" s="22"/>
      <c r="V37" s="22"/>
      <c r="W37" s="22">
        <v>119380004</v>
      </c>
      <c r="X37" s="22">
        <v>144138699</v>
      </c>
      <c r="Y37" s="22">
        <v>-24758695</v>
      </c>
      <c r="Z37" s="23">
        <v>-17.17699352898974</v>
      </c>
      <c r="AA37" s="20">
        <v>192184923</v>
      </c>
    </row>
    <row r="38" spans="1:27" x14ac:dyDescent="0.25">
      <c r="A38" s="19" t="s">
        <v>64</v>
      </c>
      <c r="B38" s="15" t="s">
        <v>32</v>
      </c>
      <c r="C38" s="20">
        <v>140771119</v>
      </c>
      <c r="D38" s="20"/>
      <c r="E38" s="21">
        <v>137943000</v>
      </c>
      <c r="F38" s="22">
        <v>160000000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119999997</v>
      </c>
      <c r="Y38" s="22">
        <v>-119999997</v>
      </c>
      <c r="Z38" s="23">
        <v>-100</v>
      </c>
      <c r="AA38" s="20">
        <v>160000000</v>
      </c>
    </row>
    <row r="39" spans="1:27" x14ac:dyDescent="0.25">
      <c r="A39" s="19" t="s">
        <v>65</v>
      </c>
      <c r="B39" s="15" t="s">
        <v>32</v>
      </c>
      <c r="C39" s="20">
        <v>62421360</v>
      </c>
      <c r="D39" s="20"/>
      <c r="E39" s="21">
        <v>53060205</v>
      </c>
      <c r="F39" s="22">
        <v>54197890</v>
      </c>
      <c r="G39" s="22">
        <v>3944368</v>
      </c>
      <c r="H39" s="22">
        <v>4150753</v>
      </c>
      <c r="I39" s="22">
        <v>4041734</v>
      </c>
      <c r="J39" s="22">
        <v>12136855</v>
      </c>
      <c r="K39" s="22">
        <v>4045790</v>
      </c>
      <c r="L39" s="22">
        <v>4662484</v>
      </c>
      <c r="M39" s="22">
        <v>4169032</v>
      </c>
      <c r="N39" s="22">
        <v>12877306</v>
      </c>
      <c r="O39" s="22">
        <v>4169131</v>
      </c>
      <c r="P39" s="22">
        <v>4169100</v>
      </c>
      <c r="Q39" s="22">
        <v>4169100</v>
      </c>
      <c r="R39" s="22">
        <v>12507331</v>
      </c>
      <c r="S39" s="22"/>
      <c r="T39" s="22"/>
      <c r="U39" s="22"/>
      <c r="V39" s="22"/>
      <c r="W39" s="22">
        <v>37521492</v>
      </c>
      <c r="X39" s="22">
        <v>40648419</v>
      </c>
      <c r="Y39" s="22">
        <v>-3126927</v>
      </c>
      <c r="Z39" s="23">
        <v>-7.6926165320230542</v>
      </c>
      <c r="AA39" s="20">
        <v>54197890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90501935</v>
      </c>
      <c r="D41" s="20"/>
      <c r="E41" s="21">
        <v>74197071</v>
      </c>
      <c r="F41" s="22">
        <v>98530263</v>
      </c>
      <c r="G41" s="22"/>
      <c r="H41" s="22">
        <v>9880395</v>
      </c>
      <c r="I41" s="22">
        <v>181740</v>
      </c>
      <c r="J41" s="22">
        <v>10062135</v>
      </c>
      <c r="K41" s="22">
        <v>9997628</v>
      </c>
      <c r="L41" s="22">
        <v>9100162</v>
      </c>
      <c r="M41" s="22">
        <v>13776808</v>
      </c>
      <c r="N41" s="22">
        <v>32874598</v>
      </c>
      <c r="O41" s="22">
        <v>5679815</v>
      </c>
      <c r="P41" s="22">
        <v>7451313</v>
      </c>
      <c r="Q41" s="22">
        <v>7790245</v>
      </c>
      <c r="R41" s="22">
        <v>20921373</v>
      </c>
      <c r="S41" s="22"/>
      <c r="T41" s="22"/>
      <c r="U41" s="22"/>
      <c r="V41" s="22"/>
      <c r="W41" s="22">
        <v>63858106</v>
      </c>
      <c r="X41" s="22">
        <v>73897704</v>
      </c>
      <c r="Y41" s="22">
        <v>-10039598</v>
      </c>
      <c r="Z41" s="23">
        <v>-13.585805047474816</v>
      </c>
      <c r="AA41" s="20">
        <v>98530263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-14086175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9126063</v>
      </c>
      <c r="D44" s="20"/>
      <c r="E44" s="21">
        <v>12999970</v>
      </c>
      <c r="F44" s="22">
        <v>13623272</v>
      </c>
      <c r="G44" s="22">
        <v>1080631</v>
      </c>
      <c r="H44" s="22">
        <v>936879</v>
      </c>
      <c r="I44" s="22">
        <v>800991</v>
      </c>
      <c r="J44" s="22">
        <v>2818501</v>
      </c>
      <c r="K44" s="22">
        <v>1456794</v>
      </c>
      <c r="L44" s="22">
        <v>583216</v>
      </c>
      <c r="M44" s="22">
        <v>971921</v>
      </c>
      <c r="N44" s="22">
        <v>3011931</v>
      </c>
      <c r="O44" s="22">
        <v>1097930</v>
      </c>
      <c r="P44" s="22">
        <v>914439</v>
      </c>
      <c r="Q44" s="22">
        <v>1146722</v>
      </c>
      <c r="R44" s="22">
        <v>3159091</v>
      </c>
      <c r="S44" s="22"/>
      <c r="T44" s="22"/>
      <c r="U44" s="22"/>
      <c r="V44" s="22"/>
      <c r="W44" s="22">
        <v>8989523</v>
      </c>
      <c r="X44" s="22">
        <v>10217457</v>
      </c>
      <c r="Y44" s="22">
        <v>-1227934</v>
      </c>
      <c r="Z44" s="23">
        <v>-12.018000173624415</v>
      </c>
      <c r="AA44" s="20">
        <v>13623272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68855078</v>
      </c>
      <c r="D46" s="20"/>
      <c r="E46" s="21"/>
      <c r="F46" s="22">
        <v>76274442</v>
      </c>
      <c r="G46" s="22"/>
      <c r="H46" s="22"/>
      <c r="I46" s="22">
        <v>16128767</v>
      </c>
      <c r="J46" s="22">
        <v>16128767</v>
      </c>
      <c r="K46" s="22">
        <v>8799842</v>
      </c>
      <c r="L46" s="22">
        <v>8764997</v>
      </c>
      <c r="M46" s="22">
        <v>9123958</v>
      </c>
      <c r="N46" s="22">
        <v>26688797</v>
      </c>
      <c r="O46" s="22">
        <v>2833943</v>
      </c>
      <c r="P46" s="22">
        <v>8114270</v>
      </c>
      <c r="Q46" s="22">
        <v>8843508</v>
      </c>
      <c r="R46" s="22">
        <v>19791721</v>
      </c>
      <c r="S46" s="22"/>
      <c r="T46" s="22"/>
      <c r="U46" s="22"/>
      <c r="V46" s="22"/>
      <c r="W46" s="22">
        <v>62609285</v>
      </c>
      <c r="X46" s="22">
        <v>57205836</v>
      </c>
      <c r="Y46" s="22">
        <v>5403449</v>
      </c>
      <c r="Z46" s="23">
        <v>9.4456254428306927</v>
      </c>
      <c r="AA46" s="20">
        <v>76274442</v>
      </c>
    </row>
    <row r="47" spans="1:27" x14ac:dyDescent="0.25">
      <c r="A47" s="37" t="s">
        <v>72</v>
      </c>
      <c r="B47" s="28" t="s">
        <v>32</v>
      </c>
      <c r="C47" s="29">
        <f>SUM(C34:C46)</f>
        <v>602613890</v>
      </c>
      <c r="D47" s="29">
        <f t="shared" ref="D47:Y47" si="1">SUM(D34:D46)</f>
        <v>0</v>
      </c>
      <c r="E47" s="30">
        <f t="shared" si="1"/>
        <v>655186410</v>
      </c>
      <c r="F47" s="31">
        <f t="shared" si="1"/>
        <v>688551345</v>
      </c>
      <c r="G47" s="31">
        <f t="shared" si="1"/>
        <v>11853690</v>
      </c>
      <c r="H47" s="31">
        <f t="shared" si="1"/>
        <v>21902041</v>
      </c>
      <c r="I47" s="31">
        <f t="shared" si="1"/>
        <v>57890911</v>
      </c>
      <c r="J47" s="31">
        <f t="shared" si="1"/>
        <v>91646642</v>
      </c>
      <c r="K47" s="31">
        <f t="shared" si="1"/>
        <v>47781950</v>
      </c>
      <c r="L47" s="31">
        <f t="shared" si="1"/>
        <v>49815145</v>
      </c>
      <c r="M47" s="31">
        <f t="shared" si="1"/>
        <v>51501065</v>
      </c>
      <c r="N47" s="31">
        <f t="shared" si="1"/>
        <v>149098160</v>
      </c>
      <c r="O47" s="31">
        <f t="shared" si="1"/>
        <v>26887615</v>
      </c>
      <c r="P47" s="31">
        <f t="shared" si="1"/>
        <v>42691133</v>
      </c>
      <c r="Q47" s="31">
        <f t="shared" si="1"/>
        <v>46843048</v>
      </c>
      <c r="R47" s="31">
        <f t="shared" si="1"/>
        <v>116421796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357166598</v>
      </c>
      <c r="X47" s="31">
        <f t="shared" si="1"/>
        <v>516413547</v>
      </c>
      <c r="Y47" s="31">
        <f t="shared" si="1"/>
        <v>-159246949</v>
      </c>
      <c r="Z47" s="32">
        <f>+IF(X47&lt;&gt;0,+(Y47/X47)*100,0)</f>
        <v>-30.837097501626925</v>
      </c>
      <c r="AA47" s="29">
        <f>SUM(AA34:AA46)</f>
        <v>688551345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-141267642</v>
      </c>
      <c r="D48" s="39">
        <f t="shared" si="2"/>
        <v>0</v>
      </c>
      <c r="E48" s="40">
        <f t="shared" si="2"/>
        <v>-71788179</v>
      </c>
      <c r="F48" s="41">
        <f t="shared" si="2"/>
        <v>-164587139</v>
      </c>
      <c r="G48" s="41">
        <f t="shared" si="2"/>
        <v>31505297</v>
      </c>
      <c r="H48" s="41">
        <f t="shared" si="2"/>
        <v>20740707</v>
      </c>
      <c r="I48" s="41">
        <f t="shared" si="2"/>
        <v>-19401718</v>
      </c>
      <c r="J48" s="41">
        <f t="shared" si="2"/>
        <v>32844286</v>
      </c>
      <c r="K48" s="41">
        <f t="shared" si="2"/>
        <v>1071576</v>
      </c>
      <c r="L48" s="41">
        <f t="shared" si="2"/>
        <v>-12598686</v>
      </c>
      <c r="M48" s="41">
        <f t="shared" si="2"/>
        <v>-6782195</v>
      </c>
      <c r="N48" s="41">
        <f t="shared" si="2"/>
        <v>-18309305</v>
      </c>
      <c r="O48" s="41">
        <f t="shared" si="2"/>
        <v>13584206</v>
      </c>
      <c r="P48" s="41">
        <f t="shared" si="2"/>
        <v>634048</v>
      </c>
      <c r="Q48" s="41">
        <f t="shared" si="2"/>
        <v>-6882126</v>
      </c>
      <c r="R48" s="41">
        <f t="shared" si="2"/>
        <v>7336128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21871109</v>
      </c>
      <c r="X48" s="41">
        <f t="shared" si="2"/>
        <v>-123440391</v>
      </c>
      <c r="Y48" s="41">
        <f t="shared" si="2"/>
        <v>145311500</v>
      </c>
      <c r="Z48" s="42">
        <f>+IF(X48&lt;&gt;0,+(Y48/X48)*100,0)</f>
        <v>-117.71795181692191</v>
      </c>
      <c r="AA48" s="39">
        <f>+AA32-AA47</f>
        <v>-164587139</v>
      </c>
    </row>
    <row r="49" spans="1:27" x14ac:dyDescent="0.25">
      <c r="A49" s="43" t="s">
        <v>74</v>
      </c>
      <c r="B49" s="15" t="s">
        <v>32</v>
      </c>
      <c r="C49" s="20">
        <v>312139776</v>
      </c>
      <c r="D49" s="20"/>
      <c r="E49" s="21">
        <v>197369252</v>
      </c>
      <c r="F49" s="22">
        <v>189031826</v>
      </c>
      <c r="G49" s="22">
        <v>22981916</v>
      </c>
      <c r="H49" s="22">
        <v>10109256</v>
      </c>
      <c r="I49" s="22">
        <v>8479325</v>
      </c>
      <c r="J49" s="22">
        <v>41570497</v>
      </c>
      <c r="K49" s="22">
        <v>28846642</v>
      </c>
      <c r="L49" s="22">
        <v>18762213</v>
      </c>
      <c r="M49" s="22">
        <v>31679050</v>
      </c>
      <c r="N49" s="22">
        <v>79287905</v>
      </c>
      <c r="O49" s="22">
        <v>5556212</v>
      </c>
      <c r="P49" s="22"/>
      <c r="Q49" s="22">
        <v>26807118</v>
      </c>
      <c r="R49" s="22">
        <v>32363330</v>
      </c>
      <c r="S49" s="22"/>
      <c r="T49" s="22"/>
      <c r="U49" s="22"/>
      <c r="V49" s="22"/>
      <c r="W49" s="22">
        <v>153221732</v>
      </c>
      <c r="X49" s="22">
        <v>141773877</v>
      </c>
      <c r="Y49" s="22">
        <v>11447855</v>
      </c>
      <c r="Z49" s="23">
        <v>8.0747280403427215</v>
      </c>
      <c r="AA49" s="20">
        <v>189031826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170872134</v>
      </c>
      <c r="D51" s="48">
        <f t="shared" si="3"/>
        <v>0</v>
      </c>
      <c r="E51" s="49">
        <f t="shared" si="3"/>
        <v>125581073</v>
      </c>
      <c r="F51" s="50">
        <f t="shared" si="3"/>
        <v>24444687</v>
      </c>
      <c r="G51" s="50">
        <f t="shared" si="3"/>
        <v>54487213</v>
      </c>
      <c r="H51" s="50">
        <f t="shared" si="3"/>
        <v>30849963</v>
      </c>
      <c r="I51" s="50">
        <f t="shared" si="3"/>
        <v>-10922393</v>
      </c>
      <c r="J51" s="50">
        <f t="shared" si="3"/>
        <v>74414783</v>
      </c>
      <c r="K51" s="50">
        <f t="shared" si="3"/>
        <v>29918218</v>
      </c>
      <c r="L51" s="50">
        <f t="shared" si="3"/>
        <v>6163527</v>
      </c>
      <c r="M51" s="50">
        <f t="shared" si="3"/>
        <v>24896855</v>
      </c>
      <c r="N51" s="50">
        <f t="shared" si="3"/>
        <v>60978600</v>
      </c>
      <c r="O51" s="50">
        <f t="shared" si="3"/>
        <v>19140418</v>
      </c>
      <c r="P51" s="50">
        <f t="shared" si="3"/>
        <v>634048</v>
      </c>
      <c r="Q51" s="50">
        <f t="shared" si="3"/>
        <v>19924992</v>
      </c>
      <c r="R51" s="50">
        <f t="shared" si="3"/>
        <v>39699458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175092841</v>
      </c>
      <c r="X51" s="50">
        <f t="shared" si="3"/>
        <v>18333486</v>
      </c>
      <c r="Y51" s="50">
        <f t="shared" si="3"/>
        <v>156759355</v>
      </c>
      <c r="Z51" s="51">
        <f>+IF(X51&lt;&gt;0,+(Y51/X51)*100,0)</f>
        <v>855.04390708891924</v>
      </c>
      <c r="AA51" s="48">
        <f>SUM(AA48:AA50)</f>
        <v>24444687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170872134</v>
      </c>
      <c r="D53" s="54">
        <f>+D51-D52</f>
        <v>0</v>
      </c>
      <c r="E53" s="55">
        <f t="shared" si="4"/>
        <v>125581073</v>
      </c>
      <c r="F53" s="56">
        <f t="shared" si="4"/>
        <v>24444687</v>
      </c>
      <c r="G53" s="56">
        <f t="shared" si="4"/>
        <v>54487213</v>
      </c>
      <c r="H53" s="56">
        <f t="shared" si="4"/>
        <v>30849963</v>
      </c>
      <c r="I53" s="56">
        <f t="shared" si="4"/>
        <v>-10922393</v>
      </c>
      <c r="J53" s="56">
        <f t="shared" si="4"/>
        <v>74414783</v>
      </c>
      <c r="K53" s="56">
        <f t="shared" si="4"/>
        <v>29918218</v>
      </c>
      <c r="L53" s="56">
        <f t="shared" si="4"/>
        <v>6163527</v>
      </c>
      <c r="M53" s="56">
        <f t="shared" si="4"/>
        <v>24896855</v>
      </c>
      <c r="N53" s="56">
        <f t="shared" si="4"/>
        <v>60978600</v>
      </c>
      <c r="O53" s="56">
        <f t="shared" si="4"/>
        <v>19140418</v>
      </c>
      <c r="P53" s="56">
        <f t="shared" si="4"/>
        <v>634048</v>
      </c>
      <c r="Q53" s="56">
        <f t="shared" si="4"/>
        <v>19924992</v>
      </c>
      <c r="R53" s="56">
        <f t="shared" si="4"/>
        <v>39699458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175092841</v>
      </c>
      <c r="X53" s="56">
        <f t="shared" si="4"/>
        <v>18333486</v>
      </c>
      <c r="Y53" s="56">
        <f t="shared" si="4"/>
        <v>156759355</v>
      </c>
      <c r="Z53" s="57">
        <f>+IF(X53&lt;&gt;0,+(Y53/X53)*100,0)</f>
        <v>855.04390708891924</v>
      </c>
      <c r="AA53" s="54">
        <f>+AA51-AA52</f>
        <v>24444687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170872134</v>
      </c>
      <c r="D56" s="48">
        <f>SUM(D53:D55)</f>
        <v>0</v>
      </c>
      <c r="E56" s="49">
        <f t="shared" si="5"/>
        <v>125581073</v>
      </c>
      <c r="F56" s="50">
        <f t="shared" si="5"/>
        <v>24444687</v>
      </c>
      <c r="G56" s="50">
        <f t="shared" si="5"/>
        <v>54487213</v>
      </c>
      <c r="H56" s="50">
        <f t="shared" si="5"/>
        <v>30849963</v>
      </c>
      <c r="I56" s="50">
        <f t="shared" si="5"/>
        <v>-10922393</v>
      </c>
      <c r="J56" s="50">
        <f t="shared" si="5"/>
        <v>74414783</v>
      </c>
      <c r="K56" s="50">
        <f t="shared" si="5"/>
        <v>29918218</v>
      </c>
      <c r="L56" s="50">
        <f t="shared" si="5"/>
        <v>6163527</v>
      </c>
      <c r="M56" s="50">
        <f t="shared" si="5"/>
        <v>24896855</v>
      </c>
      <c r="N56" s="50">
        <f t="shared" si="5"/>
        <v>60978600</v>
      </c>
      <c r="O56" s="50">
        <f t="shared" si="5"/>
        <v>19140418</v>
      </c>
      <c r="P56" s="50">
        <f t="shared" si="5"/>
        <v>634048</v>
      </c>
      <c r="Q56" s="50">
        <f t="shared" si="5"/>
        <v>19924992</v>
      </c>
      <c r="R56" s="50">
        <f t="shared" si="5"/>
        <v>39699458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175092841</v>
      </c>
      <c r="X56" s="50">
        <f t="shared" si="5"/>
        <v>18333486</v>
      </c>
      <c r="Y56" s="50">
        <f t="shared" si="5"/>
        <v>156759355</v>
      </c>
      <c r="Z56" s="51">
        <f>+IF(X56&lt;&gt;0,+(Y56/X56)*100,0)</f>
        <v>855.04390708891924</v>
      </c>
      <c r="AA56" s="48">
        <f>SUM(AA53:AA55)</f>
        <v>24444687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170872134</v>
      </c>
      <c r="D59" s="65">
        <f>SUM(D56:D58)</f>
        <v>0</v>
      </c>
      <c r="E59" s="66">
        <f t="shared" si="6"/>
        <v>125581073</v>
      </c>
      <c r="F59" s="67">
        <f t="shared" si="6"/>
        <v>24444687</v>
      </c>
      <c r="G59" s="67">
        <f t="shared" si="6"/>
        <v>54487213</v>
      </c>
      <c r="H59" s="67">
        <f t="shared" si="6"/>
        <v>30849963</v>
      </c>
      <c r="I59" s="67">
        <f t="shared" si="6"/>
        <v>-10922393</v>
      </c>
      <c r="J59" s="67">
        <f t="shared" si="6"/>
        <v>74414783</v>
      </c>
      <c r="K59" s="67">
        <f t="shared" si="6"/>
        <v>29918218</v>
      </c>
      <c r="L59" s="67">
        <f t="shared" si="6"/>
        <v>6163527</v>
      </c>
      <c r="M59" s="67">
        <f t="shared" si="6"/>
        <v>24896855</v>
      </c>
      <c r="N59" s="67">
        <f t="shared" si="6"/>
        <v>60978600</v>
      </c>
      <c r="O59" s="67">
        <f t="shared" si="6"/>
        <v>19140418</v>
      </c>
      <c r="P59" s="67">
        <f t="shared" si="6"/>
        <v>634048</v>
      </c>
      <c r="Q59" s="67">
        <f t="shared" si="6"/>
        <v>19924992</v>
      </c>
      <c r="R59" s="67">
        <f t="shared" si="6"/>
        <v>39699458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175092841</v>
      </c>
      <c r="X59" s="67">
        <f t="shared" si="6"/>
        <v>18333486</v>
      </c>
      <c r="Y59" s="67">
        <f t="shared" si="6"/>
        <v>156759355</v>
      </c>
      <c r="Z59" s="68">
        <f>+IF(X59&lt;&gt;0,+(Y59/X59)*100,0)</f>
        <v>855.04390708891924</v>
      </c>
      <c r="AA59" s="65">
        <f>SUM(AA56:AA58)</f>
        <v>24444687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24950</v>
      </c>
      <c r="G34" s="22"/>
      <c r="H34" s="22"/>
      <c r="I34" s="22">
        <v>24950</v>
      </c>
      <c r="J34" s="22">
        <v>24950</v>
      </c>
      <c r="K34" s="22"/>
      <c r="L34" s="22"/>
      <c r="M34" s="22"/>
      <c r="N34" s="22"/>
      <c r="O34" s="22"/>
      <c r="P34" s="22">
        <v>7099</v>
      </c>
      <c r="Q34" s="22">
        <v>141257</v>
      </c>
      <c r="R34" s="22">
        <v>148356</v>
      </c>
      <c r="S34" s="22"/>
      <c r="T34" s="22"/>
      <c r="U34" s="22"/>
      <c r="V34" s="22"/>
      <c r="W34" s="22">
        <v>173306</v>
      </c>
      <c r="X34" s="22">
        <v>6238</v>
      </c>
      <c r="Y34" s="22">
        <v>167068</v>
      </c>
      <c r="Z34" s="23">
        <v>2678.2302019878166</v>
      </c>
      <c r="AA34" s="20">
        <v>24950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24950</v>
      </c>
      <c r="G47" s="31">
        <f t="shared" si="1"/>
        <v>0</v>
      </c>
      <c r="H47" s="31">
        <f t="shared" si="1"/>
        <v>0</v>
      </c>
      <c r="I47" s="31">
        <f t="shared" si="1"/>
        <v>24950</v>
      </c>
      <c r="J47" s="31">
        <f t="shared" si="1"/>
        <v>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7099</v>
      </c>
      <c r="Q47" s="31">
        <f t="shared" si="1"/>
        <v>141257</v>
      </c>
      <c r="R47" s="31">
        <f t="shared" si="1"/>
        <v>148356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173306</v>
      </c>
      <c r="X47" s="31">
        <f t="shared" si="1"/>
        <v>6238</v>
      </c>
      <c r="Y47" s="31">
        <f t="shared" si="1"/>
        <v>167068</v>
      </c>
      <c r="Z47" s="32">
        <f>+IF(X47&lt;&gt;0,+(Y47/X47)*100,0)</f>
        <v>2678.2302019878166</v>
      </c>
      <c r="AA47" s="29">
        <f>SUM(AA34:AA46)</f>
        <v>24950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-24950</v>
      </c>
      <c r="G48" s="41">
        <f t="shared" si="2"/>
        <v>0</v>
      </c>
      <c r="H48" s="41">
        <f t="shared" si="2"/>
        <v>0</v>
      </c>
      <c r="I48" s="41">
        <f t="shared" si="2"/>
        <v>-24950</v>
      </c>
      <c r="J48" s="41">
        <f t="shared" si="2"/>
        <v>-24950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-7099</v>
      </c>
      <c r="Q48" s="41">
        <f t="shared" si="2"/>
        <v>-141257</v>
      </c>
      <c r="R48" s="41">
        <f t="shared" si="2"/>
        <v>-148356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-173306</v>
      </c>
      <c r="X48" s="41">
        <f t="shared" si="2"/>
        <v>-6238</v>
      </c>
      <c r="Y48" s="41">
        <f t="shared" si="2"/>
        <v>-167068</v>
      </c>
      <c r="Z48" s="42">
        <f>+IF(X48&lt;&gt;0,+(Y48/X48)*100,0)</f>
        <v>2678.2302019878166</v>
      </c>
      <c r="AA48" s="39">
        <f>+AA32-AA47</f>
        <v>-24950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-24950</v>
      </c>
      <c r="G51" s="50">
        <f t="shared" si="3"/>
        <v>0</v>
      </c>
      <c r="H51" s="50">
        <f t="shared" si="3"/>
        <v>0</v>
      </c>
      <c r="I51" s="50">
        <f t="shared" si="3"/>
        <v>-24950</v>
      </c>
      <c r="J51" s="50">
        <f t="shared" si="3"/>
        <v>-24950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-7099</v>
      </c>
      <c r="Q51" s="50">
        <f t="shared" si="3"/>
        <v>-141257</v>
      </c>
      <c r="R51" s="50">
        <f t="shared" si="3"/>
        <v>-148356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-173306</v>
      </c>
      <c r="X51" s="50">
        <f t="shared" si="3"/>
        <v>-6238</v>
      </c>
      <c r="Y51" s="50">
        <f t="shared" si="3"/>
        <v>-167068</v>
      </c>
      <c r="Z51" s="51">
        <f>+IF(X51&lt;&gt;0,+(Y51/X51)*100,0)</f>
        <v>2678.2302019878166</v>
      </c>
      <c r="AA51" s="48">
        <f>SUM(AA48:AA50)</f>
        <v>-24950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-24950</v>
      </c>
      <c r="G53" s="56">
        <f t="shared" si="4"/>
        <v>0</v>
      </c>
      <c r="H53" s="56">
        <f t="shared" si="4"/>
        <v>0</v>
      </c>
      <c r="I53" s="56">
        <f t="shared" si="4"/>
        <v>-24950</v>
      </c>
      <c r="J53" s="56">
        <f t="shared" si="4"/>
        <v>-24950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-7099</v>
      </c>
      <c r="Q53" s="56">
        <f t="shared" si="4"/>
        <v>-141257</v>
      </c>
      <c r="R53" s="56">
        <f t="shared" si="4"/>
        <v>-148356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-173306</v>
      </c>
      <c r="X53" s="56">
        <f t="shared" si="4"/>
        <v>-6238</v>
      </c>
      <c r="Y53" s="56">
        <f t="shared" si="4"/>
        <v>-167068</v>
      </c>
      <c r="Z53" s="57">
        <f>+IF(X53&lt;&gt;0,+(Y53/X53)*100,0)</f>
        <v>2678.2302019878166</v>
      </c>
      <c r="AA53" s="54">
        <f>+AA51-AA52</f>
        <v>-24950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-24950</v>
      </c>
      <c r="G56" s="50">
        <f t="shared" si="5"/>
        <v>0</v>
      </c>
      <c r="H56" s="50">
        <f t="shared" si="5"/>
        <v>0</v>
      </c>
      <c r="I56" s="50">
        <f t="shared" si="5"/>
        <v>-24950</v>
      </c>
      <c r="J56" s="50">
        <f t="shared" si="5"/>
        <v>-24950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-7099</v>
      </c>
      <c r="Q56" s="50">
        <f t="shared" si="5"/>
        <v>-141257</v>
      </c>
      <c r="R56" s="50">
        <f t="shared" si="5"/>
        <v>-148356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-173306</v>
      </c>
      <c r="X56" s="50">
        <f t="shared" si="5"/>
        <v>-6238</v>
      </c>
      <c r="Y56" s="50">
        <f t="shared" si="5"/>
        <v>-167068</v>
      </c>
      <c r="Z56" s="51">
        <f>+IF(X56&lt;&gt;0,+(Y56/X56)*100,0)</f>
        <v>2678.2302019878166</v>
      </c>
      <c r="AA56" s="48">
        <f>SUM(AA53:AA55)</f>
        <v>-24950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-24950</v>
      </c>
      <c r="G59" s="67">
        <f t="shared" si="6"/>
        <v>0</v>
      </c>
      <c r="H59" s="67">
        <f t="shared" si="6"/>
        <v>0</v>
      </c>
      <c r="I59" s="67">
        <f t="shared" si="6"/>
        <v>-24950</v>
      </c>
      <c r="J59" s="67">
        <f t="shared" si="6"/>
        <v>-24950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-7099</v>
      </c>
      <c r="Q59" s="67">
        <f t="shared" si="6"/>
        <v>-141257</v>
      </c>
      <c r="R59" s="67">
        <f t="shared" si="6"/>
        <v>-148356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-173306</v>
      </c>
      <c r="X59" s="67">
        <f t="shared" si="6"/>
        <v>-6238</v>
      </c>
      <c r="Y59" s="67">
        <f t="shared" si="6"/>
        <v>-167068</v>
      </c>
      <c r="Z59" s="68">
        <f>+IF(X59&lt;&gt;0,+(Y59/X59)*100,0)</f>
        <v>2678.2302019878166</v>
      </c>
      <c r="AA59" s="65">
        <f>SUM(AA56:AA58)</f>
        <v>-24950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209842336</v>
      </c>
      <c r="D7" s="20"/>
      <c r="E7" s="21">
        <v>212742000</v>
      </c>
      <c r="F7" s="22">
        <v>250028000</v>
      </c>
      <c r="G7" s="22">
        <v>20721220</v>
      </c>
      <c r="H7" s="22">
        <v>20386990</v>
      </c>
      <c r="I7" s="22">
        <v>20011375</v>
      </c>
      <c r="J7" s="22">
        <v>61119585</v>
      </c>
      <c r="K7" s="22">
        <v>15200453</v>
      </c>
      <c r="L7" s="22">
        <v>19577276</v>
      </c>
      <c r="M7" s="22">
        <v>27569115</v>
      </c>
      <c r="N7" s="22">
        <v>62346844</v>
      </c>
      <c r="O7" s="22">
        <v>22383239</v>
      </c>
      <c r="P7" s="22">
        <v>21594322</v>
      </c>
      <c r="Q7" s="22">
        <v>24604080</v>
      </c>
      <c r="R7" s="22">
        <v>68581641</v>
      </c>
      <c r="S7" s="22"/>
      <c r="T7" s="22"/>
      <c r="U7" s="22"/>
      <c r="V7" s="22"/>
      <c r="W7" s="22">
        <v>192048070</v>
      </c>
      <c r="X7" s="22">
        <v>174470900</v>
      </c>
      <c r="Y7" s="22">
        <v>17577170</v>
      </c>
      <c r="Z7" s="23">
        <v>10.074556845869425</v>
      </c>
      <c r="AA7" s="20">
        <v>250028000</v>
      </c>
    </row>
    <row r="8" spans="1:27" x14ac:dyDescent="0.25">
      <c r="A8" s="19" t="s">
        <v>36</v>
      </c>
      <c r="B8" s="15" t="s">
        <v>32</v>
      </c>
      <c r="C8" s="20">
        <v>15970141</v>
      </c>
      <c r="D8" s="20"/>
      <c r="E8" s="21">
        <v>17411556</v>
      </c>
      <c r="F8" s="22">
        <v>17159761</v>
      </c>
      <c r="G8" s="22">
        <v>1511428</v>
      </c>
      <c r="H8" s="22">
        <v>1378650</v>
      </c>
      <c r="I8" s="22">
        <v>1374688</v>
      </c>
      <c r="J8" s="22">
        <v>4264766</v>
      </c>
      <c r="K8" s="22">
        <v>1507988</v>
      </c>
      <c r="L8" s="22">
        <v>1417746</v>
      </c>
      <c r="M8" s="22">
        <v>1411021</v>
      </c>
      <c r="N8" s="22">
        <v>4336755</v>
      </c>
      <c r="O8" s="22">
        <v>1408342</v>
      </c>
      <c r="P8" s="22">
        <v>1408423</v>
      </c>
      <c r="Q8" s="22">
        <v>1420409</v>
      </c>
      <c r="R8" s="22">
        <v>4237174</v>
      </c>
      <c r="S8" s="22"/>
      <c r="T8" s="22"/>
      <c r="U8" s="22"/>
      <c r="V8" s="22"/>
      <c r="W8" s="22">
        <v>12838695</v>
      </c>
      <c r="X8" s="22">
        <v>12957949</v>
      </c>
      <c r="Y8" s="22">
        <v>-119254</v>
      </c>
      <c r="Z8" s="23">
        <v>-0.92031539867922008</v>
      </c>
      <c r="AA8" s="20">
        <v>17159761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366308</v>
      </c>
      <c r="D10" s="20"/>
      <c r="E10" s="21">
        <v>235428</v>
      </c>
      <c r="F10" s="22">
        <v>328893</v>
      </c>
      <c r="G10" s="22">
        <v>29344</v>
      </c>
      <c r="H10" s="22">
        <v>30032</v>
      </c>
      <c r="I10" s="22">
        <v>28159</v>
      </c>
      <c r="J10" s="22">
        <v>87535</v>
      </c>
      <c r="K10" s="22">
        <v>30719</v>
      </c>
      <c r="L10" s="22">
        <v>30079</v>
      </c>
      <c r="M10" s="22">
        <v>17283</v>
      </c>
      <c r="N10" s="22">
        <v>78081</v>
      </c>
      <c r="O10" s="22">
        <v>26239</v>
      </c>
      <c r="P10" s="22">
        <v>44799</v>
      </c>
      <c r="Q10" s="22">
        <v>21759</v>
      </c>
      <c r="R10" s="22">
        <v>92797</v>
      </c>
      <c r="S10" s="22"/>
      <c r="T10" s="22"/>
      <c r="U10" s="22"/>
      <c r="V10" s="22"/>
      <c r="W10" s="22">
        <v>258413</v>
      </c>
      <c r="X10" s="22">
        <v>213957</v>
      </c>
      <c r="Y10" s="22">
        <v>44456</v>
      </c>
      <c r="Z10" s="23">
        <v>20.778006795758024</v>
      </c>
      <c r="AA10" s="20">
        <v>328893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49201177</v>
      </c>
      <c r="D13" s="20"/>
      <c r="E13" s="21">
        <v>50302008</v>
      </c>
      <c r="F13" s="22">
        <v>59144420</v>
      </c>
      <c r="G13" s="22">
        <v>4664619</v>
      </c>
      <c r="H13" s="22">
        <v>4751577</v>
      </c>
      <c r="I13" s="22">
        <v>4842017</v>
      </c>
      <c r="J13" s="22">
        <v>14258213</v>
      </c>
      <c r="K13" s="22">
        <v>4866318</v>
      </c>
      <c r="L13" s="22">
        <v>4855064</v>
      </c>
      <c r="M13" s="22">
        <v>5152659</v>
      </c>
      <c r="N13" s="22">
        <v>14874041</v>
      </c>
      <c r="O13" s="22">
        <v>5319988</v>
      </c>
      <c r="P13" s="22">
        <v>-29094516</v>
      </c>
      <c r="Q13" s="22">
        <v>5589069</v>
      </c>
      <c r="R13" s="22">
        <v>-18185459</v>
      </c>
      <c r="S13" s="22"/>
      <c r="T13" s="22"/>
      <c r="U13" s="22"/>
      <c r="V13" s="22"/>
      <c r="W13" s="22">
        <v>10946795</v>
      </c>
      <c r="X13" s="22">
        <v>41263470</v>
      </c>
      <c r="Y13" s="22">
        <v>-30316675</v>
      </c>
      <c r="Z13" s="23">
        <v>-73.470978083035675</v>
      </c>
      <c r="AA13" s="20">
        <v>59144420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366421</v>
      </c>
      <c r="D19" s="20"/>
      <c r="E19" s="21">
        <v>1478256</v>
      </c>
      <c r="F19" s="22">
        <v>46080</v>
      </c>
      <c r="G19" s="22"/>
      <c r="H19" s="22">
        <v>1013449</v>
      </c>
      <c r="I19" s="22"/>
      <c r="J19" s="22">
        <v>1013449</v>
      </c>
      <c r="K19" s="22">
        <v>-1013449</v>
      </c>
      <c r="L19" s="22"/>
      <c r="M19" s="22">
        <v>26880</v>
      </c>
      <c r="N19" s="22">
        <v>-986569</v>
      </c>
      <c r="O19" s="22"/>
      <c r="P19" s="22"/>
      <c r="Q19" s="22"/>
      <c r="R19" s="22"/>
      <c r="S19" s="22"/>
      <c r="T19" s="22"/>
      <c r="U19" s="22"/>
      <c r="V19" s="22"/>
      <c r="W19" s="22">
        <v>26880</v>
      </c>
      <c r="X19" s="22">
        <v>535822</v>
      </c>
      <c r="Y19" s="22">
        <v>-508942</v>
      </c>
      <c r="Z19" s="23">
        <v>-94.983408669296892</v>
      </c>
      <c r="AA19" s="20">
        <v>46080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32191</v>
      </c>
      <c r="D23" s="20"/>
      <c r="E23" s="21"/>
      <c r="F23" s="22"/>
      <c r="G23" s="22"/>
      <c r="H23" s="22"/>
      <c r="I23" s="22">
        <v>6953</v>
      </c>
      <c r="J23" s="22">
        <v>6953</v>
      </c>
      <c r="K23" s="22">
        <v>31287</v>
      </c>
      <c r="L23" s="22">
        <v>3477</v>
      </c>
      <c r="M23" s="22"/>
      <c r="N23" s="22">
        <v>34764</v>
      </c>
      <c r="O23" s="22">
        <v>6953</v>
      </c>
      <c r="P23" s="22">
        <v>34459195</v>
      </c>
      <c r="Q23" s="22"/>
      <c r="R23" s="22">
        <v>34466148</v>
      </c>
      <c r="S23" s="22"/>
      <c r="T23" s="22"/>
      <c r="U23" s="22"/>
      <c r="V23" s="22"/>
      <c r="W23" s="22">
        <v>34507865</v>
      </c>
      <c r="X23" s="22"/>
      <c r="Y23" s="22">
        <v>34507865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2881000</v>
      </c>
      <c r="D25" s="20"/>
      <c r="E25" s="21">
        <v>4488000</v>
      </c>
      <c r="F25" s="22">
        <v>4488000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1271000</v>
      </c>
      <c r="Q25" s="22"/>
      <c r="R25" s="22">
        <v>1271000</v>
      </c>
      <c r="S25" s="22"/>
      <c r="T25" s="22"/>
      <c r="U25" s="22"/>
      <c r="V25" s="22"/>
      <c r="W25" s="22">
        <v>1271000</v>
      </c>
      <c r="X25" s="22">
        <v>3366000</v>
      </c>
      <c r="Y25" s="22">
        <v>-2095000</v>
      </c>
      <c r="Z25" s="23">
        <v>-62.240047534165178</v>
      </c>
      <c r="AA25" s="20">
        <v>4488000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278659574</v>
      </c>
      <c r="D32" s="29">
        <f t="shared" ref="D32:Y32" si="0">SUM(D6:D31)</f>
        <v>0</v>
      </c>
      <c r="E32" s="30">
        <f t="shared" si="0"/>
        <v>286657248</v>
      </c>
      <c r="F32" s="31">
        <f t="shared" si="0"/>
        <v>331195154</v>
      </c>
      <c r="G32" s="31">
        <f t="shared" si="0"/>
        <v>26926611</v>
      </c>
      <c r="H32" s="31">
        <f t="shared" si="0"/>
        <v>27560698</v>
      </c>
      <c r="I32" s="31">
        <f t="shared" si="0"/>
        <v>26263192</v>
      </c>
      <c r="J32" s="31">
        <f t="shared" si="0"/>
        <v>80750501</v>
      </c>
      <c r="K32" s="31">
        <f t="shared" si="0"/>
        <v>20623316</v>
      </c>
      <c r="L32" s="31">
        <f t="shared" si="0"/>
        <v>25883642</v>
      </c>
      <c r="M32" s="31">
        <f t="shared" si="0"/>
        <v>34176958</v>
      </c>
      <c r="N32" s="31">
        <f t="shared" si="0"/>
        <v>80683916</v>
      </c>
      <c r="O32" s="31">
        <f t="shared" si="0"/>
        <v>29144761</v>
      </c>
      <c r="P32" s="31">
        <f t="shared" si="0"/>
        <v>29683223</v>
      </c>
      <c r="Q32" s="31">
        <f t="shared" si="0"/>
        <v>31635317</v>
      </c>
      <c r="R32" s="31">
        <f t="shared" si="0"/>
        <v>90463301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251897718</v>
      </c>
      <c r="X32" s="31">
        <f t="shared" si="0"/>
        <v>232808098</v>
      </c>
      <c r="Y32" s="31">
        <f t="shared" si="0"/>
        <v>19089620</v>
      </c>
      <c r="Z32" s="32">
        <f>+IF(X32&lt;&gt;0,+(Y32/X32)*100,0)</f>
        <v>8.1997233618565968</v>
      </c>
      <c r="AA32" s="29">
        <f>SUM(AA6:AA31)</f>
        <v>331195154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169298731</v>
      </c>
      <c r="D34" s="20"/>
      <c r="E34" s="21">
        <v>191006484</v>
      </c>
      <c r="F34" s="22">
        <v>174268124</v>
      </c>
      <c r="G34" s="22">
        <v>15215034</v>
      </c>
      <c r="H34" s="22">
        <v>15374614</v>
      </c>
      <c r="I34" s="22">
        <v>12783474</v>
      </c>
      <c r="J34" s="22">
        <v>43373122</v>
      </c>
      <c r="K34" s="22">
        <v>14994051</v>
      </c>
      <c r="L34" s="22">
        <v>24361112</v>
      </c>
      <c r="M34" s="22">
        <v>14703947</v>
      </c>
      <c r="N34" s="22">
        <v>54059110</v>
      </c>
      <c r="O34" s="22">
        <v>14245323</v>
      </c>
      <c r="P34" s="22">
        <v>4789921</v>
      </c>
      <c r="Q34" s="22">
        <v>13811006</v>
      </c>
      <c r="R34" s="22">
        <v>32846250</v>
      </c>
      <c r="S34" s="22"/>
      <c r="T34" s="22"/>
      <c r="U34" s="22"/>
      <c r="V34" s="22"/>
      <c r="W34" s="22">
        <v>130278482</v>
      </c>
      <c r="X34" s="22">
        <v>136559519</v>
      </c>
      <c r="Y34" s="22">
        <v>-6281037</v>
      </c>
      <c r="Z34" s="23">
        <v>-4.5994867629842773</v>
      </c>
      <c r="AA34" s="20">
        <v>174268124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44247305</v>
      </c>
      <c r="D37" s="20"/>
      <c r="E37" s="21">
        <v>31980528</v>
      </c>
      <c r="F37" s="22">
        <v>45865103</v>
      </c>
      <c r="G37" s="22"/>
      <c r="H37" s="22">
        <v>502599</v>
      </c>
      <c r="I37" s="22">
        <v>2910394</v>
      </c>
      <c r="J37" s="22">
        <v>3412993</v>
      </c>
      <c r="K37" s="22">
        <v>10973767</v>
      </c>
      <c r="L37" s="22">
        <v>1764206</v>
      </c>
      <c r="M37" s="22">
        <v>2826619</v>
      </c>
      <c r="N37" s="22">
        <v>15564592</v>
      </c>
      <c r="O37" s="22">
        <v>2988289</v>
      </c>
      <c r="P37" s="22">
        <v>3234237</v>
      </c>
      <c r="Q37" s="22">
        <v>14894713</v>
      </c>
      <c r="R37" s="22">
        <v>21117239</v>
      </c>
      <c r="S37" s="22"/>
      <c r="T37" s="22"/>
      <c r="U37" s="22"/>
      <c r="V37" s="22"/>
      <c r="W37" s="22">
        <v>40094824</v>
      </c>
      <c r="X37" s="22">
        <v>29539226</v>
      </c>
      <c r="Y37" s="22">
        <v>10555598</v>
      </c>
      <c r="Z37" s="23">
        <v>35.734172588002139</v>
      </c>
      <c r="AA37" s="20">
        <v>45865103</v>
      </c>
    </row>
    <row r="38" spans="1:27" x14ac:dyDescent="0.25">
      <c r="A38" s="19" t="s">
        <v>64</v>
      </c>
      <c r="B38" s="15" t="s">
        <v>32</v>
      </c>
      <c r="C38" s="20">
        <v>17143861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81620327</v>
      </c>
      <c r="D39" s="20"/>
      <c r="E39" s="21">
        <v>86424328</v>
      </c>
      <c r="F39" s="22">
        <v>86424328</v>
      </c>
      <c r="G39" s="22"/>
      <c r="H39" s="22"/>
      <c r="I39" s="22">
        <v>21838771</v>
      </c>
      <c r="J39" s="22">
        <v>21838771</v>
      </c>
      <c r="K39" s="22"/>
      <c r="L39" s="22"/>
      <c r="M39" s="22">
        <v>20466043</v>
      </c>
      <c r="N39" s="22">
        <v>20466043</v>
      </c>
      <c r="O39" s="22"/>
      <c r="P39" s="22"/>
      <c r="Q39" s="22">
        <v>22574951</v>
      </c>
      <c r="R39" s="22">
        <v>22574951</v>
      </c>
      <c r="S39" s="22"/>
      <c r="T39" s="22"/>
      <c r="U39" s="22"/>
      <c r="V39" s="22"/>
      <c r="W39" s="22">
        <v>64879765</v>
      </c>
      <c r="X39" s="22">
        <v>64818243</v>
      </c>
      <c r="Y39" s="22">
        <v>61522</v>
      </c>
      <c r="Z39" s="23">
        <v>9.4914636917881282E-2</v>
      </c>
      <c r="AA39" s="20">
        <v>86424328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128678599</v>
      </c>
      <c r="D41" s="20"/>
      <c r="E41" s="21">
        <v>144957572</v>
      </c>
      <c r="F41" s="22">
        <v>84858309</v>
      </c>
      <c r="G41" s="22">
        <v>521388</v>
      </c>
      <c r="H41" s="22">
        <v>783287</v>
      </c>
      <c r="I41" s="22">
        <v>4074485</v>
      </c>
      <c r="J41" s="22">
        <v>5379160</v>
      </c>
      <c r="K41" s="22">
        <v>3542171</v>
      </c>
      <c r="L41" s="22">
        <v>5036889</v>
      </c>
      <c r="M41" s="22">
        <v>8547364</v>
      </c>
      <c r="N41" s="22">
        <v>17126424</v>
      </c>
      <c r="O41" s="22">
        <v>19777308</v>
      </c>
      <c r="P41" s="22">
        <v>-3804409</v>
      </c>
      <c r="Q41" s="22">
        <v>31016805</v>
      </c>
      <c r="R41" s="22">
        <v>46989704</v>
      </c>
      <c r="S41" s="22"/>
      <c r="T41" s="22"/>
      <c r="U41" s="22"/>
      <c r="V41" s="22"/>
      <c r="W41" s="22">
        <v>69495288</v>
      </c>
      <c r="X41" s="22">
        <v>64903672</v>
      </c>
      <c r="Y41" s="22">
        <v>4591616</v>
      </c>
      <c r="Z41" s="23">
        <v>7.074508819778333</v>
      </c>
      <c r="AA41" s="20">
        <v>84858309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131989862</v>
      </c>
      <c r="D44" s="20"/>
      <c r="E44" s="21">
        <v>102606156</v>
      </c>
      <c r="F44" s="22">
        <v>72244108</v>
      </c>
      <c r="G44" s="22">
        <v>742932</v>
      </c>
      <c r="H44" s="22">
        <v>8613691</v>
      </c>
      <c r="I44" s="22">
        <v>1625822</v>
      </c>
      <c r="J44" s="22">
        <v>10982445</v>
      </c>
      <c r="K44" s="22">
        <v>4610888</v>
      </c>
      <c r="L44" s="22">
        <v>2728676</v>
      </c>
      <c r="M44" s="22">
        <v>4719274</v>
      </c>
      <c r="N44" s="22">
        <v>12058838</v>
      </c>
      <c r="O44" s="22">
        <v>1680204</v>
      </c>
      <c r="P44" s="22">
        <v>20371407</v>
      </c>
      <c r="Q44" s="22">
        <v>6878296</v>
      </c>
      <c r="R44" s="22">
        <v>28929907</v>
      </c>
      <c r="S44" s="22"/>
      <c r="T44" s="22"/>
      <c r="U44" s="22"/>
      <c r="V44" s="22"/>
      <c r="W44" s="22">
        <v>51971190</v>
      </c>
      <c r="X44" s="22">
        <v>64383889</v>
      </c>
      <c r="Y44" s="22">
        <v>-12412699</v>
      </c>
      <c r="Z44" s="23">
        <v>-19.279200422329257</v>
      </c>
      <c r="AA44" s="20">
        <v>72244108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572978685</v>
      </c>
      <c r="D47" s="29">
        <f t="shared" ref="D47:Y47" si="1">SUM(D34:D46)</f>
        <v>0</v>
      </c>
      <c r="E47" s="30">
        <f t="shared" si="1"/>
        <v>556975068</v>
      </c>
      <c r="F47" s="31">
        <f t="shared" si="1"/>
        <v>463659972</v>
      </c>
      <c r="G47" s="31">
        <f t="shared" si="1"/>
        <v>16479354</v>
      </c>
      <c r="H47" s="31">
        <f t="shared" si="1"/>
        <v>25274191</v>
      </c>
      <c r="I47" s="31">
        <f t="shared" si="1"/>
        <v>43232946</v>
      </c>
      <c r="J47" s="31">
        <f t="shared" si="1"/>
        <v>84986491</v>
      </c>
      <c r="K47" s="31">
        <f t="shared" si="1"/>
        <v>34120877</v>
      </c>
      <c r="L47" s="31">
        <f t="shared" si="1"/>
        <v>33890883</v>
      </c>
      <c r="M47" s="31">
        <f t="shared" si="1"/>
        <v>51263247</v>
      </c>
      <c r="N47" s="31">
        <f t="shared" si="1"/>
        <v>119275007</v>
      </c>
      <c r="O47" s="31">
        <f t="shared" si="1"/>
        <v>38691124</v>
      </c>
      <c r="P47" s="31">
        <f t="shared" si="1"/>
        <v>24591156</v>
      </c>
      <c r="Q47" s="31">
        <f t="shared" si="1"/>
        <v>89175771</v>
      </c>
      <c r="R47" s="31">
        <f t="shared" si="1"/>
        <v>152458051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356719549</v>
      </c>
      <c r="X47" s="31">
        <f t="shared" si="1"/>
        <v>360204549</v>
      </c>
      <c r="Y47" s="31">
        <f t="shared" si="1"/>
        <v>-3485000</v>
      </c>
      <c r="Z47" s="32">
        <f>+IF(X47&lt;&gt;0,+(Y47/X47)*100,0)</f>
        <v>-0.96750582680731212</v>
      </c>
      <c r="AA47" s="29">
        <f>SUM(AA34:AA46)</f>
        <v>463659972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-294319111</v>
      </c>
      <c r="D48" s="39">
        <f t="shared" si="2"/>
        <v>0</v>
      </c>
      <c r="E48" s="40">
        <f t="shared" si="2"/>
        <v>-270317820</v>
      </c>
      <c r="F48" s="41">
        <f t="shared" si="2"/>
        <v>-132464818</v>
      </c>
      <c r="G48" s="41">
        <f t="shared" si="2"/>
        <v>10447257</v>
      </c>
      <c r="H48" s="41">
        <f t="shared" si="2"/>
        <v>2286507</v>
      </c>
      <c r="I48" s="41">
        <f t="shared" si="2"/>
        <v>-16969754</v>
      </c>
      <c r="J48" s="41">
        <f t="shared" si="2"/>
        <v>-4235990</v>
      </c>
      <c r="K48" s="41">
        <f t="shared" si="2"/>
        <v>-13497561</v>
      </c>
      <c r="L48" s="41">
        <f t="shared" si="2"/>
        <v>-8007241</v>
      </c>
      <c r="M48" s="41">
        <f t="shared" si="2"/>
        <v>-17086289</v>
      </c>
      <c r="N48" s="41">
        <f t="shared" si="2"/>
        <v>-38591091</v>
      </c>
      <c r="O48" s="41">
        <f t="shared" si="2"/>
        <v>-9546363</v>
      </c>
      <c r="P48" s="41">
        <f t="shared" si="2"/>
        <v>5092067</v>
      </c>
      <c r="Q48" s="41">
        <f t="shared" si="2"/>
        <v>-57540454</v>
      </c>
      <c r="R48" s="41">
        <f t="shared" si="2"/>
        <v>-61994750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-104821831</v>
      </c>
      <c r="X48" s="41">
        <f t="shared" si="2"/>
        <v>-127396451</v>
      </c>
      <c r="Y48" s="41">
        <f t="shared" si="2"/>
        <v>22574620</v>
      </c>
      <c r="Z48" s="42">
        <f>+IF(X48&lt;&gt;0,+(Y48/X48)*100,0)</f>
        <v>-17.719975574515807</v>
      </c>
      <c r="AA48" s="39">
        <f>+AA32-AA47</f>
        <v>-132464818</v>
      </c>
    </row>
    <row r="49" spans="1:27" x14ac:dyDescent="0.25">
      <c r="A49" s="43" t="s">
        <v>74</v>
      </c>
      <c r="B49" s="15" t="s">
        <v>32</v>
      </c>
      <c r="C49" s="20">
        <v>81374567</v>
      </c>
      <c r="D49" s="20"/>
      <c r="E49" s="21">
        <v>306342000</v>
      </c>
      <c r="F49" s="22">
        <v>306342000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36452292</v>
      </c>
      <c r="Q49" s="22"/>
      <c r="R49" s="22">
        <v>36452292</v>
      </c>
      <c r="S49" s="22"/>
      <c r="T49" s="22"/>
      <c r="U49" s="22"/>
      <c r="V49" s="22"/>
      <c r="W49" s="22">
        <v>36452292</v>
      </c>
      <c r="X49" s="22">
        <v>229756500</v>
      </c>
      <c r="Y49" s="22">
        <v>-193304208</v>
      </c>
      <c r="Z49" s="23">
        <v>-84.134380528951297</v>
      </c>
      <c r="AA49" s="20">
        <v>306342000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-212944544</v>
      </c>
      <c r="D51" s="48">
        <f t="shared" si="3"/>
        <v>0</v>
      </c>
      <c r="E51" s="49">
        <f t="shared" si="3"/>
        <v>36024180</v>
      </c>
      <c r="F51" s="50">
        <f t="shared" si="3"/>
        <v>173877182</v>
      </c>
      <c r="G51" s="50">
        <f t="shared" si="3"/>
        <v>10447257</v>
      </c>
      <c r="H51" s="50">
        <f t="shared" si="3"/>
        <v>2286507</v>
      </c>
      <c r="I51" s="50">
        <f t="shared" si="3"/>
        <v>-16969754</v>
      </c>
      <c r="J51" s="50">
        <f t="shared" si="3"/>
        <v>-4235990</v>
      </c>
      <c r="K51" s="50">
        <f t="shared" si="3"/>
        <v>-13497561</v>
      </c>
      <c r="L51" s="50">
        <f t="shared" si="3"/>
        <v>-8007241</v>
      </c>
      <c r="M51" s="50">
        <f t="shared" si="3"/>
        <v>-17086289</v>
      </c>
      <c r="N51" s="50">
        <f t="shared" si="3"/>
        <v>-38591091</v>
      </c>
      <c r="O51" s="50">
        <f t="shared" si="3"/>
        <v>-9546363</v>
      </c>
      <c r="P51" s="50">
        <f t="shared" si="3"/>
        <v>41544359</v>
      </c>
      <c r="Q51" s="50">
        <f t="shared" si="3"/>
        <v>-57540454</v>
      </c>
      <c r="R51" s="50">
        <f t="shared" si="3"/>
        <v>-25542458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-68369539</v>
      </c>
      <c r="X51" s="50">
        <f t="shared" si="3"/>
        <v>102360049</v>
      </c>
      <c r="Y51" s="50">
        <f t="shared" si="3"/>
        <v>-170729588</v>
      </c>
      <c r="Z51" s="51">
        <f>+IF(X51&lt;&gt;0,+(Y51/X51)*100,0)</f>
        <v>-166.7931870567979</v>
      </c>
      <c r="AA51" s="48">
        <f>SUM(AA48:AA50)</f>
        <v>173877182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-212944544</v>
      </c>
      <c r="D53" s="54">
        <f>+D51-D52</f>
        <v>0</v>
      </c>
      <c r="E53" s="55">
        <f t="shared" si="4"/>
        <v>36024180</v>
      </c>
      <c r="F53" s="56">
        <f t="shared" si="4"/>
        <v>173877182</v>
      </c>
      <c r="G53" s="56">
        <f t="shared" si="4"/>
        <v>10447257</v>
      </c>
      <c r="H53" s="56">
        <f t="shared" si="4"/>
        <v>2286507</v>
      </c>
      <c r="I53" s="56">
        <f t="shared" si="4"/>
        <v>-16969754</v>
      </c>
      <c r="J53" s="56">
        <f t="shared" si="4"/>
        <v>-4235990</v>
      </c>
      <c r="K53" s="56">
        <f t="shared" si="4"/>
        <v>-13497561</v>
      </c>
      <c r="L53" s="56">
        <f t="shared" si="4"/>
        <v>-8007241</v>
      </c>
      <c r="M53" s="56">
        <f t="shared" si="4"/>
        <v>-17086289</v>
      </c>
      <c r="N53" s="56">
        <f t="shared" si="4"/>
        <v>-38591091</v>
      </c>
      <c r="O53" s="56">
        <f t="shared" si="4"/>
        <v>-9546363</v>
      </c>
      <c r="P53" s="56">
        <f t="shared" si="4"/>
        <v>41544359</v>
      </c>
      <c r="Q53" s="56">
        <f t="shared" si="4"/>
        <v>-57540454</v>
      </c>
      <c r="R53" s="56">
        <f t="shared" si="4"/>
        <v>-25542458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-68369539</v>
      </c>
      <c r="X53" s="56">
        <f t="shared" si="4"/>
        <v>102360049</v>
      </c>
      <c r="Y53" s="56">
        <f t="shared" si="4"/>
        <v>-170729588</v>
      </c>
      <c r="Z53" s="57">
        <f>+IF(X53&lt;&gt;0,+(Y53/X53)*100,0)</f>
        <v>-166.7931870567979</v>
      </c>
      <c r="AA53" s="54">
        <f>+AA51-AA52</f>
        <v>173877182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-212944544</v>
      </c>
      <c r="D56" s="48">
        <f>SUM(D53:D55)</f>
        <v>0</v>
      </c>
      <c r="E56" s="49">
        <f t="shared" si="5"/>
        <v>36024180</v>
      </c>
      <c r="F56" s="50">
        <f t="shared" si="5"/>
        <v>173877182</v>
      </c>
      <c r="G56" s="50">
        <f t="shared" si="5"/>
        <v>10447257</v>
      </c>
      <c r="H56" s="50">
        <f t="shared" si="5"/>
        <v>2286507</v>
      </c>
      <c r="I56" s="50">
        <f t="shared" si="5"/>
        <v>-16969754</v>
      </c>
      <c r="J56" s="50">
        <f t="shared" si="5"/>
        <v>-4235990</v>
      </c>
      <c r="K56" s="50">
        <f t="shared" si="5"/>
        <v>-13497561</v>
      </c>
      <c r="L56" s="50">
        <f t="shared" si="5"/>
        <v>-8007241</v>
      </c>
      <c r="M56" s="50">
        <f t="shared" si="5"/>
        <v>-17086289</v>
      </c>
      <c r="N56" s="50">
        <f t="shared" si="5"/>
        <v>-38591091</v>
      </c>
      <c r="O56" s="50">
        <f t="shared" si="5"/>
        <v>-9546363</v>
      </c>
      <c r="P56" s="50">
        <f t="shared" si="5"/>
        <v>41544359</v>
      </c>
      <c r="Q56" s="50">
        <f t="shared" si="5"/>
        <v>-57540454</v>
      </c>
      <c r="R56" s="50">
        <f t="shared" si="5"/>
        <v>-25542458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-68369539</v>
      </c>
      <c r="X56" s="50">
        <f t="shared" si="5"/>
        <v>102360049</v>
      </c>
      <c r="Y56" s="50">
        <f t="shared" si="5"/>
        <v>-170729588</v>
      </c>
      <c r="Z56" s="51">
        <f>+IF(X56&lt;&gt;0,+(Y56/X56)*100,0)</f>
        <v>-166.7931870567979</v>
      </c>
      <c r="AA56" s="48">
        <f>SUM(AA53:AA55)</f>
        <v>173877182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-212944544</v>
      </c>
      <c r="D59" s="65">
        <f>SUM(D56:D58)</f>
        <v>0</v>
      </c>
      <c r="E59" s="66">
        <f t="shared" si="6"/>
        <v>36024180</v>
      </c>
      <c r="F59" s="67">
        <f t="shared" si="6"/>
        <v>173877182</v>
      </c>
      <c r="G59" s="67">
        <f t="shared" si="6"/>
        <v>10447257</v>
      </c>
      <c r="H59" s="67">
        <f t="shared" si="6"/>
        <v>2286507</v>
      </c>
      <c r="I59" s="67">
        <f t="shared" si="6"/>
        <v>-16969754</v>
      </c>
      <c r="J59" s="67">
        <f t="shared" si="6"/>
        <v>-4235990</v>
      </c>
      <c r="K59" s="67">
        <f t="shared" si="6"/>
        <v>-13497561</v>
      </c>
      <c r="L59" s="67">
        <f t="shared" si="6"/>
        <v>-8007241</v>
      </c>
      <c r="M59" s="67">
        <f t="shared" si="6"/>
        <v>-17086289</v>
      </c>
      <c r="N59" s="67">
        <f t="shared" si="6"/>
        <v>-38591091</v>
      </c>
      <c r="O59" s="67">
        <f t="shared" si="6"/>
        <v>-9546363</v>
      </c>
      <c r="P59" s="67">
        <f t="shared" si="6"/>
        <v>41544359</v>
      </c>
      <c r="Q59" s="67">
        <f t="shared" si="6"/>
        <v>-57540454</v>
      </c>
      <c r="R59" s="67">
        <f t="shared" si="6"/>
        <v>-25542458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-68369539</v>
      </c>
      <c r="X59" s="67">
        <f t="shared" si="6"/>
        <v>102360049</v>
      </c>
      <c r="Y59" s="67">
        <f t="shared" si="6"/>
        <v>-170729588</v>
      </c>
      <c r="Z59" s="68">
        <f>+IF(X59&lt;&gt;0,+(Y59/X59)*100,0)</f>
        <v>-166.7931870567979</v>
      </c>
      <c r="AA59" s="65">
        <f>SUM(AA56:AA58)</f>
        <v>173877182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69509242</v>
      </c>
      <c r="D7" s="20"/>
      <c r="E7" s="21">
        <v>142218498</v>
      </c>
      <c r="F7" s="22">
        <v>129512005</v>
      </c>
      <c r="G7" s="22">
        <v>4623990</v>
      </c>
      <c r="H7" s="22">
        <v>5497931</v>
      </c>
      <c r="I7" s="22">
        <v>6002770</v>
      </c>
      <c r="J7" s="22">
        <v>16124691</v>
      </c>
      <c r="K7" s="22">
        <v>4915596</v>
      </c>
      <c r="L7" s="22">
        <v>2975532</v>
      </c>
      <c r="M7" s="22">
        <v>4938877</v>
      </c>
      <c r="N7" s="22">
        <v>12830005</v>
      </c>
      <c r="O7" s="22">
        <v>-452050</v>
      </c>
      <c r="P7" s="22">
        <v>4813526</v>
      </c>
      <c r="Q7" s="22">
        <v>-214418</v>
      </c>
      <c r="R7" s="22">
        <v>4147058</v>
      </c>
      <c r="S7" s="22"/>
      <c r="T7" s="22"/>
      <c r="U7" s="22"/>
      <c r="V7" s="22"/>
      <c r="W7" s="22">
        <v>33101754</v>
      </c>
      <c r="X7" s="22">
        <v>97134003</v>
      </c>
      <c r="Y7" s="22">
        <v>-64032249</v>
      </c>
      <c r="Z7" s="23">
        <v>-65.921558900439834</v>
      </c>
      <c r="AA7" s="20">
        <v>129512005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32035355</v>
      </c>
      <c r="D13" s="20"/>
      <c r="E13" s="21">
        <v>33223434</v>
      </c>
      <c r="F13" s="22">
        <v>33223434</v>
      </c>
      <c r="G13" s="22">
        <v>2939900</v>
      </c>
      <c r="H13" s="22">
        <v>4024694</v>
      </c>
      <c r="I13" s="22">
        <v>3256885</v>
      </c>
      <c r="J13" s="22">
        <v>10221479</v>
      </c>
      <c r="K13" s="22">
        <v>3682316</v>
      </c>
      <c r="L13" s="22">
        <v>3010037</v>
      </c>
      <c r="M13" s="22">
        <v>3553120</v>
      </c>
      <c r="N13" s="22">
        <v>10245473</v>
      </c>
      <c r="O13" s="22">
        <v>-158288</v>
      </c>
      <c r="P13" s="22">
        <v>2615332</v>
      </c>
      <c r="Q13" s="22">
        <v>3376716</v>
      </c>
      <c r="R13" s="22">
        <v>5833760</v>
      </c>
      <c r="S13" s="22"/>
      <c r="T13" s="22"/>
      <c r="U13" s="22"/>
      <c r="V13" s="22"/>
      <c r="W13" s="22">
        <v>26300712</v>
      </c>
      <c r="X13" s="22">
        <v>24917580</v>
      </c>
      <c r="Y13" s="22">
        <v>1383132</v>
      </c>
      <c r="Z13" s="23">
        <v>5.5508279696503431</v>
      </c>
      <c r="AA13" s="20">
        <v>33223434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7218000</v>
      </c>
      <c r="D25" s="20"/>
      <c r="E25" s="21">
        <v>7683000</v>
      </c>
      <c r="F25" s="22">
        <v>7391000</v>
      </c>
      <c r="G25" s="22"/>
      <c r="H25" s="22">
        <v>397475</v>
      </c>
      <c r="I25" s="22">
        <v>414989</v>
      </c>
      <c r="J25" s="22">
        <v>812464</v>
      </c>
      <c r="K25" s="22">
        <v>298426</v>
      </c>
      <c r="L25" s="22">
        <v>1255865</v>
      </c>
      <c r="M25" s="22">
        <v>1130775</v>
      </c>
      <c r="N25" s="22">
        <v>2685066</v>
      </c>
      <c r="O25" s="22">
        <v>393630</v>
      </c>
      <c r="P25" s="22">
        <v>967257</v>
      </c>
      <c r="Q25" s="22">
        <v>388217</v>
      </c>
      <c r="R25" s="22">
        <v>1749104</v>
      </c>
      <c r="S25" s="22"/>
      <c r="T25" s="22"/>
      <c r="U25" s="22"/>
      <c r="V25" s="22"/>
      <c r="W25" s="22">
        <v>5246634</v>
      </c>
      <c r="X25" s="22">
        <v>5543244</v>
      </c>
      <c r="Y25" s="22">
        <v>-296610</v>
      </c>
      <c r="Z25" s="23">
        <v>-5.3508378848197919</v>
      </c>
      <c r="AA25" s="20">
        <v>7391000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108762597</v>
      </c>
      <c r="D32" s="29">
        <f t="shared" ref="D32:Y32" si="0">SUM(D6:D31)</f>
        <v>0</v>
      </c>
      <c r="E32" s="30">
        <f t="shared" si="0"/>
        <v>183124932</v>
      </c>
      <c r="F32" s="31">
        <f t="shared" si="0"/>
        <v>170126439</v>
      </c>
      <c r="G32" s="31">
        <f t="shared" si="0"/>
        <v>7563890</v>
      </c>
      <c r="H32" s="31">
        <f t="shared" si="0"/>
        <v>9920100</v>
      </c>
      <c r="I32" s="31">
        <f t="shared" si="0"/>
        <v>9674644</v>
      </c>
      <c r="J32" s="31">
        <f t="shared" si="0"/>
        <v>27158634</v>
      </c>
      <c r="K32" s="31">
        <f t="shared" si="0"/>
        <v>8896338</v>
      </c>
      <c r="L32" s="31">
        <f t="shared" si="0"/>
        <v>7241434</v>
      </c>
      <c r="M32" s="31">
        <f t="shared" si="0"/>
        <v>9622772</v>
      </c>
      <c r="N32" s="31">
        <f t="shared" si="0"/>
        <v>25760544</v>
      </c>
      <c r="O32" s="31">
        <f t="shared" si="0"/>
        <v>-216708</v>
      </c>
      <c r="P32" s="31">
        <f t="shared" si="0"/>
        <v>8396115</v>
      </c>
      <c r="Q32" s="31">
        <f t="shared" si="0"/>
        <v>3550515</v>
      </c>
      <c r="R32" s="31">
        <f t="shared" si="0"/>
        <v>11729922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64649100</v>
      </c>
      <c r="X32" s="31">
        <f t="shared" si="0"/>
        <v>127594827</v>
      </c>
      <c r="Y32" s="31">
        <f t="shared" si="0"/>
        <v>-62945727</v>
      </c>
      <c r="Z32" s="32">
        <f>+IF(X32&lt;&gt;0,+(Y32/X32)*100,0)</f>
        <v>-49.332507030241906</v>
      </c>
      <c r="AA32" s="29">
        <f>SUM(AA6:AA31)</f>
        <v>170126439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92815440</v>
      </c>
      <c r="D34" s="20"/>
      <c r="E34" s="21">
        <v>104209490</v>
      </c>
      <c r="F34" s="22">
        <v>118377287</v>
      </c>
      <c r="G34" s="22">
        <v>7738804</v>
      </c>
      <c r="H34" s="22"/>
      <c r="I34" s="22">
        <v>17277774</v>
      </c>
      <c r="J34" s="22">
        <v>25016578</v>
      </c>
      <c r="K34" s="22">
        <v>7844801</v>
      </c>
      <c r="L34" s="22">
        <v>13834272</v>
      </c>
      <c r="M34" s="22"/>
      <c r="N34" s="22">
        <v>21679073</v>
      </c>
      <c r="O34" s="22">
        <v>10265066</v>
      </c>
      <c r="P34" s="22">
        <v>8517486</v>
      </c>
      <c r="Q34" s="22">
        <v>8542327</v>
      </c>
      <c r="R34" s="22">
        <v>27324879</v>
      </c>
      <c r="S34" s="22"/>
      <c r="T34" s="22"/>
      <c r="U34" s="22"/>
      <c r="V34" s="22"/>
      <c r="W34" s="22">
        <v>74020530</v>
      </c>
      <c r="X34" s="22">
        <v>88782966</v>
      </c>
      <c r="Y34" s="22">
        <v>-14762436</v>
      </c>
      <c r="Z34" s="23">
        <v>-16.627554434259384</v>
      </c>
      <c r="AA34" s="20">
        <v>118377287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133394370</v>
      </c>
      <c r="D37" s="20"/>
      <c r="E37" s="21">
        <v>18292757</v>
      </c>
      <c r="F37" s="22">
        <v>47109725</v>
      </c>
      <c r="G37" s="22">
        <v>1784255</v>
      </c>
      <c r="H37" s="22">
        <v>5014393</v>
      </c>
      <c r="I37" s="22">
        <v>4319936</v>
      </c>
      <c r="J37" s="22">
        <v>11118584</v>
      </c>
      <c r="K37" s="22">
        <v>16209</v>
      </c>
      <c r="L37" s="22">
        <v>2397112</v>
      </c>
      <c r="M37" s="22">
        <v>10065974</v>
      </c>
      <c r="N37" s="22">
        <v>12479295</v>
      </c>
      <c r="O37" s="22">
        <v>4835831</v>
      </c>
      <c r="P37" s="22">
        <v>9641155</v>
      </c>
      <c r="Q37" s="22">
        <v>23364</v>
      </c>
      <c r="R37" s="22">
        <v>14500350</v>
      </c>
      <c r="S37" s="22"/>
      <c r="T37" s="22"/>
      <c r="U37" s="22"/>
      <c r="V37" s="22"/>
      <c r="W37" s="22">
        <v>38098229</v>
      </c>
      <c r="X37" s="22">
        <v>35332281</v>
      </c>
      <c r="Y37" s="22">
        <v>2765948</v>
      </c>
      <c r="Z37" s="23">
        <v>7.8283878700047698</v>
      </c>
      <c r="AA37" s="20">
        <v>47109725</v>
      </c>
    </row>
    <row r="38" spans="1:27" x14ac:dyDescent="0.25">
      <c r="A38" s="19" t="s">
        <v>64</v>
      </c>
      <c r="B38" s="15" t="s">
        <v>32</v>
      </c>
      <c r="C38" s="20">
        <v>75559785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62466689</v>
      </c>
      <c r="D39" s="20"/>
      <c r="E39" s="21">
        <v>97198141</v>
      </c>
      <c r="F39" s="22">
        <v>62466736</v>
      </c>
      <c r="G39" s="22"/>
      <c r="H39" s="22">
        <v>5205561</v>
      </c>
      <c r="I39" s="22">
        <v>5205561</v>
      </c>
      <c r="J39" s="22">
        <v>10411122</v>
      </c>
      <c r="K39" s="22">
        <v>5205561</v>
      </c>
      <c r="L39" s="22">
        <v>5205561</v>
      </c>
      <c r="M39" s="22">
        <v>5205561</v>
      </c>
      <c r="N39" s="22">
        <v>15616683</v>
      </c>
      <c r="O39" s="22">
        <v>5205561</v>
      </c>
      <c r="P39" s="22">
        <v>5205561</v>
      </c>
      <c r="Q39" s="22">
        <v>5205561</v>
      </c>
      <c r="R39" s="22">
        <v>15616683</v>
      </c>
      <c r="S39" s="22"/>
      <c r="T39" s="22"/>
      <c r="U39" s="22"/>
      <c r="V39" s="22"/>
      <c r="W39" s="22">
        <v>41644488</v>
      </c>
      <c r="X39" s="22">
        <v>46850049</v>
      </c>
      <c r="Y39" s="22">
        <v>-5205561</v>
      </c>
      <c r="Z39" s="23">
        <v>-11.111111111111111</v>
      </c>
      <c r="AA39" s="20">
        <v>62466736</v>
      </c>
    </row>
    <row r="40" spans="1:27" x14ac:dyDescent="0.25">
      <c r="A40" s="19" t="s">
        <v>40</v>
      </c>
      <c r="B40" s="15" t="s">
        <v>32</v>
      </c>
      <c r="C40" s="20">
        <v>2907282</v>
      </c>
      <c r="D40" s="20"/>
      <c r="E40" s="21"/>
      <c r="F40" s="22"/>
      <c r="G40" s="22">
        <v>12330</v>
      </c>
      <c r="H40" s="22">
        <v>4108</v>
      </c>
      <c r="I40" s="22">
        <v>7697</v>
      </c>
      <c r="J40" s="22">
        <v>24135</v>
      </c>
      <c r="K40" s="22">
        <v>24799</v>
      </c>
      <c r="L40" s="22">
        <v>18486</v>
      </c>
      <c r="M40" s="22">
        <v>19101</v>
      </c>
      <c r="N40" s="22">
        <v>62386</v>
      </c>
      <c r="O40" s="22">
        <v>17467</v>
      </c>
      <c r="P40" s="22">
        <v>12428</v>
      </c>
      <c r="Q40" s="22">
        <v>5815</v>
      </c>
      <c r="R40" s="22">
        <v>35710</v>
      </c>
      <c r="S40" s="22"/>
      <c r="T40" s="22"/>
      <c r="U40" s="22"/>
      <c r="V40" s="22"/>
      <c r="W40" s="22">
        <v>122231</v>
      </c>
      <c r="X40" s="22"/>
      <c r="Y40" s="22">
        <v>122231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116065859</v>
      </c>
      <c r="D41" s="20"/>
      <c r="E41" s="21">
        <v>44926887</v>
      </c>
      <c r="F41" s="22">
        <v>109215575</v>
      </c>
      <c r="G41" s="22">
        <v>3013825</v>
      </c>
      <c r="H41" s="22">
        <v>2874734</v>
      </c>
      <c r="I41" s="22">
        <v>6418289</v>
      </c>
      <c r="J41" s="22">
        <v>12306848</v>
      </c>
      <c r="K41" s="22">
        <v>6885090</v>
      </c>
      <c r="L41" s="22">
        <v>1797966</v>
      </c>
      <c r="M41" s="22">
        <v>15876235</v>
      </c>
      <c r="N41" s="22">
        <v>24559291</v>
      </c>
      <c r="O41" s="22">
        <v>9518979</v>
      </c>
      <c r="P41" s="22">
        <v>15981299</v>
      </c>
      <c r="Q41" s="22">
        <v>7824505</v>
      </c>
      <c r="R41" s="22">
        <v>33324783</v>
      </c>
      <c r="S41" s="22"/>
      <c r="T41" s="22"/>
      <c r="U41" s="22"/>
      <c r="V41" s="22"/>
      <c r="W41" s="22">
        <v>70190922</v>
      </c>
      <c r="X41" s="22">
        <v>81911700</v>
      </c>
      <c r="Y41" s="22">
        <v>-11720778</v>
      </c>
      <c r="Z41" s="23">
        <v>-14.309040100498462</v>
      </c>
      <c r="AA41" s="20">
        <v>109215575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36510305</v>
      </c>
      <c r="D44" s="20"/>
      <c r="E44" s="21">
        <v>35652518</v>
      </c>
      <c r="F44" s="22">
        <v>40020740</v>
      </c>
      <c r="G44" s="22">
        <v>3627250</v>
      </c>
      <c r="H44" s="22">
        <v>3054753</v>
      </c>
      <c r="I44" s="22">
        <v>2375613</v>
      </c>
      <c r="J44" s="22">
        <v>9057616</v>
      </c>
      <c r="K44" s="22">
        <v>4698964</v>
      </c>
      <c r="L44" s="22">
        <v>3015230</v>
      </c>
      <c r="M44" s="22">
        <v>4346312</v>
      </c>
      <c r="N44" s="22">
        <v>12060506</v>
      </c>
      <c r="O44" s="22">
        <v>8119541</v>
      </c>
      <c r="P44" s="22">
        <v>6376669</v>
      </c>
      <c r="Q44" s="22">
        <v>2625072</v>
      </c>
      <c r="R44" s="22">
        <v>17121282</v>
      </c>
      <c r="S44" s="22"/>
      <c r="T44" s="22"/>
      <c r="U44" s="22"/>
      <c r="V44" s="22"/>
      <c r="W44" s="22">
        <v>38239404</v>
      </c>
      <c r="X44" s="22">
        <v>30015567</v>
      </c>
      <c r="Y44" s="22">
        <v>8223837</v>
      </c>
      <c r="Z44" s="23">
        <v>27.398572880532292</v>
      </c>
      <c r="AA44" s="20">
        <v>40020740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519719730</v>
      </c>
      <c r="D47" s="29">
        <f t="shared" ref="D47:Y47" si="1">SUM(D34:D46)</f>
        <v>0</v>
      </c>
      <c r="E47" s="30">
        <f t="shared" si="1"/>
        <v>300279793</v>
      </c>
      <c r="F47" s="31">
        <f t="shared" si="1"/>
        <v>377190063</v>
      </c>
      <c r="G47" s="31">
        <f t="shared" si="1"/>
        <v>16176464</v>
      </c>
      <c r="H47" s="31">
        <f t="shared" si="1"/>
        <v>16153549</v>
      </c>
      <c r="I47" s="31">
        <f t="shared" si="1"/>
        <v>35604870</v>
      </c>
      <c r="J47" s="31">
        <f t="shared" si="1"/>
        <v>67934883</v>
      </c>
      <c r="K47" s="31">
        <f t="shared" si="1"/>
        <v>24675424</v>
      </c>
      <c r="L47" s="31">
        <f t="shared" si="1"/>
        <v>26268627</v>
      </c>
      <c r="M47" s="31">
        <f t="shared" si="1"/>
        <v>35513183</v>
      </c>
      <c r="N47" s="31">
        <f t="shared" si="1"/>
        <v>86457234</v>
      </c>
      <c r="O47" s="31">
        <f t="shared" si="1"/>
        <v>37962445</v>
      </c>
      <c r="P47" s="31">
        <f t="shared" si="1"/>
        <v>45734598</v>
      </c>
      <c r="Q47" s="31">
        <f t="shared" si="1"/>
        <v>24226644</v>
      </c>
      <c r="R47" s="31">
        <f t="shared" si="1"/>
        <v>107923687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262315804</v>
      </c>
      <c r="X47" s="31">
        <f t="shared" si="1"/>
        <v>282892563</v>
      </c>
      <c r="Y47" s="31">
        <f t="shared" si="1"/>
        <v>-20576759</v>
      </c>
      <c r="Z47" s="32">
        <f>+IF(X47&lt;&gt;0,+(Y47/X47)*100,0)</f>
        <v>-7.2737009350083204</v>
      </c>
      <c r="AA47" s="29">
        <f>SUM(AA34:AA46)</f>
        <v>377190063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-410957133</v>
      </c>
      <c r="D48" s="39">
        <f t="shared" si="2"/>
        <v>0</v>
      </c>
      <c r="E48" s="40">
        <f t="shared" si="2"/>
        <v>-117154861</v>
      </c>
      <c r="F48" s="41">
        <f t="shared" si="2"/>
        <v>-207063624</v>
      </c>
      <c r="G48" s="41">
        <f t="shared" si="2"/>
        <v>-8612574</v>
      </c>
      <c r="H48" s="41">
        <f t="shared" si="2"/>
        <v>-6233449</v>
      </c>
      <c r="I48" s="41">
        <f t="shared" si="2"/>
        <v>-25930226</v>
      </c>
      <c r="J48" s="41">
        <f t="shared" si="2"/>
        <v>-40776249</v>
      </c>
      <c r="K48" s="41">
        <f t="shared" si="2"/>
        <v>-15779086</v>
      </c>
      <c r="L48" s="41">
        <f t="shared" si="2"/>
        <v>-19027193</v>
      </c>
      <c r="M48" s="41">
        <f t="shared" si="2"/>
        <v>-25890411</v>
      </c>
      <c r="N48" s="41">
        <f t="shared" si="2"/>
        <v>-60696690</v>
      </c>
      <c r="O48" s="41">
        <f t="shared" si="2"/>
        <v>-38179153</v>
      </c>
      <c r="P48" s="41">
        <f t="shared" si="2"/>
        <v>-37338483</v>
      </c>
      <c r="Q48" s="41">
        <f t="shared" si="2"/>
        <v>-20676129</v>
      </c>
      <c r="R48" s="41">
        <f t="shared" si="2"/>
        <v>-96193765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-197666704</v>
      </c>
      <c r="X48" s="41">
        <f t="shared" si="2"/>
        <v>-155297736</v>
      </c>
      <c r="Y48" s="41">
        <f t="shared" si="2"/>
        <v>-42368968</v>
      </c>
      <c r="Z48" s="42">
        <f>+IF(X48&lt;&gt;0,+(Y48/X48)*100,0)</f>
        <v>27.282411895560411</v>
      </c>
      <c r="AA48" s="39">
        <f>+AA32-AA47</f>
        <v>-207063624</v>
      </c>
    </row>
    <row r="49" spans="1:27" x14ac:dyDescent="0.25">
      <c r="A49" s="43" t="s">
        <v>74</v>
      </c>
      <c r="B49" s="15" t="s">
        <v>32</v>
      </c>
      <c r="C49" s="20">
        <v>302684878</v>
      </c>
      <c r="D49" s="20"/>
      <c r="E49" s="21">
        <v>276845000</v>
      </c>
      <c r="F49" s="22">
        <v>261673000</v>
      </c>
      <c r="G49" s="22">
        <v>12342971</v>
      </c>
      <c r="H49" s="22">
        <v>24641526</v>
      </c>
      <c r="I49" s="22">
        <v>16509033</v>
      </c>
      <c r="J49" s="22">
        <v>53493530</v>
      </c>
      <c r="K49" s="22">
        <v>23791519</v>
      </c>
      <c r="L49" s="22">
        <v>24633672</v>
      </c>
      <c r="M49" s="22">
        <v>21609183</v>
      </c>
      <c r="N49" s="22">
        <v>70034374</v>
      </c>
      <c r="O49" s="22">
        <v>14842677</v>
      </c>
      <c r="P49" s="22">
        <v>15583730</v>
      </c>
      <c r="Q49" s="22">
        <v>20669695</v>
      </c>
      <c r="R49" s="22">
        <v>51096102</v>
      </c>
      <c r="S49" s="22"/>
      <c r="T49" s="22"/>
      <c r="U49" s="22"/>
      <c r="V49" s="22"/>
      <c r="W49" s="22">
        <v>174624006</v>
      </c>
      <c r="X49" s="22">
        <v>196254747</v>
      </c>
      <c r="Y49" s="22">
        <v>-21630741</v>
      </c>
      <c r="Z49" s="23">
        <v>-11.021767030175326</v>
      </c>
      <c r="AA49" s="20">
        <v>261673000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-108272255</v>
      </c>
      <c r="D51" s="48">
        <f t="shared" si="3"/>
        <v>0</v>
      </c>
      <c r="E51" s="49">
        <f t="shared" si="3"/>
        <v>159690139</v>
      </c>
      <c r="F51" s="50">
        <f t="shared" si="3"/>
        <v>54609376</v>
      </c>
      <c r="G51" s="50">
        <f t="shared" si="3"/>
        <v>3730397</v>
      </c>
      <c r="H51" s="50">
        <f t="shared" si="3"/>
        <v>18408077</v>
      </c>
      <c r="I51" s="50">
        <f t="shared" si="3"/>
        <v>-9421193</v>
      </c>
      <c r="J51" s="50">
        <f t="shared" si="3"/>
        <v>12717281</v>
      </c>
      <c r="K51" s="50">
        <f t="shared" si="3"/>
        <v>8012433</v>
      </c>
      <c r="L51" s="50">
        <f t="shared" si="3"/>
        <v>5606479</v>
      </c>
      <c r="M51" s="50">
        <f t="shared" si="3"/>
        <v>-4281228</v>
      </c>
      <c r="N51" s="50">
        <f t="shared" si="3"/>
        <v>9337684</v>
      </c>
      <c r="O51" s="50">
        <f t="shared" si="3"/>
        <v>-23336476</v>
      </c>
      <c r="P51" s="50">
        <f t="shared" si="3"/>
        <v>-21754753</v>
      </c>
      <c r="Q51" s="50">
        <f t="shared" si="3"/>
        <v>-6434</v>
      </c>
      <c r="R51" s="50">
        <f t="shared" si="3"/>
        <v>-45097663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-23042698</v>
      </c>
      <c r="X51" s="50">
        <f t="shared" si="3"/>
        <v>40957011</v>
      </c>
      <c r="Y51" s="50">
        <f t="shared" si="3"/>
        <v>-63999709</v>
      </c>
      <c r="Z51" s="51">
        <f>+IF(X51&lt;&gt;0,+(Y51/X51)*100,0)</f>
        <v>-156.26069246117592</v>
      </c>
      <c r="AA51" s="48">
        <f>SUM(AA48:AA50)</f>
        <v>54609376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-108272255</v>
      </c>
      <c r="D53" s="54">
        <f>+D51-D52</f>
        <v>0</v>
      </c>
      <c r="E53" s="55">
        <f t="shared" si="4"/>
        <v>159690139</v>
      </c>
      <c r="F53" s="56">
        <f t="shared" si="4"/>
        <v>54609376</v>
      </c>
      <c r="G53" s="56">
        <f t="shared" si="4"/>
        <v>3730397</v>
      </c>
      <c r="H53" s="56">
        <f t="shared" si="4"/>
        <v>18408077</v>
      </c>
      <c r="I53" s="56">
        <f t="shared" si="4"/>
        <v>-9421193</v>
      </c>
      <c r="J53" s="56">
        <f t="shared" si="4"/>
        <v>12717281</v>
      </c>
      <c r="K53" s="56">
        <f t="shared" si="4"/>
        <v>8012433</v>
      </c>
      <c r="L53" s="56">
        <f t="shared" si="4"/>
        <v>5606479</v>
      </c>
      <c r="M53" s="56">
        <f t="shared" si="4"/>
        <v>-4281228</v>
      </c>
      <c r="N53" s="56">
        <f t="shared" si="4"/>
        <v>9337684</v>
      </c>
      <c r="O53" s="56">
        <f t="shared" si="4"/>
        <v>-23336476</v>
      </c>
      <c r="P53" s="56">
        <f t="shared" si="4"/>
        <v>-21754753</v>
      </c>
      <c r="Q53" s="56">
        <f t="shared" si="4"/>
        <v>-6434</v>
      </c>
      <c r="R53" s="56">
        <f t="shared" si="4"/>
        <v>-45097663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-23042698</v>
      </c>
      <c r="X53" s="56">
        <f t="shared" si="4"/>
        <v>40957011</v>
      </c>
      <c r="Y53" s="56">
        <f t="shared" si="4"/>
        <v>-63999709</v>
      </c>
      <c r="Z53" s="57">
        <f>+IF(X53&lt;&gt;0,+(Y53/X53)*100,0)</f>
        <v>-156.26069246117592</v>
      </c>
      <c r="AA53" s="54">
        <f>+AA51-AA52</f>
        <v>54609376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-108272255</v>
      </c>
      <c r="D56" s="48">
        <f>SUM(D53:D55)</f>
        <v>0</v>
      </c>
      <c r="E56" s="49">
        <f t="shared" si="5"/>
        <v>159690139</v>
      </c>
      <c r="F56" s="50">
        <f t="shared" si="5"/>
        <v>54609376</v>
      </c>
      <c r="G56" s="50">
        <f t="shared" si="5"/>
        <v>3730397</v>
      </c>
      <c r="H56" s="50">
        <f t="shared" si="5"/>
        <v>18408077</v>
      </c>
      <c r="I56" s="50">
        <f t="shared" si="5"/>
        <v>-9421193</v>
      </c>
      <c r="J56" s="50">
        <f t="shared" si="5"/>
        <v>12717281</v>
      </c>
      <c r="K56" s="50">
        <f t="shared" si="5"/>
        <v>8012433</v>
      </c>
      <c r="L56" s="50">
        <f t="shared" si="5"/>
        <v>5606479</v>
      </c>
      <c r="M56" s="50">
        <f t="shared" si="5"/>
        <v>-4281228</v>
      </c>
      <c r="N56" s="50">
        <f t="shared" si="5"/>
        <v>9337684</v>
      </c>
      <c r="O56" s="50">
        <f t="shared" si="5"/>
        <v>-23336476</v>
      </c>
      <c r="P56" s="50">
        <f t="shared" si="5"/>
        <v>-21754753</v>
      </c>
      <c r="Q56" s="50">
        <f t="shared" si="5"/>
        <v>-6434</v>
      </c>
      <c r="R56" s="50">
        <f t="shared" si="5"/>
        <v>-45097663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-23042698</v>
      </c>
      <c r="X56" s="50">
        <f t="shared" si="5"/>
        <v>40957011</v>
      </c>
      <c r="Y56" s="50">
        <f t="shared" si="5"/>
        <v>-63999709</v>
      </c>
      <c r="Z56" s="51">
        <f>+IF(X56&lt;&gt;0,+(Y56/X56)*100,0)</f>
        <v>-156.26069246117592</v>
      </c>
      <c r="AA56" s="48">
        <f>SUM(AA53:AA55)</f>
        <v>54609376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-108272255</v>
      </c>
      <c r="D59" s="65">
        <f>SUM(D56:D58)</f>
        <v>0</v>
      </c>
      <c r="E59" s="66">
        <f t="shared" si="6"/>
        <v>159690139</v>
      </c>
      <c r="F59" s="67">
        <f t="shared" si="6"/>
        <v>54609376</v>
      </c>
      <c r="G59" s="67">
        <f t="shared" si="6"/>
        <v>3730397</v>
      </c>
      <c r="H59" s="67">
        <f t="shared" si="6"/>
        <v>18408077</v>
      </c>
      <c r="I59" s="67">
        <f t="shared" si="6"/>
        <v>-9421193</v>
      </c>
      <c r="J59" s="67">
        <f t="shared" si="6"/>
        <v>12717281</v>
      </c>
      <c r="K59" s="67">
        <f t="shared" si="6"/>
        <v>8012433</v>
      </c>
      <c r="L59" s="67">
        <f t="shared" si="6"/>
        <v>5606479</v>
      </c>
      <c r="M59" s="67">
        <f t="shared" si="6"/>
        <v>-4281228</v>
      </c>
      <c r="N59" s="67">
        <f t="shared" si="6"/>
        <v>9337684</v>
      </c>
      <c r="O59" s="67">
        <f t="shared" si="6"/>
        <v>-23336476</v>
      </c>
      <c r="P59" s="67">
        <f t="shared" si="6"/>
        <v>-21754753</v>
      </c>
      <c r="Q59" s="67">
        <f t="shared" si="6"/>
        <v>-6434</v>
      </c>
      <c r="R59" s="67">
        <f t="shared" si="6"/>
        <v>-45097663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-23042698</v>
      </c>
      <c r="X59" s="67">
        <f t="shared" si="6"/>
        <v>40957011</v>
      </c>
      <c r="Y59" s="67">
        <f t="shared" si="6"/>
        <v>-63999709</v>
      </c>
      <c r="Z59" s="68">
        <f>+IF(X59&lt;&gt;0,+(Y59/X59)*100,0)</f>
        <v>-156.26069246117592</v>
      </c>
      <c r="AA59" s="65">
        <f>SUM(AA56:AA58)</f>
        <v>54609376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209816488</v>
      </c>
      <c r="D7" s="20"/>
      <c r="E7" s="21">
        <v>219985932</v>
      </c>
      <c r="F7" s="22">
        <v>220069788</v>
      </c>
      <c r="G7" s="22">
        <v>18657677</v>
      </c>
      <c r="H7" s="22">
        <v>17683342</v>
      </c>
      <c r="I7" s="22">
        <v>19837333</v>
      </c>
      <c r="J7" s="22">
        <v>56178352</v>
      </c>
      <c r="K7" s="22">
        <v>18680456</v>
      </c>
      <c r="L7" s="22">
        <v>18694102</v>
      </c>
      <c r="M7" s="22">
        <v>17948223</v>
      </c>
      <c r="N7" s="22">
        <v>55322781</v>
      </c>
      <c r="O7" s="22">
        <v>16758806</v>
      </c>
      <c r="P7" s="22">
        <v>18936354</v>
      </c>
      <c r="Q7" s="22">
        <v>17815410</v>
      </c>
      <c r="R7" s="22">
        <v>53510570</v>
      </c>
      <c r="S7" s="22"/>
      <c r="T7" s="22"/>
      <c r="U7" s="22"/>
      <c r="V7" s="22"/>
      <c r="W7" s="22">
        <v>165011703</v>
      </c>
      <c r="X7" s="22">
        <v>165125841</v>
      </c>
      <c r="Y7" s="22">
        <v>-114138</v>
      </c>
      <c r="Z7" s="23">
        <v>-6.9121828121378057E-2</v>
      </c>
      <c r="AA7" s="20">
        <v>220069788</v>
      </c>
    </row>
    <row r="8" spans="1:27" x14ac:dyDescent="0.25">
      <c r="A8" s="19" t="s">
        <v>36</v>
      </c>
      <c r="B8" s="15" t="s">
        <v>32</v>
      </c>
      <c r="C8" s="20">
        <v>24733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>
        <v>4253</v>
      </c>
      <c r="L8" s="22">
        <v>2126</v>
      </c>
      <c r="M8" s="22"/>
      <c r="N8" s="22">
        <v>6379</v>
      </c>
      <c r="O8" s="22">
        <v>4253</v>
      </c>
      <c r="P8" s="22">
        <v>2835</v>
      </c>
      <c r="Q8" s="22">
        <v>4961</v>
      </c>
      <c r="R8" s="22">
        <v>12049</v>
      </c>
      <c r="S8" s="22"/>
      <c r="T8" s="22"/>
      <c r="U8" s="22"/>
      <c r="V8" s="22"/>
      <c r="W8" s="22">
        <v>29030</v>
      </c>
      <c r="X8" s="22"/>
      <c r="Y8" s="22">
        <v>29030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>
        <v>103622</v>
      </c>
      <c r="L13" s="22">
        <v>108184</v>
      </c>
      <c r="M13" s="22">
        <v>113668</v>
      </c>
      <c r="N13" s="22">
        <v>325474</v>
      </c>
      <c r="O13" s="22">
        <v>114142</v>
      </c>
      <c r="P13" s="22">
        <v>123238</v>
      </c>
      <c r="Q13" s="22">
        <v>109207</v>
      </c>
      <c r="R13" s="22">
        <v>346587</v>
      </c>
      <c r="S13" s="22"/>
      <c r="T13" s="22"/>
      <c r="U13" s="22"/>
      <c r="V13" s="22"/>
      <c r="W13" s="22">
        <v>1001296</v>
      </c>
      <c r="X13" s="22"/>
      <c r="Y13" s="22">
        <v>1001296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92700550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>
        <v>32436390</v>
      </c>
      <c r="N25" s="22">
        <v>32436390</v>
      </c>
      <c r="O25" s="22"/>
      <c r="P25" s="22"/>
      <c r="Q25" s="22">
        <v>24327390</v>
      </c>
      <c r="R25" s="22">
        <v>24327390</v>
      </c>
      <c r="S25" s="22"/>
      <c r="T25" s="22"/>
      <c r="U25" s="22"/>
      <c r="V25" s="22"/>
      <c r="W25" s="22">
        <v>97309363</v>
      </c>
      <c r="X25" s="22">
        <v>72982025</v>
      </c>
      <c r="Y25" s="22">
        <v>24327338</v>
      </c>
      <c r="Z25" s="23">
        <v>33.333328309265191</v>
      </c>
      <c r="AA25" s="20">
        <v>97309367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302541771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317379155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18788331</v>
      </c>
      <c r="L32" s="31">
        <f t="shared" si="0"/>
        <v>18804412</v>
      </c>
      <c r="M32" s="31">
        <f t="shared" si="0"/>
        <v>50498281</v>
      </c>
      <c r="N32" s="31">
        <f t="shared" si="0"/>
        <v>88091024</v>
      </c>
      <c r="O32" s="31">
        <f t="shared" si="0"/>
        <v>16877201</v>
      </c>
      <c r="P32" s="31">
        <f t="shared" si="0"/>
        <v>19062427</v>
      </c>
      <c r="Q32" s="31">
        <f t="shared" si="0"/>
        <v>42256968</v>
      </c>
      <c r="R32" s="31">
        <f t="shared" si="0"/>
        <v>78196596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263351392</v>
      </c>
      <c r="X32" s="31">
        <f t="shared" si="0"/>
        <v>238107866</v>
      </c>
      <c r="Y32" s="31">
        <f t="shared" si="0"/>
        <v>25243526</v>
      </c>
      <c r="Z32" s="32">
        <f>+IF(X32&lt;&gt;0,+(Y32/X32)*100,0)</f>
        <v>10.601718634528437</v>
      </c>
      <c r="AA32" s="29">
        <f>SUM(AA6:AA31)</f>
        <v>317379155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98225008</v>
      </c>
      <c r="D34" s="20"/>
      <c r="E34" s="21">
        <v>99551745</v>
      </c>
      <c r="F34" s="22">
        <v>97551474</v>
      </c>
      <c r="G34" s="22">
        <v>6228260</v>
      </c>
      <c r="H34" s="22">
        <v>7955981</v>
      </c>
      <c r="I34" s="22">
        <v>7181697</v>
      </c>
      <c r="J34" s="22">
        <v>21365938</v>
      </c>
      <c r="K34" s="22">
        <v>8577507</v>
      </c>
      <c r="L34" s="22">
        <v>10011057</v>
      </c>
      <c r="M34" s="22">
        <v>7876868</v>
      </c>
      <c r="N34" s="22">
        <v>26465432</v>
      </c>
      <c r="O34" s="22">
        <v>8930596</v>
      </c>
      <c r="P34" s="22">
        <v>8138871</v>
      </c>
      <c r="Q34" s="22">
        <v>7899478</v>
      </c>
      <c r="R34" s="22">
        <v>24968945</v>
      </c>
      <c r="S34" s="22"/>
      <c r="T34" s="22"/>
      <c r="U34" s="22"/>
      <c r="V34" s="22"/>
      <c r="W34" s="22">
        <v>72800315</v>
      </c>
      <c r="X34" s="22">
        <v>73863698</v>
      </c>
      <c r="Y34" s="22">
        <v>-1063383</v>
      </c>
      <c r="Z34" s="23">
        <v>-1.4396557832780048</v>
      </c>
      <c r="AA34" s="20">
        <v>97551474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164184895</v>
      </c>
      <c r="D37" s="20"/>
      <c r="E37" s="21">
        <v>158545450</v>
      </c>
      <c r="F37" s="22">
        <v>159791450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>
        <v>554617</v>
      </c>
      <c r="L37" s="22">
        <v>16297579</v>
      </c>
      <c r="M37" s="22">
        <v>12967882</v>
      </c>
      <c r="N37" s="22">
        <v>29820078</v>
      </c>
      <c r="O37" s="22">
        <v>12783456</v>
      </c>
      <c r="P37" s="22">
        <v>12833813</v>
      </c>
      <c r="Q37" s="22">
        <v>15817714</v>
      </c>
      <c r="R37" s="22">
        <v>41434983</v>
      </c>
      <c r="S37" s="22"/>
      <c r="T37" s="22"/>
      <c r="U37" s="22"/>
      <c r="V37" s="22"/>
      <c r="W37" s="22">
        <v>115938146</v>
      </c>
      <c r="X37" s="22">
        <v>119225087</v>
      </c>
      <c r="Y37" s="22">
        <v>-3286941</v>
      </c>
      <c r="Z37" s="23">
        <v>-2.7569206135282585</v>
      </c>
      <c r="AA37" s="20">
        <v>159791450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98226022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147141236</v>
      </c>
      <c r="Y38" s="22">
        <v>-147141236</v>
      </c>
      <c r="Z38" s="23">
        <v>-100</v>
      </c>
      <c r="AA38" s="20">
        <v>98226022</v>
      </c>
    </row>
    <row r="39" spans="1:27" x14ac:dyDescent="0.25">
      <c r="A39" s="19" t="s">
        <v>65</v>
      </c>
      <c r="B39" s="15" t="s">
        <v>32</v>
      </c>
      <c r="C39" s="20">
        <v>46250097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>
        <v>8094539</v>
      </c>
      <c r="L39" s="22">
        <v>2470927</v>
      </c>
      <c r="M39" s="22">
        <v>4760188</v>
      </c>
      <c r="N39" s="22">
        <v>15325654</v>
      </c>
      <c r="O39" s="22">
        <v>4698298</v>
      </c>
      <c r="P39" s="22">
        <v>4444681</v>
      </c>
      <c r="Q39" s="22">
        <v>4751211</v>
      </c>
      <c r="R39" s="22">
        <v>13894190</v>
      </c>
      <c r="S39" s="22"/>
      <c r="T39" s="22"/>
      <c r="U39" s="22"/>
      <c r="V39" s="22"/>
      <c r="W39" s="22">
        <v>41994572</v>
      </c>
      <c r="X39" s="22">
        <v>42809751</v>
      </c>
      <c r="Y39" s="22">
        <v>-815179</v>
      </c>
      <c r="Z39" s="23">
        <v>-1.9041900056835184</v>
      </c>
      <c r="AA39" s="20">
        <v>57079665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21088389</v>
      </c>
      <c r="D41" s="20"/>
      <c r="E41" s="21">
        <v>7477128</v>
      </c>
      <c r="F41" s="22">
        <v>29572732</v>
      </c>
      <c r="G41" s="22">
        <v>9436</v>
      </c>
      <c r="H41" s="22">
        <v>1225058</v>
      </c>
      <c r="I41" s="22">
        <v>534163</v>
      </c>
      <c r="J41" s="22">
        <v>1768657</v>
      </c>
      <c r="K41" s="22">
        <v>585393</v>
      </c>
      <c r="L41" s="22">
        <v>1292263</v>
      </c>
      <c r="M41" s="22">
        <v>895177</v>
      </c>
      <c r="N41" s="22">
        <v>2772833</v>
      </c>
      <c r="O41" s="22">
        <v>1004376</v>
      </c>
      <c r="P41" s="22">
        <v>85798</v>
      </c>
      <c r="Q41" s="22">
        <v>19442965</v>
      </c>
      <c r="R41" s="22">
        <v>20533139</v>
      </c>
      <c r="S41" s="22"/>
      <c r="T41" s="22"/>
      <c r="U41" s="22"/>
      <c r="V41" s="22"/>
      <c r="W41" s="22">
        <v>25074629</v>
      </c>
      <c r="X41" s="22">
        <v>13928288</v>
      </c>
      <c r="Y41" s="22">
        <v>11146341</v>
      </c>
      <c r="Z41" s="23">
        <v>80.026640747233259</v>
      </c>
      <c r="AA41" s="20">
        <v>29572732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273414413</v>
      </c>
      <c r="D43" s="20"/>
      <c r="E43" s="21">
        <v>20938234</v>
      </c>
      <c r="F43" s="22">
        <v>27589818</v>
      </c>
      <c r="G43" s="22">
        <v>319455</v>
      </c>
      <c r="H43" s="22">
        <v>784482</v>
      </c>
      <c r="I43" s="22">
        <v>511491</v>
      </c>
      <c r="J43" s="22">
        <v>1615428</v>
      </c>
      <c r="K43" s="22">
        <v>913729</v>
      </c>
      <c r="L43" s="22">
        <v>599033</v>
      </c>
      <c r="M43" s="22">
        <v>608723</v>
      </c>
      <c r="N43" s="22">
        <v>2121485</v>
      </c>
      <c r="O43" s="22">
        <v>184906</v>
      </c>
      <c r="P43" s="22">
        <v>9569637</v>
      </c>
      <c r="Q43" s="22">
        <v>602372</v>
      </c>
      <c r="R43" s="22">
        <v>10356915</v>
      </c>
      <c r="S43" s="22"/>
      <c r="T43" s="22"/>
      <c r="U43" s="22"/>
      <c r="V43" s="22"/>
      <c r="W43" s="22">
        <v>14093828</v>
      </c>
      <c r="X43" s="22">
        <v>18364309</v>
      </c>
      <c r="Y43" s="22">
        <v>-4270481</v>
      </c>
      <c r="Z43" s="23">
        <v>-23.254242781473565</v>
      </c>
      <c r="AA43" s="20">
        <v>27589818</v>
      </c>
    </row>
    <row r="44" spans="1:27" x14ac:dyDescent="0.25">
      <c r="A44" s="19" t="s">
        <v>69</v>
      </c>
      <c r="B44" s="15" t="s">
        <v>32</v>
      </c>
      <c r="C44" s="20">
        <v>6475583</v>
      </c>
      <c r="D44" s="20"/>
      <c r="E44" s="21">
        <v>5914946</v>
      </c>
      <c r="F44" s="22">
        <v>8859496</v>
      </c>
      <c r="G44" s="22">
        <v>1072908</v>
      </c>
      <c r="H44" s="22">
        <v>574274</v>
      </c>
      <c r="I44" s="22">
        <v>1171701</v>
      </c>
      <c r="J44" s="22">
        <v>2818883</v>
      </c>
      <c r="K44" s="22">
        <v>458516</v>
      </c>
      <c r="L44" s="22">
        <v>498488</v>
      </c>
      <c r="M44" s="22">
        <v>659346</v>
      </c>
      <c r="N44" s="22">
        <v>1616350</v>
      </c>
      <c r="O44" s="22">
        <v>146633</v>
      </c>
      <c r="P44" s="22">
        <v>764871</v>
      </c>
      <c r="Q44" s="22">
        <v>634321</v>
      </c>
      <c r="R44" s="22">
        <v>1545825</v>
      </c>
      <c r="S44" s="22"/>
      <c r="T44" s="22"/>
      <c r="U44" s="22"/>
      <c r="V44" s="22"/>
      <c r="W44" s="22">
        <v>5981058</v>
      </c>
      <c r="X44" s="22">
        <v>6394027</v>
      </c>
      <c r="Y44" s="22">
        <v>-412969</v>
      </c>
      <c r="Z44" s="23">
        <v>-6.4586683790981798</v>
      </c>
      <c r="AA44" s="20">
        <v>8859496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609638385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478670657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19184301</v>
      </c>
      <c r="L47" s="31">
        <f t="shared" si="1"/>
        <v>31169347</v>
      </c>
      <c r="M47" s="31">
        <f t="shared" si="1"/>
        <v>27768184</v>
      </c>
      <c r="N47" s="31">
        <f t="shared" si="1"/>
        <v>78121832</v>
      </c>
      <c r="O47" s="31">
        <f t="shared" si="1"/>
        <v>27748265</v>
      </c>
      <c r="P47" s="31">
        <f t="shared" si="1"/>
        <v>35837671</v>
      </c>
      <c r="Q47" s="31">
        <f t="shared" si="1"/>
        <v>49148061</v>
      </c>
      <c r="R47" s="31">
        <f t="shared" si="1"/>
        <v>112733997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275882548</v>
      </c>
      <c r="X47" s="31">
        <f t="shared" si="1"/>
        <v>421726396</v>
      </c>
      <c r="Y47" s="31">
        <f t="shared" si="1"/>
        <v>-145843848</v>
      </c>
      <c r="Z47" s="32">
        <f>+IF(X47&lt;&gt;0,+(Y47/X47)*100,0)</f>
        <v>-34.582575191712685</v>
      </c>
      <c r="AA47" s="29">
        <f>SUM(AA34:AA46)</f>
        <v>478670657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-307096614</v>
      </c>
      <c r="D48" s="39">
        <f t="shared" si="2"/>
        <v>0</v>
      </c>
      <c r="E48" s="40">
        <f t="shared" si="2"/>
        <v>-340357092</v>
      </c>
      <c r="F48" s="41">
        <f t="shared" si="2"/>
        <v>-161291502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-395970</v>
      </c>
      <c r="L48" s="41">
        <f t="shared" si="2"/>
        <v>-12364935</v>
      </c>
      <c r="M48" s="41">
        <f t="shared" si="2"/>
        <v>22730097</v>
      </c>
      <c r="N48" s="41">
        <f t="shared" si="2"/>
        <v>9969192</v>
      </c>
      <c r="O48" s="41">
        <f t="shared" si="2"/>
        <v>-10871064</v>
      </c>
      <c r="P48" s="41">
        <f t="shared" si="2"/>
        <v>-16775244</v>
      </c>
      <c r="Q48" s="41">
        <f t="shared" si="2"/>
        <v>-6891093</v>
      </c>
      <c r="R48" s="41">
        <f t="shared" si="2"/>
        <v>-34537401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-12531156</v>
      </c>
      <c r="X48" s="41">
        <f t="shared" si="2"/>
        <v>-183618530</v>
      </c>
      <c r="Y48" s="41">
        <f t="shared" si="2"/>
        <v>171087374</v>
      </c>
      <c r="Z48" s="42">
        <f>+IF(X48&lt;&gt;0,+(Y48/X48)*100,0)</f>
        <v>-93.175440408982695</v>
      </c>
      <c r="AA48" s="39">
        <f>+AA32-AA47</f>
        <v>-161291502</v>
      </c>
    </row>
    <row r="49" spans="1:27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>
        <v>1540263</v>
      </c>
      <c r="L49" s="22">
        <v>5049505</v>
      </c>
      <c r="M49" s="22">
        <v>9047141</v>
      </c>
      <c r="N49" s="22">
        <v>15636909</v>
      </c>
      <c r="O49" s="22">
        <v>1666592</v>
      </c>
      <c r="P49" s="22">
        <v>7399712</v>
      </c>
      <c r="Q49" s="22"/>
      <c r="R49" s="22">
        <v>9066304</v>
      </c>
      <c r="S49" s="22"/>
      <c r="T49" s="22"/>
      <c r="U49" s="22"/>
      <c r="V49" s="22"/>
      <c r="W49" s="22">
        <v>28270669</v>
      </c>
      <c r="X49" s="22">
        <v>37499999</v>
      </c>
      <c r="Y49" s="22">
        <v>-9229330</v>
      </c>
      <c r="Z49" s="23">
        <v>-24.611547322974594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-259096614</v>
      </c>
      <c r="D51" s="48">
        <f t="shared" si="3"/>
        <v>0</v>
      </c>
      <c r="E51" s="49">
        <f t="shared" si="3"/>
        <v>-290357092</v>
      </c>
      <c r="F51" s="50">
        <f t="shared" si="3"/>
        <v>-111291502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1144293</v>
      </c>
      <c r="L51" s="50">
        <f t="shared" si="3"/>
        <v>-7315430</v>
      </c>
      <c r="M51" s="50">
        <f t="shared" si="3"/>
        <v>31777238</v>
      </c>
      <c r="N51" s="50">
        <f t="shared" si="3"/>
        <v>25606101</v>
      </c>
      <c r="O51" s="50">
        <f t="shared" si="3"/>
        <v>-9204472</v>
      </c>
      <c r="P51" s="50">
        <f t="shared" si="3"/>
        <v>-9375532</v>
      </c>
      <c r="Q51" s="50">
        <f t="shared" si="3"/>
        <v>-6891093</v>
      </c>
      <c r="R51" s="50">
        <f t="shared" si="3"/>
        <v>-25471097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15739513</v>
      </c>
      <c r="X51" s="50">
        <f t="shared" si="3"/>
        <v>-146118531</v>
      </c>
      <c r="Y51" s="50">
        <f t="shared" si="3"/>
        <v>161858044</v>
      </c>
      <c r="Z51" s="51">
        <f>+IF(X51&lt;&gt;0,+(Y51/X51)*100,0)</f>
        <v>-110.77174325000571</v>
      </c>
      <c r="AA51" s="48">
        <f>SUM(AA48:AA50)</f>
        <v>-111291502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-259096614</v>
      </c>
      <c r="D53" s="54">
        <f>+D51-D52</f>
        <v>0</v>
      </c>
      <c r="E53" s="55">
        <f t="shared" si="4"/>
        <v>-290357092</v>
      </c>
      <c r="F53" s="56">
        <f t="shared" si="4"/>
        <v>-111291502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1144293</v>
      </c>
      <c r="L53" s="56">
        <f t="shared" si="4"/>
        <v>-7315430</v>
      </c>
      <c r="M53" s="56">
        <f t="shared" si="4"/>
        <v>31777238</v>
      </c>
      <c r="N53" s="56">
        <f t="shared" si="4"/>
        <v>25606101</v>
      </c>
      <c r="O53" s="56">
        <f t="shared" si="4"/>
        <v>-9204472</v>
      </c>
      <c r="P53" s="56">
        <f t="shared" si="4"/>
        <v>-9375532</v>
      </c>
      <c r="Q53" s="56">
        <f t="shared" si="4"/>
        <v>-6891093</v>
      </c>
      <c r="R53" s="56">
        <f t="shared" si="4"/>
        <v>-25471097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15739513</v>
      </c>
      <c r="X53" s="56">
        <f t="shared" si="4"/>
        <v>-146118531</v>
      </c>
      <c r="Y53" s="56">
        <f t="shared" si="4"/>
        <v>161858044</v>
      </c>
      <c r="Z53" s="57">
        <f>+IF(X53&lt;&gt;0,+(Y53/X53)*100,0)</f>
        <v>-110.77174325000571</v>
      </c>
      <c r="AA53" s="54">
        <f>+AA51-AA52</f>
        <v>-111291502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-259096614</v>
      </c>
      <c r="D56" s="48">
        <f>SUM(D53:D55)</f>
        <v>0</v>
      </c>
      <c r="E56" s="49">
        <f t="shared" si="5"/>
        <v>-290357092</v>
      </c>
      <c r="F56" s="50">
        <f t="shared" si="5"/>
        <v>-111291502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1144293</v>
      </c>
      <c r="L56" s="50">
        <f t="shared" si="5"/>
        <v>-7315430</v>
      </c>
      <c r="M56" s="50">
        <f t="shared" si="5"/>
        <v>31777238</v>
      </c>
      <c r="N56" s="50">
        <f t="shared" si="5"/>
        <v>25606101</v>
      </c>
      <c r="O56" s="50">
        <f t="shared" si="5"/>
        <v>-9204472</v>
      </c>
      <c r="P56" s="50">
        <f t="shared" si="5"/>
        <v>-9375532</v>
      </c>
      <c r="Q56" s="50">
        <f t="shared" si="5"/>
        <v>-6891093</v>
      </c>
      <c r="R56" s="50">
        <f t="shared" si="5"/>
        <v>-25471097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15739513</v>
      </c>
      <c r="X56" s="50">
        <f t="shared" si="5"/>
        <v>-146118531</v>
      </c>
      <c r="Y56" s="50">
        <f t="shared" si="5"/>
        <v>161858044</v>
      </c>
      <c r="Z56" s="51">
        <f>+IF(X56&lt;&gt;0,+(Y56/X56)*100,0)</f>
        <v>-110.77174325000571</v>
      </c>
      <c r="AA56" s="48">
        <f>SUM(AA53:AA55)</f>
        <v>-111291502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-259096614</v>
      </c>
      <c r="D59" s="65">
        <f>SUM(D56:D58)</f>
        <v>0</v>
      </c>
      <c r="E59" s="66">
        <f t="shared" si="6"/>
        <v>-290357092</v>
      </c>
      <c r="F59" s="67">
        <f t="shared" si="6"/>
        <v>-111291502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1144293</v>
      </c>
      <c r="L59" s="67">
        <f t="shared" si="6"/>
        <v>-7315430</v>
      </c>
      <c r="M59" s="67">
        <f t="shared" si="6"/>
        <v>31777238</v>
      </c>
      <c r="N59" s="67">
        <f t="shared" si="6"/>
        <v>25606101</v>
      </c>
      <c r="O59" s="67">
        <f t="shared" si="6"/>
        <v>-9204472</v>
      </c>
      <c r="P59" s="67">
        <f t="shared" si="6"/>
        <v>-9375532</v>
      </c>
      <c r="Q59" s="67">
        <f t="shared" si="6"/>
        <v>-6891093</v>
      </c>
      <c r="R59" s="67">
        <f t="shared" si="6"/>
        <v>-25471097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15739513</v>
      </c>
      <c r="X59" s="67">
        <f t="shared" si="6"/>
        <v>-146118531</v>
      </c>
      <c r="Y59" s="67">
        <f t="shared" si="6"/>
        <v>161858044</v>
      </c>
      <c r="Z59" s="68">
        <f>+IF(X59&lt;&gt;0,+(Y59/X59)*100,0)</f>
        <v>-110.77174325000571</v>
      </c>
      <c r="AA59" s="65">
        <f>SUM(AA56:AA58)</f>
        <v>-111291502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29290796</v>
      </c>
      <c r="D7" s="20"/>
      <c r="E7" s="21">
        <v>33514831</v>
      </c>
      <c r="F7" s="22">
        <v>33514831</v>
      </c>
      <c r="G7" s="22">
        <v>2815460</v>
      </c>
      <c r="H7" s="22">
        <v>2880291</v>
      </c>
      <c r="I7" s="22">
        <v>2910264</v>
      </c>
      <c r="J7" s="22">
        <v>8606015</v>
      </c>
      <c r="K7" s="22">
        <v>3703619</v>
      </c>
      <c r="L7" s="22">
        <v>-948697</v>
      </c>
      <c r="M7" s="22">
        <v>2806753</v>
      </c>
      <c r="N7" s="22">
        <v>5561675</v>
      </c>
      <c r="O7" s="22">
        <v>2812986</v>
      </c>
      <c r="P7" s="22">
        <v>3510287</v>
      </c>
      <c r="Q7" s="22">
        <v>-672600</v>
      </c>
      <c r="R7" s="22">
        <v>5650673</v>
      </c>
      <c r="S7" s="22"/>
      <c r="T7" s="22"/>
      <c r="U7" s="22"/>
      <c r="V7" s="22"/>
      <c r="W7" s="22">
        <v>19818363</v>
      </c>
      <c r="X7" s="22">
        <v>25136127</v>
      </c>
      <c r="Y7" s="22">
        <v>-5317764</v>
      </c>
      <c r="Z7" s="23">
        <v>-21.155860646311979</v>
      </c>
      <c r="AA7" s="20">
        <v>33514831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12000184</v>
      </c>
      <c r="D13" s="20"/>
      <c r="E13" s="21">
        <v>6073439</v>
      </c>
      <c r="F13" s="22">
        <v>20157694</v>
      </c>
      <c r="G13" s="22">
        <v>1266073</v>
      </c>
      <c r="H13" s="22">
        <v>1295589</v>
      </c>
      <c r="I13" s="22">
        <v>1312864</v>
      </c>
      <c r="J13" s="22">
        <v>3874526</v>
      </c>
      <c r="K13" s="22">
        <v>3498101</v>
      </c>
      <c r="L13" s="22">
        <v>1331137</v>
      </c>
      <c r="M13" s="22">
        <v>1375083</v>
      </c>
      <c r="N13" s="22">
        <v>6204321</v>
      </c>
      <c r="O13" s="22">
        <v>1389781</v>
      </c>
      <c r="P13" s="22">
        <v>1404100</v>
      </c>
      <c r="Q13" s="22">
        <v>1385512</v>
      </c>
      <c r="R13" s="22">
        <v>4179393</v>
      </c>
      <c r="S13" s="22"/>
      <c r="T13" s="22"/>
      <c r="U13" s="22"/>
      <c r="V13" s="22"/>
      <c r="W13" s="22">
        <v>14258240</v>
      </c>
      <c r="X13" s="22">
        <v>15118272</v>
      </c>
      <c r="Y13" s="22">
        <v>-860032</v>
      </c>
      <c r="Z13" s="23">
        <v>-5.6886924643239647</v>
      </c>
      <c r="AA13" s="20">
        <v>20157694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44052421</v>
      </c>
      <c r="D25" s="20"/>
      <c r="E25" s="21">
        <v>55176000</v>
      </c>
      <c r="F25" s="22">
        <v>55014000</v>
      </c>
      <c r="G25" s="22">
        <v>21781393</v>
      </c>
      <c r="H25" s="22"/>
      <c r="I25" s="22"/>
      <c r="J25" s="22">
        <v>21781393</v>
      </c>
      <c r="K25" s="22"/>
      <c r="L25" s="22"/>
      <c r="M25" s="22">
        <v>14336353</v>
      </c>
      <c r="N25" s="22">
        <v>14336353</v>
      </c>
      <c r="O25" s="22"/>
      <c r="P25" s="22"/>
      <c r="Q25" s="22">
        <v>12966046</v>
      </c>
      <c r="R25" s="22">
        <v>12966046</v>
      </c>
      <c r="S25" s="22"/>
      <c r="T25" s="22"/>
      <c r="U25" s="22"/>
      <c r="V25" s="22"/>
      <c r="W25" s="22">
        <v>49083792</v>
      </c>
      <c r="X25" s="22">
        <v>41260500</v>
      </c>
      <c r="Y25" s="22">
        <v>7823292</v>
      </c>
      <c r="Z25" s="23">
        <v>18.960729996001017</v>
      </c>
      <c r="AA25" s="20">
        <v>55014000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85343401</v>
      </c>
      <c r="D32" s="29">
        <f t="shared" ref="D32:Y32" si="0">SUM(D6:D31)</f>
        <v>0</v>
      </c>
      <c r="E32" s="30">
        <f t="shared" si="0"/>
        <v>94764270</v>
      </c>
      <c r="F32" s="31">
        <f t="shared" si="0"/>
        <v>108686525</v>
      </c>
      <c r="G32" s="31">
        <f t="shared" si="0"/>
        <v>25862926</v>
      </c>
      <c r="H32" s="31">
        <f t="shared" si="0"/>
        <v>4175880</v>
      </c>
      <c r="I32" s="31">
        <f t="shared" si="0"/>
        <v>4223128</v>
      </c>
      <c r="J32" s="31">
        <f t="shared" si="0"/>
        <v>34261934</v>
      </c>
      <c r="K32" s="31">
        <f t="shared" si="0"/>
        <v>7201720</v>
      </c>
      <c r="L32" s="31">
        <f t="shared" si="0"/>
        <v>382440</v>
      </c>
      <c r="M32" s="31">
        <f t="shared" si="0"/>
        <v>18518189</v>
      </c>
      <c r="N32" s="31">
        <f t="shared" si="0"/>
        <v>26102349</v>
      </c>
      <c r="O32" s="31">
        <f t="shared" si="0"/>
        <v>4202767</v>
      </c>
      <c r="P32" s="31">
        <f t="shared" si="0"/>
        <v>4914387</v>
      </c>
      <c r="Q32" s="31">
        <f t="shared" si="0"/>
        <v>13678958</v>
      </c>
      <c r="R32" s="31">
        <f t="shared" si="0"/>
        <v>22796112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83160395</v>
      </c>
      <c r="X32" s="31">
        <f t="shared" si="0"/>
        <v>81514899</v>
      </c>
      <c r="Y32" s="31">
        <f t="shared" si="0"/>
        <v>1645496</v>
      </c>
      <c r="Z32" s="32">
        <f>+IF(X32&lt;&gt;0,+(Y32/X32)*100,0)</f>
        <v>2.0186444689086835</v>
      </c>
      <c r="AA32" s="29">
        <f>SUM(AA6:AA31)</f>
        <v>108686525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33221581</v>
      </c>
      <c r="D34" s="20"/>
      <c r="E34" s="21">
        <v>29227424</v>
      </c>
      <c r="F34" s="22">
        <v>30928208</v>
      </c>
      <c r="G34" s="22">
        <v>2530672</v>
      </c>
      <c r="H34" s="22">
        <v>2945534</v>
      </c>
      <c r="I34" s="22">
        <v>2543261</v>
      </c>
      <c r="J34" s="22">
        <v>8019467</v>
      </c>
      <c r="K34" s="22">
        <v>2627272</v>
      </c>
      <c r="L34" s="22">
        <v>2427865</v>
      </c>
      <c r="M34" s="22">
        <v>2389501</v>
      </c>
      <c r="N34" s="22">
        <v>7444638</v>
      </c>
      <c r="O34" s="22">
        <v>3010074</v>
      </c>
      <c r="P34" s="22">
        <v>3010074</v>
      </c>
      <c r="Q34" s="22">
        <v>2566128</v>
      </c>
      <c r="R34" s="22">
        <v>8586276</v>
      </c>
      <c r="S34" s="22"/>
      <c r="T34" s="22"/>
      <c r="U34" s="22"/>
      <c r="V34" s="22"/>
      <c r="W34" s="22">
        <v>24050381</v>
      </c>
      <c r="X34" s="22">
        <v>23196168</v>
      </c>
      <c r="Y34" s="22">
        <v>854213</v>
      </c>
      <c r="Z34" s="23">
        <v>3.6825608436703856</v>
      </c>
      <c r="AA34" s="20">
        <v>30928208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19734580</v>
      </c>
      <c r="D37" s="20"/>
      <c r="E37" s="21">
        <v>20842132</v>
      </c>
      <c r="F37" s="22"/>
      <c r="G37" s="22">
        <v>186456</v>
      </c>
      <c r="H37" s="22">
        <v>1849</v>
      </c>
      <c r="I37" s="22">
        <v>3653823</v>
      </c>
      <c r="J37" s="22">
        <v>3842128</v>
      </c>
      <c r="K37" s="22">
        <v>1966622</v>
      </c>
      <c r="L37" s="22">
        <v>2039399</v>
      </c>
      <c r="M37" s="22"/>
      <c r="N37" s="22">
        <v>4006021</v>
      </c>
      <c r="O37" s="22"/>
      <c r="P37" s="22">
        <v>5828478</v>
      </c>
      <c r="Q37" s="22"/>
      <c r="R37" s="22">
        <v>5828478</v>
      </c>
      <c r="S37" s="22"/>
      <c r="T37" s="22"/>
      <c r="U37" s="22"/>
      <c r="V37" s="22"/>
      <c r="W37" s="22">
        <v>13676627</v>
      </c>
      <c r="X37" s="22"/>
      <c r="Y37" s="22">
        <v>13676627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11049679</v>
      </c>
      <c r="D39" s="20"/>
      <c r="E39" s="21">
        <v>9448857</v>
      </c>
      <c r="F39" s="22">
        <v>9448857</v>
      </c>
      <c r="G39" s="22">
        <v>788314</v>
      </c>
      <c r="H39" s="22">
        <v>920807</v>
      </c>
      <c r="I39" s="22">
        <v>920807</v>
      </c>
      <c r="J39" s="22">
        <v>2629928</v>
      </c>
      <c r="K39" s="22">
        <v>920807</v>
      </c>
      <c r="L39" s="22">
        <v>920807</v>
      </c>
      <c r="M39" s="22">
        <v>920807</v>
      </c>
      <c r="N39" s="22">
        <v>2762421</v>
      </c>
      <c r="O39" s="22">
        <v>920807</v>
      </c>
      <c r="P39" s="22">
        <v>920807</v>
      </c>
      <c r="Q39" s="22">
        <v>920807</v>
      </c>
      <c r="R39" s="22">
        <v>2762421</v>
      </c>
      <c r="S39" s="22"/>
      <c r="T39" s="22"/>
      <c r="U39" s="22"/>
      <c r="V39" s="22"/>
      <c r="W39" s="22">
        <v>8154770</v>
      </c>
      <c r="X39" s="22">
        <v>7086645</v>
      </c>
      <c r="Y39" s="22">
        <v>1068125</v>
      </c>
      <c r="Z39" s="23">
        <v>15.072364990767845</v>
      </c>
      <c r="AA39" s="20">
        <v>9448857</v>
      </c>
    </row>
    <row r="40" spans="1:27" x14ac:dyDescent="0.25">
      <c r="A40" s="19" t="s">
        <v>40</v>
      </c>
      <c r="B40" s="15" t="s">
        <v>32</v>
      </c>
      <c r="C40" s="20">
        <v>296063</v>
      </c>
      <c r="D40" s="20"/>
      <c r="E40" s="21">
        <v>217670</v>
      </c>
      <c r="F40" s="22">
        <v>217670</v>
      </c>
      <c r="G40" s="22"/>
      <c r="H40" s="22">
        <v>16054</v>
      </c>
      <c r="I40" s="22">
        <v>15536</v>
      </c>
      <c r="J40" s="22">
        <v>31590</v>
      </c>
      <c r="K40" s="22"/>
      <c r="L40" s="22"/>
      <c r="M40" s="22">
        <v>47644</v>
      </c>
      <c r="N40" s="22">
        <v>47644</v>
      </c>
      <c r="O40" s="22">
        <v>16054</v>
      </c>
      <c r="P40" s="22">
        <v>10234</v>
      </c>
      <c r="Q40" s="22">
        <v>10940</v>
      </c>
      <c r="R40" s="22">
        <v>37228</v>
      </c>
      <c r="S40" s="22"/>
      <c r="T40" s="22"/>
      <c r="U40" s="22"/>
      <c r="V40" s="22"/>
      <c r="W40" s="22">
        <v>116462</v>
      </c>
      <c r="X40" s="22">
        <v>163251</v>
      </c>
      <c r="Y40" s="22">
        <v>-46789</v>
      </c>
      <c r="Z40" s="23">
        <v>-28.660773900313014</v>
      </c>
      <c r="AA40" s="20">
        <v>217670</v>
      </c>
    </row>
    <row r="41" spans="1:27" x14ac:dyDescent="0.25">
      <c r="A41" s="19" t="s">
        <v>66</v>
      </c>
      <c r="B41" s="15" t="s">
        <v>32</v>
      </c>
      <c r="C41" s="20">
        <v>14225254</v>
      </c>
      <c r="D41" s="20"/>
      <c r="E41" s="21">
        <v>10770602</v>
      </c>
      <c r="F41" s="22">
        <v>9965655</v>
      </c>
      <c r="G41" s="22"/>
      <c r="H41" s="22">
        <v>1004580</v>
      </c>
      <c r="I41" s="22">
        <v>1186000</v>
      </c>
      <c r="J41" s="22">
        <v>2190580</v>
      </c>
      <c r="K41" s="22">
        <v>608729</v>
      </c>
      <c r="L41" s="22">
        <v>648116</v>
      </c>
      <c r="M41" s="22">
        <v>495659</v>
      </c>
      <c r="N41" s="22">
        <v>1752504</v>
      </c>
      <c r="O41" s="22">
        <v>632513</v>
      </c>
      <c r="P41" s="22">
        <v>611428</v>
      </c>
      <c r="Q41" s="22">
        <v>685298</v>
      </c>
      <c r="R41" s="22">
        <v>1929239</v>
      </c>
      <c r="S41" s="22"/>
      <c r="T41" s="22"/>
      <c r="U41" s="22"/>
      <c r="V41" s="22"/>
      <c r="W41" s="22">
        <v>5872323</v>
      </c>
      <c r="X41" s="22">
        <v>7474257</v>
      </c>
      <c r="Y41" s="22">
        <v>-1601934</v>
      </c>
      <c r="Z41" s="23">
        <v>-21.432685549881413</v>
      </c>
      <c r="AA41" s="20">
        <v>9965655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282323</v>
      </c>
      <c r="D43" s="20"/>
      <c r="E43" s="21"/>
      <c r="F43" s="22"/>
      <c r="G43" s="22">
        <v>46594</v>
      </c>
      <c r="H43" s="22"/>
      <c r="I43" s="22">
        <v>57984</v>
      </c>
      <c r="J43" s="22">
        <v>104578</v>
      </c>
      <c r="K43" s="22"/>
      <c r="L43" s="22"/>
      <c r="M43" s="22">
        <v>41662</v>
      </c>
      <c r="N43" s="22">
        <v>41662</v>
      </c>
      <c r="O43" s="22"/>
      <c r="P43" s="22">
        <v>36548</v>
      </c>
      <c r="Q43" s="22"/>
      <c r="R43" s="22">
        <v>36548</v>
      </c>
      <c r="S43" s="22"/>
      <c r="T43" s="22"/>
      <c r="U43" s="22"/>
      <c r="V43" s="22"/>
      <c r="W43" s="22">
        <v>182788</v>
      </c>
      <c r="X43" s="22"/>
      <c r="Y43" s="22">
        <v>182788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1907374</v>
      </c>
      <c r="D44" s="20"/>
      <c r="E44" s="21">
        <v>796815</v>
      </c>
      <c r="F44" s="22">
        <v>896734</v>
      </c>
      <c r="G44" s="22">
        <v>168269</v>
      </c>
      <c r="H44" s="22">
        <v>14543</v>
      </c>
      <c r="I44" s="22">
        <v>21328</v>
      </c>
      <c r="J44" s="22">
        <v>204140</v>
      </c>
      <c r="K44" s="22">
        <v>50811</v>
      </c>
      <c r="L44" s="22">
        <v>27863</v>
      </c>
      <c r="M44" s="22">
        <v>44457</v>
      </c>
      <c r="N44" s="22">
        <v>123131</v>
      </c>
      <c r="O44" s="22">
        <v>40235</v>
      </c>
      <c r="P44" s="22">
        <v>40235</v>
      </c>
      <c r="Q44" s="22">
        <v>67986</v>
      </c>
      <c r="R44" s="22">
        <v>148456</v>
      </c>
      <c r="S44" s="22"/>
      <c r="T44" s="22"/>
      <c r="U44" s="22"/>
      <c r="V44" s="22"/>
      <c r="W44" s="22">
        <v>475727</v>
      </c>
      <c r="X44" s="22">
        <v>672552</v>
      </c>
      <c r="Y44" s="22">
        <v>-196825</v>
      </c>
      <c r="Z44" s="23">
        <v>-29.265395092126706</v>
      </c>
      <c r="AA44" s="20">
        <v>896734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80716854</v>
      </c>
      <c r="D47" s="29">
        <f t="shared" ref="D47:Y47" si="1">SUM(D34:D46)</f>
        <v>0</v>
      </c>
      <c r="E47" s="30">
        <f t="shared" si="1"/>
        <v>71303500</v>
      </c>
      <c r="F47" s="31">
        <f t="shared" si="1"/>
        <v>51457124</v>
      </c>
      <c r="G47" s="31">
        <f t="shared" si="1"/>
        <v>3720305</v>
      </c>
      <c r="H47" s="31">
        <f t="shared" si="1"/>
        <v>4903367</v>
      </c>
      <c r="I47" s="31">
        <f t="shared" si="1"/>
        <v>8398739</v>
      </c>
      <c r="J47" s="31">
        <f t="shared" si="1"/>
        <v>17022411</v>
      </c>
      <c r="K47" s="31">
        <f t="shared" si="1"/>
        <v>6174241</v>
      </c>
      <c r="L47" s="31">
        <f t="shared" si="1"/>
        <v>6064050</v>
      </c>
      <c r="M47" s="31">
        <f t="shared" si="1"/>
        <v>3939730</v>
      </c>
      <c r="N47" s="31">
        <f t="shared" si="1"/>
        <v>16178021</v>
      </c>
      <c r="O47" s="31">
        <f t="shared" si="1"/>
        <v>4619683</v>
      </c>
      <c r="P47" s="31">
        <f t="shared" si="1"/>
        <v>10457804</v>
      </c>
      <c r="Q47" s="31">
        <f t="shared" si="1"/>
        <v>4251159</v>
      </c>
      <c r="R47" s="31">
        <f t="shared" si="1"/>
        <v>19328646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52529078</v>
      </c>
      <c r="X47" s="31">
        <f t="shared" si="1"/>
        <v>38592873</v>
      </c>
      <c r="Y47" s="31">
        <f t="shared" si="1"/>
        <v>13936205</v>
      </c>
      <c r="Z47" s="32">
        <f>+IF(X47&lt;&gt;0,+(Y47/X47)*100,0)</f>
        <v>36.110825436603285</v>
      </c>
      <c r="AA47" s="29">
        <f>SUM(AA34:AA46)</f>
        <v>51457124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4626547</v>
      </c>
      <c r="D48" s="39">
        <f t="shared" si="2"/>
        <v>0</v>
      </c>
      <c r="E48" s="40">
        <f t="shared" si="2"/>
        <v>23460770</v>
      </c>
      <c r="F48" s="41">
        <f t="shared" si="2"/>
        <v>57229401</v>
      </c>
      <c r="G48" s="41">
        <f t="shared" si="2"/>
        <v>22142621</v>
      </c>
      <c r="H48" s="41">
        <f t="shared" si="2"/>
        <v>-727487</v>
      </c>
      <c r="I48" s="41">
        <f t="shared" si="2"/>
        <v>-4175611</v>
      </c>
      <c r="J48" s="41">
        <f t="shared" si="2"/>
        <v>17239523</v>
      </c>
      <c r="K48" s="41">
        <f t="shared" si="2"/>
        <v>1027479</v>
      </c>
      <c r="L48" s="41">
        <f t="shared" si="2"/>
        <v>-5681610</v>
      </c>
      <c r="M48" s="41">
        <f t="shared" si="2"/>
        <v>14578459</v>
      </c>
      <c r="N48" s="41">
        <f t="shared" si="2"/>
        <v>9924328</v>
      </c>
      <c r="O48" s="41">
        <f t="shared" si="2"/>
        <v>-416916</v>
      </c>
      <c r="P48" s="41">
        <f t="shared" si="2"/>
        <v>-5543417</v>
      </c>
      <c r="Q48" s="41">
        <f t="shared" si="2"/>
        <v>9427799</v>
      </c>
      <c r="R48" s="41">
        <f t="shared" si="2"/>
        <v>3467466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30631317</v>
      </c>
      <c r="X48" s="41">
        <f t="shared" si="2"/>
        <v>42922026</v>
      </c>
      <c r="Y48" s="41">
        <f t="shared" si="2"/>
        <v>-12290709</v>
      </c>
      <c r="Z48" s="42">
        <f>+IF(X48&lt;&gt;0,+(Y48/X48)*100,0)</f>
        <v>-28.634969374465225</v>
      </c>
      <c r="AA48" s="39">
        <f>+AA32-AA47</f>
        <v>57229401</v>
      </c>
    </row>
    <row r="49" spans="1:27" x14ac:dyDescent="0.25">
      <c r="A49" s="43" t="s">
        <v>74</v>
      </c>
      <c r="B49" s="15" t="s">
        <v>32</v>
      </c>
      <c r="C49" s="20">
        <v>5765731</v>
      </c>
      <c r="D49" s="20"/>
      <c r="E49" s="21">
        <v>46246183</v>
      </c>
      <c r="F49" s="22">
        <v>42997183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32247891</v>
      </c>
      <c r="Y49" s="22">
        <v>-32247891</v>
      </c>
      <c r="Z49" s="23">
        <v>-100</v>
      </c>
      <c r="AA49" s="20">
        <v>42997183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10392278</v>
      </c>
      <c r="D51" s="48">
        <f t="shared" si="3"/>
        <v>0</v>
      </c>
      <c r="E51" s="49">
        <f t="shared" si="3"/>
        <v>69706953</v>
      </c>
      <c r="F51" s="50">
        <f t="shared" si="3"/>
        <v>100226584</v>
      </c>
      <c r="G51" s="50">
        <f t="shared" si="3"/>
        <v>22142621</v>
      </c>
      <c r="H51" s="50">
        <f t="shared" si="3"/>
        <v>-727487</v>
      </c>
      <c r="I51" s="50">
        <f t="shared" si="3"/>
        <v>-4175611</v>
      </c>
      <c r="J51" s="50">
        <f t="shared" si="3"/>
        <v>17239523</v>
      </c>
      <c r="K51" s="50">
        <f t="shared" si="3"/>
        <v>1027479</v>
      </c>
      <c r="L51" s="50">
        <f t="shared" si="3"/>
        <v>-5681610</v>
      </c>
      <c r="M51" s="50">
        <f t="shared" si="3"/>
        <v>14578459</v>
      </c>
      <c r="N51" s="50">
        <f t="shared" si="3"/>
        <v>9924328</v>
      </c>
      <c r="O51" s="50">
        <f t="shared" si="3"/>
        <v>-416916</v>
      </c>
      <c r="P51" s="50">
        <f t="shared" si="3"/>
        <v>-5543417</v>
      </c>
      <c r="Q51" s="50">
        <f t="shared" si="3"/>
        <v>9427799</v>
      </c>
      <c r="R51" s="50">
        <f t="shared" si="3"/>
        <v>3467466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30631317</v>
      </c>
      <c r="X51" s="50">
        <f t="shared" si="3"/>
        <v>75169917</v>
      </c>
      <c r="Y51" s="50">
        <f t="shared" si="3"/>
        <v>-44538600</v>
      </c>
      <c r="Z51" s="51">
        <f>+IF(X51&lt;&gt;0,+(Y51/X51)*100,0)</f>
        <v>-59.250564291563599</v>
      </c>
      <c r="AA51" s="48">
        <f>SUM(AA48:AA50)</f>
        <v>100226584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10392278</v>
      </c>
      <c r="D53" s="54">
        <f>+D51-D52</f>
        <v>0</v>
      </c>
      <c r="E53" s="55">
        <f t="shared" si="4"/>
        <v>69706953</v>
      </c>
      <c r="F53" s="56">
        <f t="shared" si="4"/>
        <v>100226584</v>
      </c>
      <c r="G53" s="56">
        <f t="shared" si="4"/>
        <v>22142621</v>
      </c>
      <c r="H53" s="56">
        <f t="shared" si="4"/>
        <v>-727487</v>
      </c>
      <c r="I53" s="56">
        <f t="shared" si="4"/>
        <v>-4175611</v>
      </c>
      <c r="J53" s="56">
        <f t="shared" si="4"/>
        <v>17239523</v>
      </c>
      <c r="K53" s="56">
        <f t="shared" si="4"/>
        <v>1027479</v>
      </c>
      <c r="L53" s="56">
        <f t="shared" si="4"/>
        <v>-5681610</v>
      </c>
      <c r="M53" s="56">
        <f t="shared" si="4"/>
        <v>14578459</v>
      </c>
      <c r="N53" s="56">
        <f t="shared" si="4"/>
        <v>9924328</v>
      </c>
      <c r="O53" s="56">
        <f t="shared" si="4"/>
        <v>-416916</v>
      </c>
      <c r="P53" s="56">
        <f t="shared" si="4"/>
        <v>-5543417</v>
      </c>
      <c r="Q53" s="56">
        <f t="shared" si="4"/>
        <v>9427799</v>
      </c>
      <c r="R53" s="56">
        <f t="shared" si="4"/>
        <v>3467466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30631317</v>
      </c>
      <c r="X53" s="56">
        <f t="shared" si="4"/>
        <v>75169917</v>
      </c>
      <c r="Y53" s="56">
        <f t="shared" si="4"/>
        <v>-44538600</v>
      </c>
      <c r="Z53" s="57">
        <f>+IF(X53&lt;&gt;0,+(Y53/X53)*100,0)</f>
        <v>-59.250564291563599</v>
      </c>
      <c r="AA53" s="54">
        <f>+AA51-AA52</f>
        <v>100226584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10392278</v>
      </c>
      <c r="D56" s="48">
        <f>SUM(D53:D55)</f>
        <v>0</v>
      </c>
      <c r="E56" s="49">
        <f t="shared" si="5"/>
        <v>69706953</v>
      </c>
      <c r="F56" s="50">
        <f t="shared" si="5"/>
        <v>100226584</v>
      </c>
      <c r="G56" s="50">
        <f t="shared" si="5"/>
        <v>22142621</v>
      </c>
      <c r="H56" s="50">
        <f t="shared" si="5"/>
        <v>-727487</v>
      </c>
      <c r="I56" s="50">
        <f t="shared" si="5"/>
        <v>-4175611</v>
      </c>
      <c r="J56" s="50">
        <f t="shared" si="5"/>
        <v>17239523</v>
      </c>
      <c r="K56" s="50">
        <f t="shared" si="5"/>
        <v>1027479</v>
      </c>
      <c r="L56" s="50">
        <f t="shared" si="5"/>
        <v>-5681610</v>
      </c>
      <c r="M56" s="50">
        <f t="shared" si="5"/>
        <v>14578459</v>
      </c>
      <c r="N56" s="50">
        <f t="shared" si="5"/>
        <v>9924328</v>
      </c>
      <c r="O56" s="50">
        <f t="shared" si="5"/>
        <v>-416916</v>
      </c>
      <c r="P56" s="50">
        <f t="shared" si="5"/>
        <v>-5543417</v>
      </c>
      <c r="Q56" s="50">
        <f t="shared" si="5"/>
        <v>9427799</v>
      </c>
      <c r="R56" s="50">
        <f t="shared" si="5"/>
        <v>3467466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30631317</v>
      </c>
      <c r="X56" s="50">
        <f t="shared" si="5"/>
        <v>75169917</v>
      </c>
      <c r="Y56" s="50">
        <f t="shared" si="5"/>
        <v>-44538600</v>
      </c>
      <c r="Z56" s="51">
        <f>+IF(X56&lt;&gt;0,+(Y56/X56)*100,0)</f>
        <v>-59.250564291563599</v>
      </c>
      <c r="AA56" s="48">
        <f>SUM(AA53:AA55)</f>
        <v>100226584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10392278</v>
      </c>
      <c r="D59" s="65">
        <f>SUM(D56:D58)</f>
        <v>0</v>
      </c>
      <c r="E59" s="66">
        <f t="shared" si="6"/>
        <v>69706953</v>
      </c>
      <c r="F59" s="67">
        <f t="shared" si="6"/>
        <v>100226584</v>
      </c>
      <c r="G59" s="67">
        <f t="shared" si="6"/>
        <v>22142621</v>
      </c>
      <c r="H59" s="67">
        <f t="shared" si="6"/>
        <v>-727487</v>
      </c>
      <c r="I59" s="67">
        <f t="shared" si="6"/>
        <v>-4175611</v>
      </c>
      <c r="J59" s="67">
        <f t="shared" si="6"/>
        <v>17239523</v>
      </c>
      <c r="K59" s="67">
        <f t="shared" si="6"/>
        <v>1027479</v>
      </c>
      <c r="L59" s="67">
        <f t="shared" si="6"/>
        <v>-5681610</v>
      </c>
      <c r="M59" s="67">
        <f t="shared" si="6"/>
        <v>14578459</v>
      </c>
      <c r="N59" s="67">
        <f t="shared" si="6"/>
        <v>9924328</v>
      </c>
      <c r="O59" s="67">
        <f t="shared" si="6"/>
        <v>-416916</v>
      </c>
      <c r="P59" s="67">
        <f t="shared" si="6"/>
        <v>-5543417</v>
      </c>
      <c r="Q59" s="67">
        <f t="shared" si="6"/>
        <v>9427799</v>
      </c>
      <c r="R59" s="67">
        <f t="shared" si="6"/>
        <v>3467466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30631317</v>
      </c>
      <c r="X59" s="67">
        <f t="shared" si="6"/>
        <v>75169917</v>
      </c>
      <c r="Y59" s="67">
        <f t="shared" si="6"/>
        <v>-44538600</v>
      </c>
      <c r="Z59" s="68">
        <f>+IF(X59&lt;&gt;0,+(Y59/X59)*100,0)</f>
        <v>-59.250564291563599</v>
      </c>
      <c r="AA59" s="65">
        <f>SUM(AA56:AA58)</f>
        <v>100226584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43330807</v>
      </c>
      <c r="D7" s="20"/>
      <c r="E7" s="21">
        <v>62253388</v>
      </c>
      <c r="F7" s="22">
        <v>62253388</v>
      </c>
      <c r="G7" s="22">
        <v>5648188</v>
      </c>
      <c r="H7" s="22">
        <v>5492922</v>
      </c>
      <c r="I7" s="22">
        <v>5397624</v>
      </c>
      <c r="J7" s="22">
        <v>16538734</v>
      </c>
      <c r="K7" s="22">
        <v>5287327</v>
      </c>
      <c r="L7" s="22">
        <v>5084310</v>
      </c>
      <c r="M7" s="22">
        <v>4764711</v>
      </c>
      <c r="N7" s="22">
        <v>15136348</v>
      </c>
      <c r="O7" s="22">
        <v>5366625</v>
      </c>
      <c r="P7" s="22">
        <v>5088086</v>
      </c>
      <c r="Q7" s="22">
        <v>5258305</v>
      </c>
      <c r="R7" s="22">
        <v>15713016</v>
      </c>
      <c r="S7" s="22"/>
      <c r="T7" s="22"/>
      <c r="U7" s="22"/>
      <c r="V7" s="22"/>
      <c r="W7" s="22">
        <v>47388098</v>
      </c>
      <c r="X7" s="22">
        <v>45900315</v>
      </c>
      <c r="Y7" s="22">
        <v>1487783</v>
      </c>
      <c r="Z7" s="23">
        <v>3.2413350540186925</v>
      </c>
      <c r="AA7" s="20">
        <v>62253388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43330807</v>
      </c>
      <c r="D32" s="29">
        <f t="shared" ref="D32:Y32" si="0">SUM(D6:D31)</f>
        <v>0</v>
      </c>
      <c r="E32" s="30">
        <f t="shared" si="0"/>
        <v>62253388</v>
      </c>
      <c r="F32" s="31">
        <f t="shared" si="0"/>
        <v>62253388</v>
      </c>
      <c r="G32" s="31">
        <f t="shared" si="0"/>
        <v>5648188</v>
      </c>
      <c r="H32" s="31">
        <f t="shared" si="0"/>
        <v>5492922</v>
      </c>
      <c r="I32" s="31">
        <f t="shared" si="0"/>
        <v>5397624</v>
      </c>
      <c r="J32" s="31">
        <f t="shared" si="0"/>
        <v>16538734</v>
      </c>
      <c r="K32" s="31">
        <f t="shared" si="0"/>
        <v>5287327</v>
      </c>
      <c r="L32" s="31">
        <f t="shared" si="0"/>
        <v>5084310</v>
      </c>
      <c r="M32" s="31">
        <f t="shared" si="0"/>
        <v>4764711</v>
      </c>
      <c r="N32" s="31">
        <f t="shared" si="0"/>
        <v>15136348</v>
      </c>
      <c r="O32" s="31">
        <f t="shared" si="0"/>
        <v>5366625</v>
      </c>
      <c r="P32" s="31">
        <f t="shared" si="0"/>
        <v>5088086</v>
      </c>
      <c r="Q32" s="31">
        <f t="shared" si="0"/>
        <v>5258305</v>
      </c>
      <c r="R32" s="31">
        <f t="shared" si="0"/>
        <v>15713016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47388098</v>
      </c>
      <c r="X32" s="31">
        <f t="shared" si="0"/>
        <v>45900315</v>
      </c>
      <c r="Y32" s="31">
        <f t="shared" si="0"/>
        <v>1487783</v>
      </c>
      <c r="Z32" s="32">
        <f>+IF(X32&lt;&gt;0,+(Y32/X32)*100,0)</f>
        <v>3.2413350540186925</v>
      </c>
      <c r="AA32" s="29">
        <f>SUM(AA6:AA31)</f>
        <v>62253388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-1377084</v>
      </c>
      <c r="D34" s="20"/>
      <c r="E34" s="21">
        <v>15929108</v>
      </c>
      <c r="F34" s="22">
        <v>19074662</v>
      </c>
      <c r="G34" s="22">
        <v>1616013</v>
      </c>
      <c r="H34" s="22">
        <v>1304248</v>
      </c>
      <c r="I34" s="22">
        <v>1531712</v>
      </c>
      <c r="J34" s="22">
        <v>4451973</v>
      </c>
      <c r="K34" s="22">
        <v>1551112</v>
      </c>
      <c r="L34" s="22">
        <v>1561958</v>
      </c>
      <c r="M34" s="22">
        <v>2376677</v>
      </c>
      <c r="N34" s="22">
        <v>5489747</v>
      </c>
      <c r="O34" s="22">
        <v>1540607</v>
      </c>
      <c r="P34" s="22">
        <v>668299</v>
      </c>
      <c r="Q34" s="22">
        <v>1565224</v>
      </c>
      <c r="R34" s="22">
        <v>3774130</v>
      </c>
      <c r="S34" s="22"/>
      <c r="T34" s="22"/>
      <c r="U34" s="22"/>
      <c r="V34" s="22"/>
      <c r="W34" s="22">
        <v>13715850</v>
      </c>
      <c r="X34" s="22">
        <v>13205056</v>
      </c>
      <c r="Y34" s="22">
        <v>510794</v>
      </c>
      <c r="Z34" s="23">
        <v>3.8681698888668099</v>
      </c>
      <c r="AA34" s="20">
        <v>19074662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17023504</v>
      </c>
      <c r="D37" s="20"/>
      <c r="E37" s="21">
        <v>12000000</v>
      </c>
      <c r="F37" s="22">
        <v>16611458</v>
      </c>
      <c r="G37" s="22">
        <v>295077</v>
      </c>
      <c r="H37" s="22">
        <v>260454</v>
      </c>
      <c r="I37" s="22">
        <v>338389</v>
      </c>
      <c r="J37" s="22">
        <v>893920</v>
      </c>
      <c r="K37" s="22">
        <v>359521</v>
      </c>
      <c r="L37" s="22">
        <v>2576514</v>
      </c>
      <c r="M37" s="22">
        <v>3997407</v>
      </c>
      <c r="N37" s="22">
        <v>6933442</v>
      </c>
      <c r="O37" s="22">
        <v>2586709</v>
      </c>
      <c r="P37" s="22">
        <v>3038611</v>
      </c>
      <c r="Q37" s="22">
        <v>5444843</v>
      </c>
      <c r="R37" s="22">
        <v>11070163</v>
      </c>
      <c r="S37" s="22"/>
      <c r="T37" s="22"/>
      <c r="U37" s="22"/>
      <c r="V37" s="22"/>
      <c r="W37" s="22">
        <v>18897525</v>
      </c>
      <c r="X37" s="22">
        <v>13504949</v>
      </c>
      <c r="Y37" s="22">
        <v>5392576</v>
      </c>
      <c r="Z37" s="23">
        <v>39.930369229828266</v>
      </c>
      <c r="AA37" s="20">
        <v>16611458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22753764</v>
      </c>
      <c r="D39" s="20"/>
      <c r="E39" s="21">
        <v>8007917</v>
      </c>
      <c r="F39" s="22">
        <v>8007917</v>
      </c>
      <c r="G39" s="22">
        <v>1325098</v>
      </c>
      <c r="H39" s="22">
        <v>1325098</v>
      </c>
      <c r="I39" s="22">
        <v>1282341</v>
      </c>
      <c r="J39" s="22">
        <v>3932537</v>
      </c>
      <c r="K39" s="22">
        <v>1325098</v>
      </c>
      <c r="L39" s="22">
        <v>1282341</v>
      </c>
      <c r="M39" s="22">
        <v>1325098</v>
      </c>
      <c r="N39" s="22">
        <v>3932537</v>
      </c>
      <c r="O39" s="22">
        <v>1325098</v>
      </c>
      <c r="P39" s="22">
        <v>6034376</v>
      </c>
      <c r="Q39" s="22">
        <v>1934272</v>
      </c>
      <c r="R39" s="22">
        <v>9293746</v>
      </c>
      <c r="S39" s="22"/>
      <c r="T39" s="22"/>
      <c r="U39" s="22"/>
      <c r="V39" s="22"/>
      <c r="W39" s="22">
        <v>17158820</v>
      </c>
      <c r="X39" s="22">
        <v>6005934</v>
      </c>
      <c r="Y39" s="22">
        <v>11152886</v>
      </c>
      <c r="Z39" s="23">
        <v>185.6977782306632</v>
      </c>
      <c r="AA39" s="20">
        <v>8007917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14580141</v>
      </c>
      <c r="D41" s="20"/>
      <c r="E41" s="21">
        <v>18500000</v>
      </c>
      <c r="F41" s="22">
        <v>15945775</v>
      </c>
      <c r="G41" s="22">
        <v>2730145</v>
      </c>
      <c r="H41" s="22">
        <v>-1613979</v>
      </c>
      <c r="I41" s="22">
        <v>2430542</v>
      </c>
      <c r="J41" s="22">
        <v>3546708</v>
      </c>
      <c r="K41" s="22">
        <v>2229140</v>
      </c>
      <c r="L41" s="22">
        <v>123000</v>
      </c>
      <c r="M41" s="22">
        <v>947412</v>
      </c>
      <c r="N41" s="22">
        <v>3299552</v>
      </c>
      <c r="O41" s="22">
        <v>1494050</v>
      </c>
      <c r="P41" s="22">
        <v>61500</v>
      </c>
      <c r="Q41" s="22">
        <v>3149301</v>
      </c>
      <c r="R41" s="22">
        <v>4704851</v>
      </c>
      <c r="S41" s="22"/>
      <c r="T41" s="22"/>
      <c r="U41" s="22"/>
      <c r="V41" s="22"/>
      <c r="W41" s="22">
        <v>11551111</v>
      </c>
      <c r="X41" s="22">
        <v>12978314</v>
      </c>
      <c r="Y41" s="22">
        <v>-1427203</v>
      </c>
      <c r="Z41" s="23">
        <v>-10.996829018006499</v>
      </c>
      <c r="AA41" s="20">
        <v>15945775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32286</v>
      </c>
      <c r="D44" s="20"/>
      <c r="E44" s="21">
        <v>255280</v>
      </c>
      <c r="F44" s="22">
        <v>168158</v>
      </c>
      <c r="G44" s="22">
        <v>13431</v>
      </c>
      <c r="H44" s="22">
        <v>12751</v>
      </c>
      <c r="I44" s="22">
        <v>12578</v>
      </c>
      <c r="J44" s="22">
        <v>38760</v>
      </c>
      <c r="K44" s="22">
        <v>12771</v>
      </c>
      <c r="L44" s="22">
        <v>12877</v>
      </c>
      <c r="M44" s="22">
        <v>21025</v>
      </c>
      <c r="N44" s="22">
        <v>46673</v>
      </c>
      <c r="O44" s="22">
        <v>12660</v>
      </c>
      <c r="P44" s="22">
        <v>13399</v>
      </c>
      <c r="Q44" s="22">
        <v>12720</v>
      </c>
      <c r="R44" s="22">
        <v>38779</v>
      </c>
      <c r="S44" s="22"/>
      <c r="T44" s="22"/>
      <c r="U44" s="22"/>
      <c r="V44" s="22"/>
      <c r="W44" s="22">
        <v>124212</v>
      </c>
      <c r="X44" s="22">
        <v>156609</v>
      </c>
      <c r="Y44" s="22">
        <v>-32397</v>
      </c>
      <c r="Z44" s="23">
        <v>-20.686550581384211</v>
      </c>
      <c r="AA44" s="20">
        <v>168158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17349063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70361674</v>
      </c>
      <c r="D47" s="29">
        <f t="shared" ref="D47:Y47" si="1">SUM(D34:D46)</f>
        <v>0</v>
      </c>
      <c r="E47" s="30">
        <f t="shared" si="1"/>
        <v>54692305</v>
      </c>
      <c r="F47" s="31">
        <f t="shared" si="1"/>
        <v>59807970</v>
      </c>
      <c r="G47" s="31">
        <f t="shared" si="1"/>
        <v>5979764</v>
      </c>
      <c r="H47" s="31">
        <f t="shared" si="1"/>
        <v>1288572</v>
      </c>
      <c r="I47" s="31">
        <f t="shared" si="1"/>
        <v>5595562</v>
      </c>
      <c r="J47" s="31">
        <f t="shared" si="1"/>
        <v>12863898</v>
      </c>
      <c r="K47" s="31">
        <f t="shared" si="1"/>
        <v>5477642</v>
      </c>
      <c r="L47" s="31">
        <f t="shared" si="1"/>
        <v>5556690</v>
      </c>
      <c r="M47" s="31">
        <f t="shared" si="1"/>
        <v>8667619</v>
      </c>
      <c r="N47" s="31">
        <f t="shared" si="1"/>
        <v>19701951</v>
      </c>
      <c r="O47" s="31">
        <f t="shared" si="1"/>
        <v>6959124</v>
      </c>
      <c r="P47" s="31">
        <f t="shared" si="1"/>
        <v>9816185</v>
      </c>
      <c r="Q47" s="31">
        <f t="shared" si="1"/>
        <v>12106360</v>
      </c>
      <c r="R47" s="31">
        <f t="shared" si="1"/>
        <v>28881669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61447518</v>
      </c>
      <c r="X47" s="31">
        <f t="shared" si="1"/>
        <v>45850862</v>
      </c>
      <c r="Y47" s="31">
        <f t="shared" si="1"/>
        <v>15596656</v>
      </c>
      <c r="Z47" s="32">
        <f>+IF(X47&lt;&gt;0,+(Y47/X47)*100,0)</f>
        <v>34.016058411290061</v>
      </c>
      <c r="AA47" s="29">
        <f>SUM(AA34:AA46)</f>
        <v>59807970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-27030867</v>
      </c>
      <c r="D48" s="39">
        <f t="shared" si="2"/>
        <v>0</v>
      </c>
      <c r="E48" s="40">
        <f t="shared" si="2"/>
        <v>7561083</v>
      </c>
      <c r="F48" s="41">
        <f t="shared" si="2"/>
        <v>2445418</v>
      </c>
      <c r="G48" s="41">
        <f t="shared" si="2"/>
        <v>-331576</v>
      </c>
      <c r="H48" s="41">
        <f t="shared" si="2"/>
        <v>4204350</v>
      </c>
      <c r="I48" s="41">
        <f t="shared" si="2"/>
        <v>-197938</v>
      </c>
      <c r="J48" s="41">
        <f t="shared" si="2"/>
        <v>3674836</v>
      </c>
      <c r="K48" s="41">
        <f t="shared" si="2"/>
        <v>-190315</v>
      </c>
      <c r="L48" s="41">
        <f t="shared" si="2"/>
        <v>-472380</v>
      </c>
      <c r="M48" s="41">
        <f t="shared" si="2"/>
        <v>-3902908</v>
      </c>
      <c r="N48" s="41">
        <f t="shared" si="2"/>
        <v>-4565603</v>
      </c>
      <c r="O48" s="41">
        <f t="shared" si="2"/>
        <v>-1592499</v>
      </c>
      <c r="P48" s="41">
        <f t="shared" si="2"/>
        <v>-4728099</v>
      </c>
      <c r="Q48" s="41">
        <f t="shared" si="2"/>
        <v>-6848055</v>
      </c>
      <c r="R48" s="41">
        <f t="shared" si="2"/>
        <v>-13168653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-14059420</v>
      </c>
      <c r="X48" s="41">
        <f t="shared" si="2"/>
        <v>49453</v>
      </c>
      <c r="Y48" s="41">
        <f t="shared" si="2"/>
        <v>-14108873</v>
      </c>
      <c r="Z48" s="42">
        <f>+IF(X48&lt;&gt;0,+(Y48/X48)*100,0)</f>
        <v>-28529.862697915196</v>
      </c>
      <c r="AA48" s="39">
        <f>+AA32-AA47</f>
        <v>2445418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-27030867</v>
      </c>
      <c r="D51" s="48">
        <f t="shared" si="3"/>
        <v>0</v>
      </c>
      <c r="E51" s="49">
        <f t="shared" si="3"/>
        <v>7561083</v>
      </c>
      <c r="F51" s="50">
        <f t="shared" si="3"/>
        <v>2445418</v>
      </c>
      <c r="G51" s="50">
        <f t="shared" si="3"/>
        <v>-331576</v>
      </c>
      <c r="H51" s="50">
        <f t="shared" si="3"/>
        <v>4204350</v>
      </c>
      <c r="I51" s="50">
        <f t="shared" si="3"/>
        <v>-197938</v>
      </c>
      <c r="J51" s="50">
        <f t="shared" si="3"/>
        <v>3674836</v>
      </c>
      <c r="K51" s="50">
        <f t="shared" si="3"/>
        <v>-190315</v>
      </c>
      <c r="L51" s="50">
        <f t="shared" si="3"/>
        <v>-472380</v>
      </c>
      <c r="M51" s="50">
        <f t="shared" si="3"/>
        <v>-3902908</v>
      </c>
      <c r="N51" s="50">
        <f t="shared" si="3"/>
        <v>-4565603</v>
      </c>
      <c r="O51" s="50">
        <f t="shared" si="3"/>
        <v>-1592499</v>
      </c>
      <c r="P51" s="50">
        <f t="shared" si="3"/>
        <v>-4728099</v>
      </c>
      <c r="Q51" s="50">
        <f t="shared" si="3"/>
        <v>-6848055</v>
      </c>
      <c r="R51" s="50">
        <f t="shared" si="3"/>
        <v>-13168653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-14059420</v>
      </c>
      <c r="X51" s="50">
        <f t="shared" si="3"/>
        <v>49453</v>
      </c>
      <c r="Y51" s="50">
        <f t="shared" si="3"/>
        <v>-14108873</v>
      </c>
      <c r="Z51" s="51">
        <f>+IF(X51&lt;&gt;0,+(Y51/X51)*100,0)</f>
        <v>-28529.862697915196</v>
      </c>
      <c r="AA51" s="48">
        <f>SUM(AA48:AA50)</f>
        <v>2445418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-27030867</v>
      </c>
      <c r="D53" s="54">
        <f>+D51-D52</f>
        <v>0</v>
      </c>
      <c r="E53" s="55">
        <f t="shared" si="4"/>
        <v>7561083</v>
      </c>
      <c r="F53" s="56">
        <f t="shared" si="4"/>
        <v>2445418</v>
      </c>
      <c r="G53" s="56">
        <f t="shared" si="4"/>
        <v>-331576</v>
      </c>
      <c r="H53" s="56">
        <f t="shared" si="4"/>
        <v>4204350</v>
      </c>
      <c r="I53" s="56">
        <f t="shared" si="4"/>
        <v>-197938</v>
      </c>
      <c r="J53" s="56">
        <f t="shared" si="4"/>
        <v>3674836</v>
      </c>
      <c r="K53" s="56">
        <f t="shared" si="4"/>
        <v>-190315</v>
      </c>
      <c r="L53" s="56">
        <f t="shared" si="4"/>
        <v>-472380</v>
      </c>
      <c r="M53" s="56">
        <f t="shared" si="4"/>
        <v>-3902908</v>
      </c>
      <c r="N53" s="56">
        <f t="shared" si="4"/>
        <v>-4565603</v>
      </c>
      <c r="O53" s="56">
        <f t="shared" si="4"/>
        <v>-1592499</v>
      </c>
      <c r="P53" s="56">
        <f t="shared" si="4"/>
        <v>-4728099</v>
      </c>
      <c r="Q53" s="56">
        <f t="shared" si="4"/>
        <v>-6848055</v>
      </c>
      <c r="R53" s="56">
        <f t="shared" si="4"/>
        <v>-13168653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-14059420</v>
      </c>
      <c r="X53" s="56">
        <f t="shared" si="4"/>
        <v>49453</v>
      </c>
      <c r="Y53" s="56">
        <f t="shared" si="4"/>
        <v>-14108873</v>
      </c>
      <c r="Z53" s="57">
        <f>+IF(X53&lt;&gt;0,+(Y53/X53)*100,0)</f>
        <v>-28529.862697915196</v>
      </c>
      <c r="AA53" s="54">
        <f>+AA51-AA52</f>
        <v>2445418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-27030867</v>
      </c>
      <c r="D56" s="48">
        <f>SUM(D53:D55)</f>
        <v>0</v>
      </c>
      <c r="E56" s="49">
        <f t="shared" si="5"/>
        <v>7561083</v>
      </c>
      <c r="F56" s="50">
        <f t="shared" si="5"/>
        <v>2445418</v>
      </c>
      <c r="G56" s="50">
        <f t="shared" si="5"/>
        <v>-331576</v>
      </c>
      <c r="H56" s="50">
        <f t="shared" si="5"/>
        <v>4204350</v>
      </c>
      <c r="I56" s="50">
        <f t="shared" si="5"/>
        <v>-197938</v>
      </c>
      <c r="J56" s="50">
        <f t="shared" si="5"/>
        <v>3674836</v>
      </c>
      <c r="K56" s="50">
        <f t="shared" si="5"/>
        <v>-190315</v>
      </c>
      <c r="L56" s="50">
        <f t="shared" si="5"/>
        <v>-472380</v>
      </c>
      <c r="M56" s="50">
        <f t="shared" si="5"/>
        <v>-3902908</v>
      </c>
      <c r="N56" s="50">
        <f t="shared" si="5"/>
        <v>-4565603</v>
      </c>
      <c r="O56" s="50">
        <f t="shared" si="5"/>
        <v>-1592499</v>
      </c>
      <c r="P56" s="50">
        <f t="shared" si="5"/>
        <v>-4728099</v>
      </c>
      <c r="Q56" s="50">
        <f t="shared" si="5"/>
        <v>-6848055</v>
      </c>
      <c r="R56" s="50">
        <f t="shared" si="5"/>
        <v>-13168653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-14059420</v>
      </c>
      <c r="X56" s="50">
        <f t="shared" si="5"/>
        <v>49453</v>
      </c>
      <c r="Y56" s="50">
        <f t="shared" si="5"/>
        <v>-14108873</v>
      </c>
      <c r="Z56" s="51">
        <f>+IF(X56&lt;&gt;0,+(Y56/X56)*100,0)</f>
        <v>-28529.862697915196</v>
      </c>
      <c r="AA56" s="48">
        <f>SUM(AA53:AA55)</f>
        <v>2445418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-27030867</v>
      </c>
      <c r="D59" s="65">
        <f>SUM(D56:D58)</f>
        <v>0</v>
      </c>
      <c r="E59" s="66">
        <f t="shared" si="6"/>
        <v>7561083</v>
      </c>
      <c r="F59" s="67">
        <f t="shared" si="6"/>
        <v>2445418</v>
      </c>
      <c r="G59" s="67">
        <f t="shared" si="6"/>
        <v>-331576</v>
      </c>
      <c r="H59" s="67">
        <f t="shared" si="6"/>
        <v>4204350</v>
      </c>
      <c r="I59" s="67">
        <f t="shared" si="6"/>
        <v>-197938</v>
      </c>
      <c r="J59" s="67">
        <f t="shared" si="6"/>
        <v>3674836</v>
      </c>
      <c r="K59" s="67">
        <f t="shared" si="6"/>
        <v>-190315</v>
      </c>
      <c r="L59" s="67">
        <f t="shared" si="6"/>
        <v>-472380</v>
      </c>
      <c r="M59" s="67">
        <f t="shared" si="6"/>
        <v>-3902908</v>
      </c>
      <c r="N59" s="67">
        <f t="shared" si="6"/>
        <v>-4565603</v>
      </c>
      <c r="O59" s="67">
        <f t="shared" si="6"/>
        <v>-1592499</v>
      </c>
      <c r="P59" s="67">
        <f t="shared" si="6"/>
        <v>-4728099</v>
      </c>
      <c r="Q59" s="67">
        <f t="shared" si="6"/>
        <v>-6848055</v>
      </c>
      <c r="R59" s="67">
        <f t="shared" si="6"/>
        <v>-13168653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-14059420</v>
      </c>
      <c r="X59" s="67">
        <f t="shared" si="6"/>
        <v>49453</v>
      </c>
      <c r="Y59" s="67">
        <f t="shared" si="6"/>
        <v>-14108873</v>
      </c>
      <c r="Z59" s="68">
        <f>+IF(X59&lt;&gt;0,+(Y59/X59)*100,0)</f>
        <v>-28529.862697915196</v>
      </c>
      <c r="AA59" s="65">
        <f>SUM(AA56:AA58)</f>
        <v>2445418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17500</v>
      </c>
      <c r="D39" s="20"/>
      <c r="E39" s="21"/>
      <c r="F39" s="22">
        <v>18000</v>
      </c>
      <c r="G39" s="22">
        <v>1458</v>
      </c>
      <c r="H39" s="22">
        <v>1486</v>
      </c>
      <c r="I39" s="22">
        <v>1452</v>
      </c>
      <c r="J39" s="22">
        <v>4396</v>
      </c>
      <c r="K39" s="22">
        <v>1486</v>
      </c>
      <c r="L39" s="22"/>
      <c r="M39" s="22">
        <v>1486</v>
      </c>
      <c r="N39" s="22">
        <v>2972</v>
      </c>
      <c r="O39" s="22">
        <v>1486</v>
      </c>
      <c r="P39" s="22">
        <v>1390</v>
      </c>
      <c r="Q39" s="22">
        <v>1486</v>
      </c>
      <c r="R39" s="22">
        <v>4362</v>
      </c>
      <c r="S39" s="22"/>
      <c r="T39" s="22"/>
      <c r="U39" s="22"/>
      <c r="V39" s="22"/>
      <c r="W39" s="22">
        <v>11730</v>
      </c>
      <c r="X39" s="22">
        <v>13500</v>
      </c>
      <c r="Y39" s="22">
        <v>-1770</v>
      </c>
      <c r="Z39" s="23">
        <v>-13.111111111111112</v>
      </c>
      <c r="AA39" s="20">
        <v>18000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18000</v>
      </c>
      <c r="G47" s="31">
        <f t="shared" si="1"/>
        <v>1458</v>
      </c>
      <c r="H47" s="31">
        <f t="shared" si="1"/>
        <v>1486</v>
      </c>
      <c r="I47" s="31">
        <f t="shared" si="1"/>
        <v>1452</v>
      </c>
      <c r="J47" s="31">
        <f t="shared" si="1"/>
        <v>4396</v>
      </c>
      <c r="K47" s="31">
        <f t="shared" si="1"/>
        <v>1486</v>
      </c>
      <c r="L47" s="31">
        <f t="shared" si="1"/>
        <v>0</v>
      </c>
      <c r="M47" s="31">
        <f t="shared" si="1"/>
        <v>1486</v>
      </c>
      <c r="N47" s="31">
        <f t="shared" si="1"/>
        <v>2972</v>
      </c>
      <c r="O47" s="31">
        <f t="shared" si="1"/>
        <v>1486</v>
      </c>
      <c r="P47" s="31">
        <f t="shared" si="1"/>
        <v>1390</v>
      </c>
      <c r="Q47" s="31">
        <f t="shared" si="1"/>
        <v>1486</v>
      </c>
      <c r="R47" s="31">
        <f t="shared" si="1"/>
        <v>4362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11730</v>
      </c>
      <c r="X47" s="31">
        <f t="shared" si="1"/>
        <v>13500</v>
      </c>
      <c r="Y47" s="31">
        <f t="shared" si="1"/>
        <v>-1770</v>
      </c>
      <c r="Z47" s="32">
        <f>+IF(X47&lt;&gt;0,+(Y47/X47)*100,0)</f>
        <v>-13.111111111111112</v>
      </c>
      <c r="AA47" s="29">
        <f>SUM(AA34:AA46)</f>
        <v>18000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-17500</v>
      </c>
      <c r="D48" s="39">
        <f t="shared" si="2"/>
        <v>0</v>
      </c>
      <c r="E48" s="40">
        <f t="shared" si="2"/>
        <v>0</v>
      </c>
      <c r="F48" s="41">
        <f t="shared" si="2"/>
        <v>-18000</v>
      </c>
      <c r="G48" s="41">
        <f t="shared" si="2"/>
        <v>-1458</v>
      </c>
      <c r="H48" s="41">
        <f t="shared" si="2"/>
        <v>-1486</v>
      </c>
      <c r="I48" s="41">
        <f t="shared" si="2"/>
        <v>-1452</v>
      </c>
      <c r="J48" s="41">
        <f t="shared" si="2"/>
        <v>-4396</v>
      </c>
      <c r="K48" s="41">
        <f t="shared" si="2"/>
        <v>-1486</v>
      </c>
      <c r="L48" s="41">
        <f t="shared" si="2"/>
        <v>0</v>
      </c>
      <c r="M48" s="41">
        <f t="shared" si="2"/>
        <v>-1486</v>
      </c>
      <c r="N48" s="41">
        <f t="shared" si="2"/>
        <v>-2972</v>
      </c>
      <c r="O48" s="41">
        <f t="shared" si="2"/>
        <v>-1486</v>
      </c>
      <c r="P48" s="41">
        <f t="shared" si="2"/>
        <v>-1390</v>
      </c>
      <c r="Q48" s="41">
        <f t="shared" si="2"/>
        <v>-1486</v>
      </c>
      <c r="R48" s="41">
        <f t="shared" si="2"/>
        <v>-4362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-11730</v>
      </c>
      <c r="X48" s="41">
        <f t="shared" si="2"/>
        <v>-13500</v>
      </c>
      <c r="Y48" s="41">
        <f t="shared" si="2"/>
        <v>1770</v>
      </c>
      <c r="Z48" s="42">
        <f>+IF(X48&lt;&gt;0,+(Y48/X48)*100,0)</f>
        <v>-13.111111111111112</v>
      </c>
      <c r="AA48" s="39">
        <f>+AA32-AA47</f>
        <v>-18000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-17500</v>
      </c>
      <c r="D51" s="48">
        <f t="shared" si="3"/>
        <v>0</v>
      </c>
      <c r="E51" s="49">
        <f t="shared" si="3"/>
        <v>0</v>
      </c>
      <c r="F51" s="50">
        <f t="shared" si="3"/>
        <v>-18000</v>
      </c>
      <c r="G51" s="50">
        <f t="shared" si="3"/>
        <v>-1458</v>
      </c>
      <c r="H51" s="50">
        <f t="shared" si="3"/>
        <v>-1486</v>
      </c>
      <c r="I51" s="50">
        <f t="shared" si="3"/>
        <v>-1452</v>
      </c>
      <c r="J51" s="50">
        <f t="shared" si="3"/>
        <v>-4396</v>
      </c>
      <c r="K51" s="50">
        <f t="shared" si="3"/>
        <v>-1486</v>
      </c>
      <c r="L51" s="50">
        <f t="shared" si="3"/>
        <v>0</v>
      </c>
      <c r="M51" s="50">
        <f t="shared" si="3"/>
        <v>-1486</v>
      </c>
      <c r="N51" s="50">
        <f t="shared" si="3"/>
        <v>-2972</v>
      </c>
      <c r="O51" s="50">
        <f t="shared" si="3"/>
        <v>-1486</v>
      </c>
      <c r="P51" s="50">
        <f t="shared" si="3"/>
        <v>-1390</v>
      </c>
      <c r="Q51" s="50">
        <f t="shared" si="3"/>
        <v>-1486</v>
      </c>
      <c r="R51" s="50">
        <f t="shared" si="3"/>
        <v>-4362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-11730</v>
      </c>
      <c r="X51" s="50">
        <f t="shared" si="3"/>
        <v>-13500</v>
      </c>
      <c r="Y51" s="50">
        <f t="shared" si="3"/>
        <v>1770</v>
      </c>
      <c r="Z51" s="51">
        <f>+IF(X51&lt;&gt;0,+(Y51/X51)*100,0)</f>
        <v>-13.111111111111112</v>
      </c>
      <c r="AA51" s="48">
        <f>SUM(AA48:AA50)</f>
        <v>-18000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-17500</v>
      </c>
      <c r="D53" s="54">
        <f>+D51-D52</f>
        <v>0</v>
      </c>
      <c r="E53" s="55">
        <f t="shared" si="4"/>
        <v>0</v>
      </c>
      <c r="F53" s="56">
        <f t="shared" si="4"/>
        <v>-18000</v>
      </c>
      <c r="G53" s="56">
        <f t="shared" si="4"/>
        <v>-1458</v>
      </c>
      <c r="H53" s="56">
        <f t="shared" si="4"/>
        <v>-1486</v>
      </c>
      <c r="I53" s="56">
        <f t="shared" si="4"/>
        <v>-1452</v>
      </c>
      <c r="J53" s="56">
        <f t="shared" si="4"/>
        <v>-4396</v>
      </c>
      <c r="K53" s="56">
        <f t="shared" si="4"/>
        <v>-1486</v>
      </c>
      <c r="L53" s="56">
        <f t="shared" si="4"/>
        <v>0</v>
      </c>
      <c r="M53" s="56">
        <f t="shared" si="4"/>
        <v>-1486</v>
      </c>
      <c r="N53" s="56">
        <f t="shared" si="4"/>
        <v>-2972</v>
      </c>
      <c r="O53" s="56">
        <f t="shared" si="4"/>
        <v>-1486</v>
      </c>
      <c r="P53" s="56">
        <f t="shared" si="4"/>
        <v>-1390</v>
      </c>
      <c r="Q53" s="56">
        <f t="shared" si="4"/>
        <v>-1486</v>
      </c>
      <c r="R53" s="56">
        <f t="shared" si="4"/>
        <v>-4362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-11730</v>
      </c>
      <c r="X53" s="56">
        <f t="shared" si="4"/>
        <v>-13500</v>
      </c>
      <c r="Y53" s="56">
        <f t="shared" si="4"/>
        <v>1770</v>
      </c>
      <c r="Z53" s="57">
        <f>+IF(X53&lt;&gt;0,+(Y53/X53)*100,0)</f>
        <v>-13.111111111111112</v>
      </c>
      <c r="AA53" s="54">
        <f>+AA51-AA52</f>
        <v>-18000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-17500</v>
      </c>
      <c r="D56" s="48">
        <f>SUM(D53:D55)</f>
        <v>0</v>
      </c>
      <c r="E56" s="49">
        <f t="shared" si="5"/>
        <v>0</v>
      </c>
      <c r="F56" s="50">
        <f t="shared" si="5"/>
        <v>-18000</v>
      </c>
      <c r="G56" s="50">
        <f t="shared" si="5"/>
        <v>-1458</v>
      </c>
      <c r="H56" s="50">
        <f t="shared" si="5"/>
        <v>-1486</v>
      </c>
      <c r="I56" s="50">
        <f t="shared" si="5"/>
        <v>-1452</v>
      </c>
      <c r="J56" s="50">
        <f t="shared" si="5"/>
        <v>-4396</v>
      </c>
      <c r="K56" s="50">
        <f t="shared" si="5"/>
        <v>-1486</v>
      </c>
      <c r="L56" s="50">
        <f t="shared" si="5"/>
        <v>0</v>
      </c>
      <c r="M56" s="50">
        <f t="shared" si="5"/>
        <v>-1486</v>
      </c>
      <c r="N56" s="50">
        <f t="shared" si="5"/>
        <v>-2972</v>
      </c>
      <c r="O56" s="50">
        <f t="shared" si="5"/>
        <v>-1486</v>
      </c>
      <c r="P56" s="50">
        <f t="shared" si="5"/>
        <v>-1390</v>
      </c>
      <c r="Q56" s="50">
        <f t="shared" si="5"/>
        <v>-1486</v>
      </c>
      <c r="R56" s="50">
        <f t="shared" si="5"/>
        <v>-4362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-11730</v>
      </c>
      <c r="X56" s="50">
        <f t="shared" si="5"/>
        <v>-13500</v>
      </c>
      <c r="Y56" s="50">
        <f t="shared" si="5"/>
        <v>1770</v>
      </c>
      <c r="Z56" s="51">
        <f>+IF(X56&lt;&gt;0,+(Y56/X56)*100,0)</f>
        <v>-13.111111111111112</v>
      </c>
      <c r="AA56" s="48">
        <f>SUM(AA53:AA55)</f>
        <v>-18000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-17500</v>
      </c>
      <c r="D59" s="65">
        <f>SUM(D56:D58)</f>
        <v>0</v>
      </c>
      <c r="E59" s="66">
        <f t="shared" si="6"/>
        <v>0</v>
      </c>
      <c r="F59" s="67">
        <f t="shared" si="6"/>
        <v>-18000</v>
      </c>
      <c r="G59" s="67">
        <f t="shared" si="6"/>
        <v>-1458</v>
      </c>
      <c r="H59" s="67">
        <f t="shared" si="6"/>
        <v>-1486</v>
      </c>
      <c r="I59" s="67">
        <f t="shared" si="6"/>
        <v>-1452</v>
      </c>
      <c r="J59" s="67">
        <f t="shared" si="6"/>
        <v>-4396</v>
      </c>
      <c r="K59" s="67">
        <f t="shared" si="6"/>
        <v>-1486</v>
      </c>
      <c r="L59" s="67">
        <f t="shared" si="6"/>
        <v>0</v>
      </c>
      <c r="M59" s="67">
        <f t="shared" si="6"/>
        <v>-1486</v>
      </c>
      <c r="N59" s="67">
        <f t="shared" si="6"/>
        <v>-2972</v>
      </c>
      <c r="O59" s="67">
        <f t="shared" si="6"/>
        <v>-1486</v>
      </c>
      <c r="P59" s="67">
        <f t="shared" si="6"/>
        <v>-1390</v>
      </c>
      <c r="Q59" s="67">
        <f t="shared" si="6"/>
        <v>-1486</v>
      </c>
      <c r="R59" s="67">
        <f t="shared" si="6"/>
        <v>-4362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-11730</v>
      </c>
      <c r="X59" s="67">
        <f t="shared" si="6"/>
        <v>-13500</v>
      </c>
      <c r="Y59" s="67">
        <f t="shared" si="6"/>
        <v>1770</v>
      </c>
      <c r="Z59" s="68">
        <f>+IF(X59&lt;&gt;0,+(Y59/X59)*100,0)</f>
        <v>-13.111111111111112</v>
      </c>
      <c r="AA59" s="65">
        <f>SUM(AA56:AA58)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39169621</v>
      </c>
      <c r="D7" s="20"/>
      <c r="E7" s="21">
        <v>51532000</v>
      </c>
      <c r="F7" s="22">
        <v>53518068</v>
      </c>
      <c r="G7" s="22">
        <v>6713260</v>
      </c>
      <c r="H7" s="22">
        <v>2905720</v>
      </c>
      <c r="I7" s="22">
        <v>5428574</v>
      </c>
      <c r="J7" s="22">
        <v>15047554</v>
      </c>
      <c r="K7" s="22">
        <v>5462832</v>
      </c>
      <c r="L7" s="22">
        <v>-2308</v>
      </c>
      <c r="M7" s="22">
        <v>5016975</v>
      </c>
      <c r="N7" s="22">
        <v>10477499</v>
      </c>
      <c r="O7" s="22">
        <v>8735179</v>
      </c>
      <c r="P7" s="22">
        <v>5717687</v>
      </c>
      <c r="Q7" s="22">
        <v>2075617</v>
      </c>
      <c r="R7" s="22">
        <v>16528483</v>
      </c>
      <c r="S7" s="22"/>
      <c r="T7" s="22"/>
      <c r="U7" s="22"/>
      <c r="V7" s="22"/>
      <c r="W7" s="22">
        <v>42053536</v>
      </c>
      <c r="X7" s="22">
        <v>39659267</v>
      </c>
      <c r="Y7" s="22">
        <v>2394269</v>
      </c>
      <c r="Z7" s="23">
        <v>6.0370984667971799</v>
      </c>
      <c r="AA7" s="20">
        <v>53518068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74943</v>
      </c>
      <c r="D13" s="20"/>
      <c r="E13" s="21">
        <v>490000</v>
      </c>
      <c r="F13" s="22">
        <v>782141</v>
      </c>
      <c r="G13" s="22">
        <v>21</v>
      </c>
      <c r="H13" s="22">
        <v>39145</v>
      </c>
      <c r="I13" s="22">
        <v>37185</v>
      </c>
      <c r="J13" s="22">
        <v>76351</v>
      </c>
      <c r="K13" s="22">
        <v>35082</v>
      </c>
      <c r="L13" s="22">
        <v>235867</v>
      </c>
      <c r="M13" s="22">
        <v>53066</v>
      </c>
      <c r="N13" s="22">
        <v>324015</v>
      </c>
      <c r="O13" s="22">
        <v>55883</v>
      </c>
      <c r="P13" s="22">
        <v>56922</v>
      </c>
      <c r="Q13" s="22">
        <v>54665</v>
      </c>
      <c r="R13" s="22">
        <v>167470</v>
      </c>
      <c r="S13" s="22"/>
      <c r="T13" s="22"/>
      <c r="U13" s="22"/>
      <c r="V13" s="22"/>
      <c r="W13" s="22">
        <v>567836</v>
      </c>
      <c r="X13" s="22">
        <v>585987</v>
      </c>
      <c r="Y13" s="22">
        <v>-18151</v>
      </c>
      <c r="Z13" s="23">
        <v>-3.0975089891072667</v>
      </c>
      <c r="AA13" s="20">
        <v>782141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400000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8517000</v>
      </c>
      <c r="D25" s="20"/>
      <c r="E25" s="21">
        <v>7077000</v>
      </c>
      <c r="F25" s="22">
        <v>6682000</v>
      </c>
      <c r="G25" s="22"/>
      <c r="H25" s="22">
        <v>1769000</v>
      </c>
      <c r="I25" s="22"/>
      <c r="J25" s="22">
        <v>1769000</v>
      </c>
      <c r="K25" s="22"/>
      <c r="L25" s="22">
        <v>3185000</v>
      </c>
      <c r="M25" s="22"/>
      <c r="N25" s="22">
        <v>3185000</v>
      </c>
      <c r="O25" s="22"/>
      <c r="P25" s="22">
        <v>1728000</v>
      </c>
      <c r="Q25" s="22"/>
      <c r="R25" s="22">
        <v>1728000</v>
      </c>
      <c r="S25" s="22"/>
      <c r="T25" s="22"/>
      <c r="U25" s="22"/>
      <c r="V25" s="22"/>
      <c r="W25" s="22">
        <v>6682000</v>
      </c>
      <c r="X25" s="22">
        <v>5149750</v>
      </c>
      <c r="Y25" s="22">
        <v>1532250</v>
      </c>
      <c r="Z25" s="23">
        <v>29.753871547162486</v>
      </c>
      <c r="AA25" s="20">
        <v>6682000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47761564</v>
      </c>
      <c r="D32" s="29">
        <f t="shared" ref="D32:Y32" si="0">SUM(D6:D31)</f>
        <v>0</v>
      </c>
      <c r="E32" s="30">
        <f t="shared" si="0"/>
        <v>59499000</v>
      </c>
      <c r="F32" s="31">
        <f t="shared" si="0"/>
        <v>60982209</v>
      </c>
      <c r="G32" s="31">
        <f t="shared" si="0"/>
        <v>6713281</v>
      </c>
      <c r="H32" s="31">
        <f t="shared" si="0"/>
        <v>4713865</v>
      </c>
      <c r="I32" s="31">
        <f t="shared" si="0"/>
        <v>5465759</v>
      </c>
      <c r="J32" s="31">
        <f t="shared" si="0"/>
        <v>16892905</v>
      </c>
      <c r="K32" s="31">
        <f t="shared" si="0"/>
        <v>5497914</v>
      </c>
      <c r="L32" s="31">
        <f t="shared" si="0"/>
        <v>3418559</v>
      </c>
      <c r="M32" s="31">
        <f t="shared" si="0"/>
        <v>5070041</v>
      </c>
      <c r="N32" s="31">
        <f t="shared" si="0"/>
        <v>13986514</v>
      </c>
      <c r="O32" s="31">
        <f t="shared" si="0"/>
        <v>8791062</v>
      </c>
      <c r="P32" s="31">
        <f t="shared" si="0"/>
        <v>7502609</v>
      </c>
      <c r="Q32" s="31">
        <f t="shared" si="0"/>
        <v>2130282</v>
      </c>
      <c r="R32" s="31">
        <f t="shared" si="0"/>
        <v>18423953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49303372</v>
      </c>
      <c r="X32" s="31">
        <f t="shared" si="0"/>
        <v>45395004</v>
      </c>
      <c r="Y32" s="31">
        <f t="shared" si="0"/>
        <v>3908368</v>
      </c>
      <c r="Z32" s="32">
        <f>+IF(X32&lt;&gt;0,+(Y32/X32)*100,0)</f>
        <v>8.6096875330157481</v>
      </c>
      <c r="AA32" s="29">
        <f>SUM(AA6:AA31)</f>
        <v>60982209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137830750</v>
      </c>
      <c r="D34" s="20"/>
      <c r="E34" s="21">
        <v>134924140</v>
      </c>
      <c r="F34" s="22">
        <v>137790257</v>
      </c>
      <c r="G34" s="22">
        <v>11727686</v>
      </c>
      <c r="H34" s="22">
        <v>11719564</v>
      </c>
      <c r="I34" s="22">
        <v>11708690</v>
      </c>
      <c r="J34" s="22">
        <v>35155940</v>
      </c>
      <c r="K34" s="22">
        <v>11840296</v>
      </c>
      <c r="L34" s="22">
        <v>11454699</v>
      </c>
      <c r="M34" s="22">
        <v>12749131</v>
      </c>
      <c r="N34" s="22">
        <v>36044126</v>
      </c>
      <c r="O34" s="22">
        <v>12202911</v>
      </c>
      <c r="P34" s="22">
        <v>12016472</v>
      </c>
      <c r="Q34" s="22">
        <v>12113862</v>
      </c>
      <c r="R34" s="22">
        <v>36333245</v>
      </c>
      <c r="S34" s="22"/>
      <c r="T34" s="22"/>
      <c r="U34" s="22"/>
      <c r="V34" s="22"/>
      <c r="W34" s="22">
        <v>107533311</v>
      </c>
      <c r="X34" s="22">
        <v>102400758</v>
      </c>
      <c r="Y34" s="22">
        <v>5132553</v>
      </c>
      <c r="Z34" s="23">
        <v>5.0122216868746223</v>
      </c>
      <c r="AA34" s="20">
        <v>137790257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48673271</v>
      </c>
      <c r="D37" s="20"/>
      <c r="E37" s="21">
        <v>30000000</v>
      </c>
      <c r="F37" s="22">
        <v>33420000</v>
      </c>
      <c r="G37" s="22">
        <v>7860</v>
      </c>
      <c r="H37" s="22">
        <v>10953</v>
      </c>
      <c r="I37" s="22">
        <v>2787</v>
      </c>
      <c r="J37" s="22">
        <v>21600</v>
      </c>
      <c r="K37" s="22">
        <v>8113</v>
      </c>
      <c r="L37" s="22">
        <v>2359384</v>
      </c>
      <c r="M37" s="22">
        <v>826394</v>
      </c>
      <c r="N37" s="22">
        <v>3193891</v>
      </c>
      <c r="O37" s="22">
        <v>476491</v>
      </c>
      <c r="P37" s="22">
        <v>2767167</v>
      </c>
      <c r="Q37" s="22">
        <v>11175817</v>
      </c>
      <c r="R37" s="22">
        <v>14419475</v>
      </c>
      <c r="S37" s="22"/>
      <c r="T37" s="22"/>
      <c r="U37" s="22"/>
      <c r="V37" s="22"/>
      <c r="W37" s="22">
        <v>17634966</v>
      </c>
      <c r="X37" s="22">
        <v>25065000</v>
      </c>
      <c r="Y37" s="22">
        <v>-7430034</v>
      </c>
      <c r="Z37" s="23">
        <v>-29.643064033512868</v>
      </c>
      <c r="AA37" s="20">
        <v>33420000</v>
      </c>
    </row>
    <row r="38" spans="1:27" x14ac:dyDescent="0.25">
      <c r="A38" s="19" t="s">
        <v>64</v>
      </c>
      <c r="B38" s="15" t="s">
        <v>32</v>
      </c>
      <c r="C38" s="20">
        <v>17816361</v>
      </c>
      <c r="D38" s="20"/>
      <c r="E38" s="21">
        <v>7500001</v>
      </c>
      <c r="F38" s="22">
        <v>7500001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5625018</v>
      </c>
      <c r="Y38" s="22">
        <v>-5625018</v>
      </c>
      <c r="Z38" s="23">
        <v>-100</v>
      </c>
      <c r="AA38" s="20">
        <v>7500001</v>
      </c>
    </row>
    <row r="39" spans="1:27" x14ac:dyDescent="0.25">
      <c r="A39" s="19" t="s">
        <v>65</v>
      </c>
      <c r="B39" s="15" t="s">
        <v>32</v>
      </c>
      <c r="C39" s="20">
        <v>93763295</v>
      </c>
      <c r="D39" s="20"/>
      <c r="E39" s="21">
        <v>84247014</v>
      </c>
      <c r="F39" s="22">
        <v>84247014</v>
      </c>
      <c r="G39" s="22"/>
      <c r="H39" s="22">
        <v>12478627</v>
      </c>
      <c r="I39" s="22">
        <v>6239309</v>
      </c>
      <c r="J39" s="22">
        <v>18717936</v>
      </c>
      <c r="K39" s="22">
        <v>6239309</v>
      </c>
      <c r="L39" s="22">
        <v>-24957238</v>
      </c>
      <c r="M39" s="22">
        <v>32606363</v>
      </c>
      <c r="N39" s="22">
        <v>13888434</v>
      </c>
      <c r="O39" s="22">
        <v>7953751</v>
      </c>
      <c r="P39" s="22">
        <v>7953556</v>
      </c>
      <c r="Q39" s="22">
        <v>22152792</v>
      </c>
      <c r="R39" s="22">
        <v>38060099</v>
      </c>
      <c r="S39" s="22"/>
      <c r="T39" s="22"/>
      <c r="U39" s="22"/>
      <c r="V39" s="22"/>
      <c r="W39" s="22">
        <v>70666469</v>
      </c>
      <c r="X39" s="22">
        <v>63185373</v>
      </c>
      <c r="Y39" s="22">
        <v>7481096</v>
      </c>
      <c r="Z39" s="23">
        <v>11.839917444184431</v>
      </c>
      <c r="AA39" s="20">
        <v>84247014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225887663</v>
      </c>
      <c r="D41" s="20"/>
      <c r="E41" s="21">
        <v>70000000</v>
      </c>
      <c r="F41" s="22">
        <v>76000000</v>
      </c>
      <c r="G41" s="22"/>
      <c r="H41" s="22"/>
      <c r="I41" s="22"/>
      <c r="J41" s="22"/>
      <c r="K41" s="22">
        <v>9238024</v>
      </c>
      <c r="L41" s="22">
        <v>4367793</v>
      </c>
      <c r="M41" s="22">
        <v>19166327</v>
      </c>
      <c r="N41" s="22">
        <v>32772144</v>
      </c>
      <c r="O41" s="22">
        <v>20489692</v>
      </c>
      <c r="P41" s="22">
        <v>5115960</v>
      </c>
      <c r="Q41" s="22">
        <v>10478436</v>
      </c>
      <c r="R41" s="22">
        <v>36084088</v>
      </c>
      <c r="S41" s="22"/>
      <c r="T41" s="22"/>
      <c r="U41" s="22"/>
      <c r="V41" s="22"/>
      <c r="W41" s="22">
        <v>68856232</v>
      </c>
      <c r="X41" s="22">
        <v>56999997</v>
      </c>
      <c r="Y41" s="22">
        <v>11856235</v>
      </c>
      <c r="Z41" s="23">
        <v>20.800413375460352</v>
      </c>
      <c r="AA41" s="20">
        <v>76000000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78701697</v>
      </c>
      <c r="D44" s="20"/>
      <c r="E44" s="21">
        <v>59400000</v>
      </c>
      <c r="F44" s="22">
        <v>62800000</v>
      </c>
      <c r="G44" s="22">
        <v>458789</v>
      </c>
      <c r="H44" s="22">
        <v>5892832</v>
      </c>
      <c r="I44" s="22">
        <v>12918462</v>
      </c>
      <c r="J44" s="22">
        <v>19270083</v>
      </c>
      <c r="K44" s="22">
        <v>5812343</v>
      </c>
      <c r="L44" s="22">
        <v>15265520</v>
      </c>
      <c r="M44" s="22">
        <v>5012615</v>
      </c>
      <c r="N44" s="22">
        <v>26090478</v>
      </c>
      <c r="O44" s="22">
        <v>6963763</v>
      </c>
      <c r="P44" s="22">
        <v>4915580</v>
      </c>
      <c r="Q44" s="22">
        <v>8138156</v>
      </c>
      <c r="R44" s="22">
        <v>20017499</v>
      </c>
      <c r="S44" s="22"/>
      <c r="T44" s="22"/>
      <c r="U44" s="22"/>
      <c r="V44" s="22"/>
      <c r="W44" s="22">
        <v>65378060</v>
      </c>
      <c r="X44" s="22">
        <v>47100024</v>
      </c>
      <c r="Y44" s="22">
        <v>18278036</v>
      </c>
      <c r="Z44" s="23">
        <v>38.806850714131272</v>
      </c>
      <c r="AA44" s="20">
        <v>62800000</v>
      </c>
    </row>
    <row r="45" spans="1:27" x14ac:dyDescent="0.25">
      <c r="A45" s="19" t="s">
        <v>70</v>
      </c>
      <c r="B45" s="15" t="s">
        <v>32</v>
      </c>
      <c r="C45" s="20">
        <v>203258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602876295</v>
      </c>
      <c r="D47" s="29">
        <f t="shared" ref="D47:Y47" si="1">SUM(D34:D46)</f>
        <v>0</v>
      </c>
      <c r="E47" s="30">
        <f t="shared" si="1"/>
        <v>386071155</v>
      </c>
      <c r="F47" s="31">
        <f t="shared" si="1"/>
        <v>401757272</v>
      </c>
      <c r="G47" s="31">
        <f t="shared" si="1"/>
        <v>12194335</v>
      </c>
      <c r="H47" s="31">
        <f t="shared" si="1"/>
        <v>30101976</v>
      </c>
      <c r="I47" s="31">
        <f t="shared" si="1"/>
        <v>30869248</v>
      </c>
      <c r="J47" s="31">
        <f t="shared" si="1"/>
        <v>73165559</v>
      </c>
      <c r="K47" s="31">
        <f t="shared" si="1"/>
        <v>33138085</v>
      </c>
      <c r="L47" s="31">
        <f t="shared" si="1"/>
        <v>8490158</v>
      </c>
      <c r="M47" s="31">
        <f t="shared" si="1"/>
        <v>70360830</v>
      </c>
      <c r="N47" s="31">
        <f t="shared" si="1"/>
        <v>111989073</v>
      </c>
      <c r="O47" s="31">
        <f t="shared" si="1"/>
        <v>48086608</v>
      </c>
      <c r="P47" s="31">
        <f t="shared" si="1"/>
        <v>32768735</v>
      </c>
      <c r="Q47" s="31">
        <f t="shared" si="1"/>
        <v>64059063</v>
      </c>
      <c r="R47" s="31">
        <f t="shared" si="1"/>
        <v>144914406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330069038</v>
      </c>
      <c r="X47" s="31">
        <f t="shared" si="1"/>
        <v>300376170</v>
      </c>
      <c r="Y47" s="31">
        <f t="shared" si="1"/>
        <v>29692868</v>
      </c>
      <c r="Z47" s="32">
        <f>+IF(X47&lt;&gt;0,+(Y47/X47)*100,0)</f>
        <v>9.885227579804349</v>
      </c>
      <c r="AA47" s="29">
        <f>SUM(AA34:AA46)</f>
        <v>401757272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-555114731</v>
      </c>
      <c r="D48" s="39">
        <f t="shared" si="2"/>
        <v>0</v>
      </c>
      <c r="E48" s="40">
        <f t="shared" si="2"/>
        <v>-326572155</v>
      </c>
      <c r="F48" s="41">
        <f t="shared" si="2"/>
        <v>-340775063</v>
      </c>
      <c r="G48" s="41">
        <f t="shared" si="2"/>
        <v>-5481054</v>
      </c>
      <c r="H48" s="41">
        <f t="shared" si="2"/>
        <v>-25388111</v>
      </c>
      <c r="I48" s="41">
        <f t="shared" si="2"/>
        <v>-25403489</v>
      </c>
      <c r="J48" s="41">
        <f t="shared" si="2"/>
        <v>-56272654</v>
      </c>
      <c r="K48" s="41">
        <f t="shared" si="2"/>
        <v>-27640171</v>
      </c>
      <c r="L48" s="41">
        <f t="shared" si="2"/>
        <v>-5071599</v>
      </c>
      <c r="M48" s="41">
        <f t="shared" si="2"/>
        <v>-65290789</v>
      </c>
      <c r="N48" s="41">
        <f t="shared" si="2"/>
        <v>-98002559</v>
      </c>
      <c r="O48" s="41">
        <f t="shared" si="2"/>
        <v>-39295546</v>
      </c>
      <c r="P48" s="41">
        <f t="shared" si="2"/>
        <v>-25266126</v>
      </c>
      <c r="Q48" s="41">
        <f t="shared" si="2"/>
        <v>-61928781</v>
      </c>
      <c r="R48" s="41">
        <f t="shared" si="2"/>
        <v>-126490453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-280765666</v>
      </c>
      <c r="X48" s="41">
        <f t="shared" si="2"/>
        <v>-254981166</v>
      </c>
      <c r="Y48" s="41">
        <f t="shared" si="2"/>
        <v>-25784500</v>
      </c>
      <c r="Z48" s="42">
        <f>+IF(X48&lt;&gt;0,+(Y48/X48)*100,0)</f>
        <v>10.112315511177794</v>
      </c>
      <c r="AA48" s="39">
        <f>+AA32-AA47</f>
        <v>-340775063</v>
      </c>
    </row>
    <row r="49" spans="1:27" x14ac:dyDescent="0.25">
      <c r="A49" s="43" t="s">
        <v>74</v>
      </c>
      <c r="B49" s="15" t="s">
        <v>32</v>
      </c>
      <c r="C49" s="20">
        <v>606331104</v>
      </c>
      <c r="D49" s="20"/>
      <c r="E49" s="21">
        <v>802588000</v>
      </c>
      <c r="F49" s="22">
        <v>763862896</v>
      </c>
      <c r="G49" s="22"/>
      <c r="H49" s="22">
        <v>65898432</v>
      </c>
      <c r="I49" s="22">
        <v>56474506</v>
      </c>
      <c r="J49" s="22">
        <v>122372938</v>
      </c>
      <c r="K49" s="22">
        <v>129618124</v>
      </c>
      <c r="L49" s="22">
        <v>102279021</v>
      </c>
      <c r="M49" s="22"/>
      <c r="N49" s="22">
        <v>231897145</v>
      </c>
      <c r="O49" s="22">
        <v>127877868</v>
      </c>
      <c r="P49" s="22">
        <v>12608554</v>
      </c>
      <c r="Q49" s="22">
        <v>110747692</v>
      </c>
      <c r="R49" s="22">
        <v>251234114</v>
      </c>
      <c r="S49" s="22"/>
      <c r="T49" s="22"/>
      <c r="U49" s="22"/>
      <c r="V49" s="22"/>
      <c r="W49" s="22">
        <v>605504197</v>
      </c>
      <c r="X49" s="22">
        <v>586957016</v>
      </c>
      <c r="Y49" s="22">
        <v>18547181</v>
      </c>
      <c r="Z49" s="23">
        <v>3.1598874354370103</v>
      </c>
      <c r="AA49" s="20">
        <v>763862896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51216373</v>
      </c>
      <c r="D51" s="48">
        <f t="shared" si="3"/>
        <v>0</v>
      </c>
      <c r="E51" s="49">
        <f t="shared" si="3"/>
        <v>476015845</v>
      </c>
      <c r="F51" s="50">
        <f t="shared" si="3"/>
        <v>423087833</v>
      </c>
      <c r="G51" s="50">
        <f t="shared" si="3"/>
        <v>-5481054</v>
      </c>
      <c r="H51" s="50">
        <f t="shared" si="3"/>
        <v>40510321</v>
      </c>
      <c r="I51" s="50">
        <f t="shared" si="3"/>
        <v>31071017</v>
      </c>
      <c r="J51" s="50">
        <f t="shared" si="3"/>
        <v>66100284</v>
      </c>
      <c r="K51" s="50">
        <f t="shared" si="3"/>
        <v>101977953</v>
      </c>
      <c r="L51" s="50">
        <f t="shared" si="3"/>
        <v>97207422</v>
      </c>
      <c r="M51" s="50">
        <f t="shared" si="3"/>
        <v>-65290789</v>
      </c>
      <c r="N51" s="50">
        <f t="shared" si="3"/>
        <v>133894586</v>
      </c>
      <c r="O51" s="50">
        <f t="shared" si="3"/>
        <v>88582322</v>
      </c>
      <c r="P51" s="50">
        <f t="shared" si="3"/>
        <v>-12657572</v>
      </c>
      <c r="Q51" s="50">
        <f t="shared" si="3"/>
        <v>48818911</v>
      </c>
      <c r="R51" s="50">
        <f t="shared" si="3"/>
        <v>124743661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324738531</v>
      </c>
      <c r="X51" s="50">
        <f t="shared" si="3"/>
        <v>331975850</v>
      </c>
      <c r="Y51" s="50">
        <f t="shared" si="3"/>
        <v>-7237319</v>
      </c>
      <c r="Z51" s="51">
        <f>+IF(X51&lt;&gt;0,+(Y51/X51)*100,0)</f>
        <v>-2.1800739421256097</v>
      </c>
      <c r="AA51" s="48">
        <f>SUM(AA48:AA50)</f>
        <v>423087833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51216373</v>
      </c>
      <c r="D53" s="54">
        <f>+D51-D52</f>
        <v>0</v>
      </c>
      <c r="E53" s="55">
        <f t="shared" si="4"/>
        <v>476015845</v>
      </c>
      <c r="F53" s="56">
        <f t="shared" si="4"/>
        <v>423087833</v>
      </c>
      <c r="G53" s="56">
        <f t="shared" si="4"/>
        <v>-5481054</v>
      </c>
      <c r="H53" s="56">
        <f t="shared" si="4"/>
        <v>40510321</v>
      </c>
      <c r="I53" s="56">
        <f t="shared" si="4"/>
        <v>31071017</v>
      </c>
      <c r="J53" s="56">
        <f t="shared" si="4"/>
        <v>66100284</v>
      </c>
      <c r="K53" s="56">
        <f t="shared" si="4"/>
        <v>101977953</v>
      </c>
      <c r="L53" s="56">
        <f t="shared" si="4"/>
        <v>97207422</v>
      </c>
      <c r="M53" s="56">
        <f t="shared" si="4"/>
        <v>-65290789</v>
      </c>
      <c r="N53" s="56">
        <f t="shared" si="4"/>
        <v>133894586</v>
      </c>
      <c r="O53" s="56">
        <f t="shared" si="4"/>
        <v>88582322</v>
      </c>
      <c r="P53" s="56">
        <f t="shared" si="4"/>
        <v>-12657572</v>
      </c>
      <c r="Q53" s="56">
        <f t="shared" si="4"/>
        <v>48818911</v>
      </c>
      <c r="R53" s="56">
        <f t="shared" si="4"/>
        <v>124743661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324738531</v>
      </c>
      <c r="X53" s="56">
        <f t="shared" si="4"/>
        <v>331975850</v>
      </c>
      <c r="Y53" s="56">
        <f t="shared" si="4"/>
        <v>-7237319</v>
      </c>
      <c r="Z53" s="57">
        <f>+IF(X53&lt;&gt;0,+(Y53/X53)*100,0)</f>
        <v>-2.1800739421256097</v>
      </c>
      <c r="AA53" s="54">
        <f>+AA51-AA52</f>
        <v>423087833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51216373</v>
      </c>
      <c r="D56" s="48">
        <f>SUM(D53:D55)</f>
        <v>0</v>
      </c>
      <c r="E56" s="49">
        <f t="shared" si="5"/>
        <v>476015845</v>
      </c>
      <c r="F56" s="50">
        <f t="shared" si="5"/>
        <v>423087833</v>
      </c>
      <c r="G56" s="50">
        <f t="shared" si="5"/>
        <v>-5481054</v>
      </c>
      <c r="H56" s="50">
        <f t="shared" si="5"/>
        <v>40510321</v>
      </c>
      <c r="I56" s="50">
        <f t="shared" si="5"/>
        <v>31071017</v>
      </c>
      <c r="J56" s="50">
        <f t="shared" si="5"/>
        <v>66100284</v>
      </c>
      <c r="K56" s="50">
        <f t="shared" si="5"/>
        <v>101977953</v>
      </c>
      <c r="L56" s="50">
        <f t="shared" si="5"/>
        <v>97207422</v>
      </c>
      <c r="M56" s="50">
        <f t="shared" si="5"/>
        <v>-65290789</v>
      </c>
      <c r="N56" s="50">
        <f t="shared" si="5"/>
        <v>133894586</v>
      </c>
      <c r="O56" s="50">
        <f t="shared" si="5"/>
        <v>88582322</v>
      </c>
      <c r="P56" s="50">
        <f t="shared" si="5"/>
        <v>-12657572</v>
      </c>
      <c r="Q56" s="50">
        <f t="shared" si="5"/>
        <v>48818911</v>
      </c>
      <c r="R56" s="50">
        <f t="shared" si="5"/>
        <v>124743661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324738531</v>
      </c>
      <c r="X56" s="50">
        <f t="shared" si="5"/>
        <v>331975850</v>
      </c>
      <c r="Y56" s="50">
        <f t="shared" si="5"/>
        <v>-7237319</v>
      </c>
      <c r="Z56" s="51">
        <f>+IF(X56&lt;&gt;0,+(Y56/X56)*100,0)</f>
        <v>-2.1800739421256097</v>
      </c>
      <c r="AA56" s="48">
        <f>SUM(AA53:AA55)</f>
        <v>423087833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51216373</v>
      </c>
      <c r="D59" s="65">
        <f>SUM(D56:D58)</f>
        <v>0</v>
      </c>
      <c r="E59" s="66">
        <f t="shared" si="6"/>
        <v>476015845</v>
      </c>
      <c r="F59" s="67">
        <f t="shared" si="6"/>
        <v>423087833</v>
      </c>
      <c r="G59" s="67">
        <f t="shared" si="6"/>
        <v>-5481054</v>
      </c>
      <c r="H59" s="67">
        <f t="shared" si="6"/>
        <v>40510321</v>
      </c>
      <c r="I59" s="67">
        <f t="shared" si="6"/>
        <v>31071017</v>
      </c>
      <c r="J59" s="67">
        <f t="shared" si="6"/>
        <v>66100284</v>
      </c>
      <c r="K59" s="67">
        <f t="shared" si="6"/>
        <v>101977953</v>
      </c>
      <c r="L59" s="67">
        <f t="shared" si="6"/>
        <v>97207422</v>
      </c>
      <c r="M59" s="67">
        <f t="shared" si="6"/>
        <v>-65290789</v>
      </c>
      <c r="N59" s="67">
        <f t="shared" si="6"/>
        <v>133894586</v>
      </c>
      <c r="O59" s="67">
        <f t="shared" si="6"/>
        <v>88582322</v>
      </c>
      <c r="P59" s="67">
        <f t="shared" si="6"/>
        <v>-12657572</v>
      </c>
      <c r="Q59" s="67">
        <f t="shared" si="6"/>
        <v>48818911</v>
      </c>
      <c r="R59" s="67">
        <f t="shared" si="6"/>
        <v>124743661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324738531</v>
      </c>
      <c r="X59" s="67">
        <f t="shared" si="6"/>
        <v>331975850</v>
      </c>
      <c r="Y59" s="67">
        <f t="shared" si="6"/>
        <v>-7237319</v>
      </c>
      <c r="Z59" s="68">
        <f>+IF(X59&lt;&gt;0,+(Y59/X59)*100,0)</f>
        <v>-2.1800739421256097</v>
      </c>
      <c r="AA59" s="65">
        <f>SUM(AA56:AA58)</f>
        <v>423087833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1739130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1304352</v>
      </c>
      <c r="Y42" s="22">
        <v>-1304352</v>
      </c>
      <c r="Z42" s="23">
        <v>-100</v>
      </c>
      <c r="AA42" s="20">
        <v>1739130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1739130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1304352</v>
      </c>
      <c r="Y47" s="31">
        <f t="shared" si="1"/>
        <v>-1304352</v>
      </c>
      <c r="Z47" s="32">
        <f>+IF(X47&lt;&gt;0,+(Y47/X47)*100,0)</f>
        <v>-100</v>
      </c>
      <c r="AA47" s="29">
        <f>SUM(AA34:AA46)</f>
        <v>1739130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-1739130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-1304352</v>
      </c>
      <c r="Y48" s="41">
        <f t="shared" si="2"/>
        <v>1304352</v>
      </c>
      <c r="Z48" s="42">
        <f>+IF(X48&lt;&gt;0,+(Y48/X48)*100,0)</f>
        <v>-100</v>
      </c>
      <c r="AA48" s="39">
        <f>+AA32-AA47</f>
        <v>-1739130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-1739130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-1304352</v>
      </c>
      <c r="Y51" s="50">
        <f t="shared" si="3"/>
        <v>1304352</v>
      </c>
      <c r="Z51" s="51">
        <f>+IF(X51&lt;&gt;0,+(Y51/X51)*100,0)</f>
        <v>-100</v>
      </c>
      <c r="AA51" s="48">
        <f>SUM(AA48:AA50)</f>
        <v>-1739130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-1739130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-1304352</v>
      </c>
      <c r="Y53" s="56">
        <f t="shared" si="4"/>
        <v>1304352</v>
      </c>
      <c r="Z53" s="57">
        <f>+IF(X53&lt;&gt;0,+(Y53/X53)*100,0)</f>
        <v>-100</v>
      </c>
      <c r="AA53" s="54">
        <f>+AA51-AA52</f>
        <v>-1739130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-1739130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-1304352</v>
      </c>
      <c r="Y56" s="50">
        <f t="shared" si="5"/>
        <v>1304352</v>
      </c>
      <c r="Z56" s="51">
        <f>+IF(X56&lt;&gt;0,+(Y56/X56)*100,0)</f>
        <v>-100</v>
      </c>
      <c r="AA56" s="48">
        <f>SUM(AA53:AA55)</f>
        <v>-1739130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-1739130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-1304352</v>
      </c>
      <c r="Y59" s="67">
        <f t="shared" si="6"/>
        <v>1304352</v>
      </c>
      <c r="Z59" s="68">
        <f>+IF(X59&lt;&gt;0,+(Y59/X59)*100,0)</f>
        <v>-100</v>
      </c>
      <c r="AA59" s="65">
        <f>SUM(AA56:AA58)</f>
        <v>-1739130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23174714</v>
      </c>
      <c r="D7" s="20"/>
      <c r="E7" s="21">
        <v>34885883</v>
      </c>
      <c r="F7" s="22">
        <v>43137014</v>
      </c>
      <c r="G7" s="22">
        <v>3389829</v>
      </c>
      <c r="H7" s="22">
        <v>3033152</v>
      </c>
      <c r="I7" s="22">
        <v>4028708</v>
      </c>
      <c r="J7" s="22">
        <v>10451689</v>
      </c>
      <c r="K7" s="22">
        <v>3158872</v>
      </c>
      <c r="L7" s="22">
        <v>4192089</v>
      </c>
      <c r="M7" s="22">
        <v>2686804</v>
      </c>
      <c r="N7" s="22">
        <v>10037765</v>
      </c>
      <c r="O7" s="22">
        <v>4649640</v>
      </c>
      <c r="P7" s="22">
        <v>4268364</v>
      </c>
      <c r="Q7" s="22">
        <v>3093776</v>
      </c>
      <c r="R7" s="22">
        <v>12011780</v>
      </c>
      <c r="S7" s="22"/>
      <c r="T7" s="22"/>
      <c r="U7" s="22"/>
      <c r="V7" s="22"/>
      <c r="W7" s="22">
        <v>32501234</v>
      </c>
      <c r="X7" s="22">
        <v>32352768</v>
      </c>
      <c r="Y7" s="22">
        <v>148466</v>
      </c>
      <c r="Z7" s="23">
        <v>0.45889736544335247</v>
      </c>
      <c r="AA7" s="20">
        <v>43137014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7450510</v>
      </c>
      <c r="D25" s="20"/>
      <c r="E25" s="21">
        <v>12160117</v>
      </c>
      <c r="F25" s="22">
        <v>11067114</v>
      </c>
      <c r="G25" s="22"/>
      <c r="H25" s="22">
        <v>1536872</v>
      </c>
      <c r="I25" s="22">
        <v>910448</v>
      </c>
      <c r="J25" s="22">
        <v>2447320</v>
      </c>
      <c r="K25" s="22">
        <v>1025438</v>
      </c>
      <c r="L25" s="22">
        <v>1122741</v>
      </c>
      <c r="M25" s="22"/>
      <c r="N25" s="22">
        <v>2148179</v>
      </c>
      <c r="O25" s="22">
        <v>2185357</v>
      </c>
      <c r="P25" s="22">
        <v>1327721</v>
      </c>
      <c r="Q25" s="22">
        <v>1137444</v>
      </c>
      <c r="R25" s="22">
        <v>4650522</v>
      </c>
      <c r="S25" s="22"/>
      <c r="T25" s="22"/>
      <c r="U25" s="22"/>
      <c r="V25" s="22"/>
      <c r="W25" s="22">
        <v>9246021</v>
      </c>
      <c r="X25" s="22">
        <v>8300340</v>
      </c>
      <c r="Y25" s="22">
        <v>945681</v>
      </c>
      <c r="Z25" s="23">
        <v>11.393280275265832</v>
      </c>
      <c r="AA25" s="20">
        <v>11067114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30625224</v>
      </c>
      <c r="D32" s="29">
        <f t="shared" ref="D32:Y32" si="0">SUM(D6:D31)</f>
        <v>0</v>
      </c>
      <c r="E32" s="30">
        <f t="shared" si="0"/>
        <v>47046000</v>
      </c>
      <c r="F32" s="31">
        <f t="shared" si="0"/>
        <v>54204128</v>
      </c>
      <c r="G32" s="31">
        <f t="shared" si="0"/>
        <v>3389829</v>
      </c>
      <c r="H32" s="31">
        <f t="shared" si="0"/>
        <v>4570024</v>
      </c>
      <c r="I32" s="31">
        <f t="shared" si="0"/>
        <v>4939156</v>
      </c>
      <c r="J32" s="31">
        <f t="shared" si="0"/>
        <v>12899009</v>
      </c>
      <c r="K32" s="31">
        <f t="shared" si="0"/>
        <v>4184310</v>
      </c>
      <c r="L32" s="31">
        <f t="shared" si="0"/>
        <v>5314830</v>
      </c>
      <c r="M32" s="31">
        <f t="shared" si="0"/>
        <v>2686804</v>
      </c>
      <c r="N32" s="31">
        <f t="shared" si="0"/>
        <v>12185944</v>
      </c>
      <c r="O32" s="31">
        <f t="shared" si="0"/>
        <v>6834997</v>
      </c>
      <c r="P32" s="31">
        <f t="shared" si="0"/>
        <v>5596085</v>
      </c>
      <c r="Q32" s="31">
        <f t="shared" si="0"/>
        <v>4231220</v>
      </c>
      <c r="R32" s="31">
        <f t="shared" si="0"/>
        <v>16662302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41747255</v>
      </c>
      <c r="X32" s="31">
        <f t="shared" si="0"/>
        <v>40653108</v>
      </c>
      <c r="Y32" s="31">
        <f t="shared" si="0"/>
        <v>1094147</v>
      </c>
      <c r="Z32" s="32">
        <f>+IF(X32&lt;&gt;0,+(Y32/X32)*100,0)</f>
        <v>2.6914227566561455</v>
      </c>
      <c r="AA32" s="29">
        <f>SUM(AA6:AA31)</f>
        <v>54204128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102715461</v>
      </c>
      <c r="D34" s="20"/>
      <c r="E34" s="21">
        <v>83090842</v>
      </c>
      <c r="F34" s="22">
        <v>106023500</v>
      </c>
      <c r="G34" s="22">
        <v>10480462</v>
      </c>
      <c r="H34" s="22">
        <v>8997016</v>
      </c>
      <c r="I34" s="22">
        <v>11073676</v>
      </c>
      <c r="J34" s="22">
        <v>30551154</v>
      </c>
      <c r="K34" s="22">
        <v>10427454</v>
      </c>
      <c r="L34" s="22">
        <v>7525772</v>
      </c>
      <c r="M34" s="22">
        <v>9040023</v>
      </c>
      <c r="N34" s="22">
        <v>26993249</v>
      </c>
      <c r="O34" s="22">
        <v>10400531</v>
      </c>
      <c r="P34" s="22">
        <v>10459911</v>
      </c>
      <c r="Q34" s="22">
        <v>9752231</v>
      </c>
      <c r="R34" s="22">
        <v>30612673</v>
      </c>
      <c r="S34" s="22"/>
      <c r="T34" s="22"/>
      <c r="U34" s="22"/>
      <c r="V34" s="22"/>
      <c r="W34" s="22">
        <v>88157076</v>
      </c>
      <c r="X34" s="22">
        <v>79517619</v>
      </c>
      <c r="Y34" s="22">
        <v>8639457</v>
      </c>
      <c r="Z34" s="23">
        <v>10.864833616308356</v>
      </c>
      <c r="AA34" s="20">
        <v>106023500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151301841</v>
      </c>
      <c r="D37" s="20"/>
      <c r="E37" s="21">
        <v>106172752</v>
      </c>
      <c r="F37" s="22">
        <v>106172752</v>
      </c>
      <c r="G37" s="22"/>
      <c r="H37" s="22">
        <v>10162962</v>
      </c>
      <c r="I37" s="22">
        <v>860073</v>
      </c>
      <c r="J37" s="22">
        <v>11023035</v>
      </c>
      <c r="K37" s="22">
        <v>806423</v>
      </c>
      <c r="L37" s="22"/>
      <c r="M37" s="22"/>
      <c r="N37" s="22">
        <v>806423</v>
      </c>
      <c r="O37" s="22">
        <v>25343236</v>
      </c>
      <c r="P37" s="22">
        <v>23235715</v>
      </c>
      <c r="Q37" s="22">
        <v>11063730</v>
      </c>
      <c r="R37" s="22">
        <v>59642681</v>
      </c>
      <c r="S37" s="22"/>
      <c r="T37" s="22"/>
      <c r="U37" s="22"/>
      <c r="V37" s="22"/>
      <c r="W37" s="22">
        <v>71472139</v>
      </c>
      <c r="X37" s="22">
        <v>79629561</v>
      </c>
      <c r="Y37" s="22">
        <v>-8157422</v>
      </c>
      <c r="Z37" s="23">
        <v>-10.244213201175377</v>
      </c>
      <c r="AA37" s="20">
        <v>106172752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30859371</v>
      </c>
      <c r="F38" s="22">
        <v>10488541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7866405</v>
      </c>
      <c r="Y38" s="22">
        <v>-7866405</v>
      </c>
      <c r="Z38" s="23">
        <v>-100</v>
      </c>
      <c r="AA38" s="20">
        <v>10488541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20017011</v>
      </c>
      <c r="D41" s="20"/>
      <c r="E41" s="21">
        <v>47076889</v>
      </c>
      <c r="F41" s="22">
        <v>34461854</v>
      </c>
      <c r="G41" s="22"/>
      <c r="H41" s="22">
        <v>164500</v>
      </c>
      <c r="I41" s="22">
        <v>3164150</v>
      </c>
      <c r="J41" s="22">
        <v>3328650</v>
      </c>
      <c r="K41" s="22"/>
      <c r="L41" s="22">
        <v>32746050</v>
      </c>
      <c r="M41" s="22"/>
      <c r="N41" s="22">
        <v>32746050</v>
      </c>
      <c r="O41" s="22">
        <v>2141080</v>
      </c>
      <c r="P41" s="22">
        <v>-29706117</v>
      </c>
      <c r="Q41" s="22">
        <v>4838459</v>
      </c>
      <c r="R41" s="22">
        <v>-22726578</v>
      </c>
      <c r="S41" s="22"/>
      <c r="T41" s="22"/>
      <c r="U41" s="22"/>
      <c r="V41" s="22"/>
      <c r="W41" s="22">
        <v>13348122</v>
      </c>
      <c r="X41" s="22">
        <v>25846389</v>
      </c>
      <c r="Y41" s="22">
        <v>-12498267</v>
      </c>
      <c r="Z41" s="23">
        <v>-48.355950225774286</v>
      </c>
      <c r="AA41" s="20">
        <v>34461854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20469213</v>
      </c>
      <c r="D44" s="20"/>
      <c r="E44" s="21">
        <v>5406280</v>
      </c>
      <c r="F44" s="22">
        <v>6032425</v>
      </c>
      <c r="G44" s="22">
        <v>74107</v>
      </c>
      <c r="H44" s="22">
        <v>103461</v>
      </c>
      <c r="I44" s="22">
        <v>4516594</v>
      </c>
      <c r="J44" s="22">
        <v>4694162</v>
      </c>
      <c r="K44" s="22">
        <v>145554</v>
      </c>
      <c r="L44" s="22">
        <v>-4345644</v>
      </c>
      <c r="M44" s="22">
        <v>67669</v>
      </c>
      <c r="N44" s="22">
        <v>-4132421</v>
      </c>
      <c r="O44" s="22">
        <v>85017</v>
      </c>
      <c r="P44" s="22">
        <v>82078</v>
      </c>
      <c r="Q44" s="22">
        <v>259044</v>
      </c>
      <c r="R44" s="22">
        <v>426139</v>
      </c>
      <c r="S44" s="22"/>
      <c r="T44" s="22"/>
      <c r="U44" s="22"/>
      <c r="V44" s="22"/>
      <c r="W44" s="22">
        <v>987880</v>
      </c>
      <c r="X44" s="22">
        <v>4524318</v>
      </c>
      <c r="Y44" s="22">
        <v>-3536438</v>
      </c>
      <c r="Z44" s="23">
        <v>-78.165106873566359</v>
      </c>
      <c r="AA44" s="20">
        <v>6032425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294503526</v>
      </c>
      <c r="D47" s="29">
        <f t="shared" ref="D47:Y47" si="1">SUM(D34:D46)</f>
        <v>0</v>
      </c>
      <c r="E47" s="30">
        <f t="shared" si="1"/>
        <v>272606134</v>
      </c>
      <c r="F47" s="31">
        <f t="shared" si="1"/>
        <v>263179072</v>
      </c>
      <c r="G47" s="31">
        <f t="shared" si="1"/>
        <v>10554569</v>
      </c>
      <c r="H47" s="31">
        <f t="shared" si="1"/>
        <v>19427939</v>
      </c>
      <c r="I47" s="31">
        <f t="shared" si="1"/>
        <v>19614493</v>
      </c>
      <c r="J47" s="31">
        <f t="shared" si="1"/>
        <v>49597001</v>
      </c>
      <c r="K47" s="31">
        <f t="shared" si="1"/>
        <v>11379431</v>
      </c>
      <c r="L47" s="31">
        <f t="shared" si="1"/>
        <v>35926178</v>
      </c>
      <c r="M47" s="31">
        <f t="shared" si="1"/>
        <v>9107692</v>
      </c>
      <c r="N47" s="31">
        <f t="shared" si="1"/>
        <v>56413301</v>
      </c>
      <c r="O47" s="31">
        <f t="shared" si="1"/>
        <v>37969864</v>
      </c>
      <c r="P47" s="31">
        <f t="shared" si="1"/>
        <v>4071587</v>
      </c>
      <c r="Q47" s="31">
        <f t="shared" si="1"/>
        <v>25913464</v>
      </c>
      <c r="R47" s="31">
        <f t="shared" si="1"/>
        <v>67954915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173965217</v>
      </c>
      <c r="X47" s="31">
        <f t="shared" si="1"/>
        <v>197384292</v>
      </c>
      <c r="Y47" s="31">
        <f t="shared" si="1"/>
        <v>-23419075</v>
      </c>
      <c r="Z47" s="32">
        <f>+IF(X47&lt;&gt;0,+(Y47/X47)*100,0)</f>
        <v>-11.864710592066768</v>
      </c>
      <c r="AA47" s="29">
        <f>SUM(AA34:AA46)</f>
        <v>263179072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-263878302</v>
      </c>
      <c r="D48" s="39">
        <f t="shared" si="2"/>
        <v>0</v>
      </c>
      <c r="E48" s="40">
        <f t="shared" si="2"/>
        <v>-225560134</v>
      </c>
      <c r="F48" s="41">
        <f t="shared" si="2"/>
        <v>-208974944</v>
      </c>
      <c r="G48" s="41">
        <f t="shared" si="2"/>
        <v>-7164740</v>
      </c>
      <c r="H48" s="41">
        <f t="shared" si="2"/>
        <v>-14857915</v>
      </c>
      <c r="I48" s="41">
        <f t="shared" si="2"/>
        <v>-14675337</v>
      </c>
      <c r="J48" s="41">
        <f t="shared" si="2"/>
        <v>-36697992</v>
      </c>
      <c r="K48" s="41">
        <f t="shared" si="2"/>
        <v>-7195121</v>
      </c>
      <c r="L48" s="41">
        <f t="shared" si="2"/>
        <v>-30611348</v>
      </c>
      <c r="M48" s="41">
        <f t="shared" si="2"/>
        <v>-6420888</v>
      </c>
      <c r="N48" s="41">
        <f t="shared" si="2"/>
        <v>-44227357</v>
      </c>
      <c r="O48" s="41">
        <f t="shared" si="2"/>
        <v>-31134867</v>
      </c>
      <c r="P48" s="41">
        <f t="shared" si="2"/>
        <v>1524498</v>
      </c>
      <c r="Q48" s="41">
        <f t="shared" si="2"/>
        <v>-21682244</v>
      </c>
      <c r="R48" s="41">
        <f t="shared" si="2"/>
        <v>-51292613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-132217962</v>
      </c>
      <c r="X48" s="41">
        <f t="shared" si="2"/>
        <v>-156731184</v>
      </c>
      <c r="Y48" s="41">
        <f t="shared" si="2"/>
        <v>24513222</v>
      </c>
      <c r="Z48" s="42">
        <f>+IF(X48&lt;&gt;0,+(Y48/X48)*100,0)</f>
        <v>-15.640296573016382</v>
      </c>
      <c r="AA48" s="39">
        <f>+AA32-AA47</f>
        <v>-208974944</v>
      </c>
    </row>
    <row r="49" spans="1:27" x14ac:dyDescent="0.25">
      <c r="A49" s="43" t="s">
        <v>74</v>
      </c>
      <c r="B49" s="15" t="s">
        <v>32</v>
      </c>
      <c r="C49" s="20">
        <v>157609041</v>
      </c>
      <c r="D49" s="20"/>
      <c r="E49" s="21">
        <v>246721883</v>
      </c>
      <c r="F49" s="22">
        <v>241867886</v>
      </c>
      <c r="G49" s="22"/>
      <c r="H49" s="22">
        <v>15045097</v>
      </c>
      <c r="I49" s="22">
        <v>27845870</v>
      </c>
      <c r="J49" s="22">
        <v>42890967</v>
      </c>
      <c r="K49" s="22">
        <v>33742117</v>
      </c>
      <c r="L49" s="22">
        <v>21668408</v>
      </c>
      <c r="M49" s="22">
        <v>61243138</v>
      </c>
      <c r="N49" s="22">
        <v>116653663</v>
      </c>
      <c r="O49" s="22"/>
      <c r="P49" s="22">
        <v>41695308</v>
      </c>
      <c r="Q49" s="22">
        <v>20671152</v>
      </c>
      <c r="R49" s="22">
        <v>62366460</v>
      </c>
      <c r="S49" s="22"/>
      <c r="T49" s="22"/>
      <c r="U49" s="22"/>
      <c r="V49" s="22"/>
      <c r="W49" s="22">
        <v>221911090</v>
      </c>
      <c r="X49" s="22">
        <v>181400913</v>
      </c>
      <c r="Y49" s="22">
        <v>40510177</v>
      </c>
      <c r="Z49" s="23">
        <v>22.331848462085745</v>
      </c>
      <c r="AA49" s="20">
        <v>241867886</v>
      </c>
    </row>
    <row r="50" spans="1:27" x14ac:dyDescent="0.25">
      <c r="A50" s="43" t="s">
        <v>75</v>
      </c>
      <c r="B50" s="15" t="s">
        <v>32</v>
      </c>
      <c r="C50" s="44">
        <v>106944580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675319</v>
      </c>
      <c r="D51" s="48">
        <f t="shared" si="3"/>
        <v>0</v>
      </c>
      <c r="E51" s="49">
        <f t="shared" si="3"/>
        <v>21161749</v>
      </c>
      <c r="F51" s="50">
        <f t="shared" si="3"/>
        <v>32892942</v>
      </c>
      <c r="G51" s="50">
        <f t="shared" si="3"/>
        <v>-7164740</v>
      </c>
      <c r="H51" s="50">
        <f t="shared" si="3"/>
        <v>187182</v>
      </c>
      <c r="I51" s="50">
        <f t="shared" si="3"/>
        <v>13170533</v>
      </c>
      <c r="J51" s="50">
        <f t="shared" si="3"/>
        <v>6192975</v>
      </c>
      <c r="K51" s="50">
        <f t="shared" si="3"/>
        <v>26546996</v>
      </c>
      <c r="L51" s="50">
        <f t="shared" si="3"/>
        <v>-8942940</v>
      </c>
      <c r="M51" s="50">
        <f t="shared" si="3"/>
        <v>54822250</v>
      </c>
      <c r="N51" s="50">
        <f t="shared" si="3"/>
        <v>72426306</v>
      </c>
      <c r="O51" s="50">
        <f t="shared" si="3"/>
        <v>-31134867</v>
      </c>
      <c r="P51" s="50">
        <f t="shared" si="3"/>
        <v>43219806</v>
      </c>
      <c r="Q51" s="50">
        <f t="shared" si="3"/>
        <v>-1011092</v>
      </c>
      <c r="R51" s="50">
        <f t="shared" si="3"/>
        <v>11073847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89693128</v>
      </c>
      <c r="X51" s="50">
        <f t="shared" si="3"/>
        <v>24669729</v>
      </c>
      <c r="Y51" s="50">
        <f t="shared" si="3"/>
        <v>65023399</v>
      </c>
      <c r="Z51" s="51">
        <f>+IF(X51&lt;&gt;0,+(Y51/X51)*100,0)</f>
        <v>263.57565176334123</v>
      </c>
      <c r="AA51" s="48">
        <f>SUM(AA48:AA50)</f>
        <v>32892942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675319</v>
      </c>
      <c r="D53" s="54">
        <f>+D51-D52</f>
        <v>0</v>
      </c>
      <c r="E53" s="55">
        <f t="shared" si="4"/>
        <v>21161749</v>
      </c>
      <c r="F53" s="56">
        <f t="shared" si="4"/>
        <v>32892942</v>
      </c>
      <c r="G53" s="56">
        <f t="shared" si="4"/>
        <v>-7164740</v>
      </c>
      <c r="H53" s="56">
        <f t="shared" si="4"/>
        <v>187182</v>
      </c>
      <c r="I53" s="56">
        <f t="shared" si="4"/>
        <v>13170533</v>
      </c>
      <c r="J53" s="56">
        <f t="shared" si="4"/>
        <v>6192975</v>
      </c>
      <c r="K53" s="56">
        <f t="shared" si="4"/>
        <v>26546996</v>
      </c>
      <c r="L53" s="56">
        <f t="shared" si="4"/>
        <v>-8942940</v>
      </c>
      <c r="M53" s="56">
        <f t="shared" si="4"/>
        <v>54822250</v>
      </c>
      <c r="N53" s="56">
        <f t="shared" si="4"/>
        <v>72426306</v>
      </c>
      <c r="O53" s="56">
        <f t="shared" si="4"/>
        <v>-31134867</v>
      </c>
      <c r="P53" s="56">
        <f t="shared" si="4"/>
        <v>43219806</v>
      </c>
      <c r="Q53" s="56">
        <f t="shared" si="4"/>
        <v>-1011092</v>
      </c>
      <c r="R53" s="56">
        <f t="shared" si="4"/>
        <v>11073847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89693128</v>
      </c>
      <c r="X53" s="56">
        <f t="shared" si="4"/>
        <v>24669729</v>
      </c>
      <c r="Y53" s="56">
        <f t="shared" si="4"/>
        <v>65023399</v>
      </c>
      <c r="Z53" s="57">
        <f>+IF(X53&lt;&gt;0,+(Y53/X53)*100,0)</f>
        <v>263.57565176334123</v>
      </c>
      <c r="AA53" s="54">
        <f>+AA51-AA52</f>
        <v>32892942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675319</v>
      </c>
      <c r="D56" s="48">
        <f>SUM(D53:D55)</f>
        <v>0</v>
      </c>
      <c r="E56" s="49">
        <f t="shared" si="5"/>
        <v>21161749</v>
      </c>
      <c r="F56" s="50">
        <f t="shared" si="5"/>
        <v>32892942</v>
      </c>
      <c r="G56" s="50">
        <f t="shared" si="5"/>
        <v>-7164740</v>
      </c>
      <c r="H56" s="50">
        <f t="shared" si="5"/>
        <v>187182</v>
      </c>
      <c r="I56" s="50">
        <f t="shared" si="5"/>
        <v>13170533</v>
      </c>
      <c r="J56" s="50">
        <f t="shared" si="5"/>
        <v>6192975</v>
      </c>
      <c r="K56" s="50">
        <f t="shared" si="5"/>
        <v>26546996</v>
      </c>
      <c r="L56" s="50">
        <f t="shared" si="5"/>
        <v>-8942940</v>
      </c>
      <c r="M56" s="50">
        <f t="shared" si="5"/>
        <v>54822250</v>
      </c>
      <c r="N56" s="50">
        <f t="shared" si="5"/>
        <v>72426306</v>
      </c>
      <c r="O56" s="50">
        <f t="shared" si="5"/>
        <v>-31134867</v>
      </c>
      <c r="P56" s="50">
        <f t="shared" si="5"/>
        <v>43219806</v>
      </c>
      <c r="Q56" s="50">
        <f t="shared" si="5"/>
        <v>-1011092</v>
      </c>
      <c r="R56" s="50">
        <f t="shared" si="5"/>
        <v>11073847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89693128</v>
      </c>
      <c r="X56" s="50">
        <f t="shared" si="5"/>
        <v>24669729</v>
      </c>
      <c r="Y56" s="50">
        <f t="shared" si="5"/>
        <v>65023399</v>
      </c>
      <c r="Z56" s="51">
        <f>+IF(X56&lt;&gt;0,+(Y56/X56)*100,0)</f>
        <v>263.57565176334123</v>
      </c>
      <c r="AA56" s="48">
        <f>SUM(AA53:AA55)</f>
        <v>32892942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675319</v>
      </c>
      <c r="D59" s="65">
        <f>SUM(D56:D58)</f>
        <v>0</v>
      </c>
      <c r="E59" s="66">
        <f t="shared" si="6"/>
        <v>21161749</v>
      </c>
      <c r="F59" s="67">
        <f t="shared" si="6"/>
        <v>32892942</v>
      </c>
      <c r="G59" s="67">
        <f t="shared" si="6"/>
        <v>-7164740</v>
      </c>
      <c r="H59" s="67">
        <f t="shared" si="6"/>
        <v>187182</v>
      </c>
      <c r="I59" s="67">
        <f t="shared" si="6"/>
        <v>13170533</v>
      </c>
      <c r="J59" s="67">
        <f t="shared" si="6"/>
        <v>6192975</v>
      </c>
      <c r="K59" s="67">
        <f t="shared" si="6"/>
        <v>26546996</v>
      </c>
      <c r="L59" s="67">
        <f t="shared" si="6"/>
        <v>-8942940</v>
      </c>
      <c r="M59" s="67">
        <f t="shared" si="6"/>
        <v>54822250</v>
      </c>
      <c r="N59" s="67">
        <f t="shared" si="6"/>
        <v>72426306</v>
      </c>
      <c r="O59" s="67">
        <f t="shared" si="6"/>
        <v>-31134867</v>
      </c>
      <c r="P59" s="67">
        <f t="shared" si="6"/>
        <v>43219806</v>
      </c>
      <c r="Q59" s="67">
        <f t="shared" si="6"/>
        <v>-1011092</v>
      </c>
      <c r="R59" s="67">
        <f t="shared" si="6"/>
        <v>11073847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89693128</v>
      </c>
      <c r="X59" s="67">
        <f t="shared" si="6"/>
        <v>24669729</v>
      </c>
      <c r="Y59" s="67">
        <f t="shared" si="6"/>
        <v>65023399</v>
      </c>
      <c r="Z59" s="68">
        <f>+IF(X59&lt;&gt;0,+(Y59/X59)*100,0)</f>
        <v>263.57565176334123</v>
      </c>
      <c r="AA59" s="65">
        <f>SUM(AA56:AA58)</f>
        <v>32892942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75035</v>
      </c>
      <c r="D39" s="20"/>
      <c r="E39" s="21">
        <v>61958</v>
      </c>
      <c r="F39" s="22">
        <v>61958</v>
      </c>
      <c r="G39" s="22"/>
      <c r="H39" s="22"/>
      <c r="I39" s="22"/>
      <c r="J39" s="22"/>
      <c r="K39" s="22"/>
      <c r="L39" s="22"/>
      <c r="M39" s="22"/>
      <c r="N39" s="22"/>
      <c r="O39" s="22">
        <v>43387</v>
      </c>
      <c r="P39" s="22"/>
      <c r="Q39" s="22">
        <v>21451</v>
      </c>
      <c r="R39" s="22">
        <v>64838</v>
      </c>
      <c r="S39" s="22"/>
      <c r="T39" s="22"/>
      <c r="U39" s="22"/>
      <c r="V39" s="22"/>
      <c r="W39" s="22">
        <v>64838</v>
      </c>
      <c r="X39" s="22">
        <v>46467</v>
      </c>
      <c r="Y39" s="22">
        <v>18371</v>
      </c>
      <c r="Z39" s="23">
        <v>39.535584393225299</v>
      </c>
      <c r="AA39" s="20">
        <v>61958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15750</v>
      </c>
      <c r="F41" s="22">
        <v>15750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11402</v>
      </c>
      <c r="R41" s="22">
        <v>11402</v>
      </c>
      <c r="S41" s="22"/>
      <c r="T41" s="22"/>
      <c r="U41" s="22"/>
      <c r="V41" s="22"/>
      <c r="W41" s="22">
        <v>11402</v>
      </c>
      <c r="X41" s="22">
        <v>11817</v>
      </c>
      <c r="Y41" s="22">
        <v>-415</v>
      </c>
      <c r="Z41" s="23">
        <v>-3.511889650503512</v>
      </c>
      <c r="AA41" s="20">
        <v>15750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6623</v>
      </c>
      <c r="D44" s="20"/>
      <c r="E44" s="21">
        <v>26250</v>
      </c>
      <c r="F44" s="22">
        <v>26250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16500</v>
      </c>
      <c r="R44" s="22">
        <v>16500</v>
      </c>
      <c r="S44" s="22"/>
      <c r="T44" s="22"/>
      <c r="U44" s="22"/>
      <c r="V44" s="22"/>
      <c r="W44" s="22">
        <v>16500</v>
      </c>
      <c r="X44" s="22">
        <v>19692</v>
      </c>
      <c r="Y44" s="22">
        <v>-3192</v>
      </c>
      <c r="Z44" s="23">
        <v>-16.209628275441805</v>
      </c>
      <c r="AA44" s="20">
        <v>26250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81658</v>
      </c>
      <c r="D47" s="29">
        <f t="shared" ref="D47:Y47" si="1">SUM(D34:D46)</f>
        <v>0</v>
      </c>
      <c r="E47" s="30">
        <f t="shared" si="1"/>
        <v>103958</v>
      </c>
      <c r="F47" s="31">
        <f t="shared" si="1"/>
        <v>103958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43387</v>
      </c>
      <c r="P47" s="31">
        <f t="shared" si="1"/>
        <v>0</v>
      </c>
      <c r="Q47" s="31">
        <f t="shared" si="1"/>
        <v>49353</v>
      </c>
      <c r="R47" s="31">
        <f t="shared" si="1"/>
        <v>92740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92740</v>
      </c>
      <c r="X47" s="31">
        <f t="shared" si="1"/>
        <v>77976</v>
      </c>
      <c r="Y47" s="31">
        <f t="shared" si="1"/>
        <v>14764</v>
      </c>
      <c r="Z47" s="32">
        <f>+IF(X47&lt;&gt;0,+(Y47/X47)*100,0)</f>
        <v>18.93403098389248</v>
      </c>
      <c r="AA47" s="29">
        <f>SUM(AA34:AA46)</f>
        <v>103958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-81658</v>
      </c>
      <c r="D48" s="39">
        <f t="shared" si="2"/>
        <v>0</v>
      </c>
      <c r="E48" s="40">
        <f t="shared" si="2"/>
        <v>-103958</v>
      </c>
      <c r="F48" s="41">
        <f t="shared" si="2"/>
        <v>-103958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-43387</v>
      </c>
      <c r="P48" s="41">
        <f t="shared" si="2"/>
        <v>0</v>
      </c>
      <c r="Q48" s="41">
        <f t="shared" si="2"/>
        <v>-49353</v>
      </c>
      <c r="R48" s="41">
        <f t="shared" si="2"/>
        <v>-92740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-92740</v>
      </c>
      <c r="X48" s="41">
        <f t="shared" si="2"/>
        <v>-77976</v>
      </c>
      <c r="Y48" s="41">
        <f t="shared" si="2"/>
        <v>-14764</v>
      </c>
      <c r="Z48" s="42">
        <f>+IF(X48&lt;&gt;0,+(Y48/X48)*100,0)</f>
        <v>18.93403098389248</v>
      </c>
      <c r="AA48" s="39">
        <f>+AA32-AA47</f>
        <v>-103958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-81658</v>
      </c>
      <c r="D51" s="48">
        <f t="shared" si="3"/>
        <v>0</v>
      </c>
      <c r="E51" s="49">
        <f t="shared" si="3"/>
        <v>-103958</v>
      </c>
      <c r="F51" s="50">
        <f t="shared" si="3"/>
        <v>-103958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-43387</v>
      </c>
      <c r="P51" s="50">
        <f t="shared" si="3"/>
        <v>0</v>
      </c>
      <c r="Q51" s="50">
        <f t="shared" si="3"/>
        <v>-49353</v>
      </c>
      <c r="R51" s="50">
        <f t="shared" si="3"/>
        <v>-92740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-92740</v>
      </c>
      <c r="X51" s="50">
        <f t="shared" si="3"/>
        <v>-77976</v>
      </c>
      <c r="Y51" s="50">
        <f t="shared" si="3"/>
        <v>-14764</v>
      </c>
      <c r="Z51" s="51">
        <f>+IF(X51&lt;&gt;0,+(Y51/X51)*100,0)</f>
        <v>18.93403098389248</v>
      </c>
      <c r="AA51" s="48">
        <f>SUM(AA48:AA50)</f>
        <v>-103958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-81658</v>
      </c>
      <c r="D53" s="54">
        <f>+D51-D52</f>
        <v>0</v>
      </c>
      <c r="E53" s="55">
        <f t="shared" si="4"/>
        <v>-103958</v>
      </c>
      <c r="F53" s="56">
        <f t="shared" si="4"/>
        <v>-103958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-43387</v>
      </c>
      <c r="P53" s="56">
        <f t="shared" si="4"/>
        <v>0</v>
      </c>
      <c r="Q53" s="56">
        <f t="shared" si="4"/>
        <v>-49353</v>
      </c>
      <c r="R53" s="56">
        <f t="shared" si="4"/>
        <v>-92740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-92740</v>
      </c>
      <c r="X53" s="56">
        <f t="shared" si="4"/>
        <v>-77976</v>
      </c>
      <c r="Y53" s="56">
        <f t="shared" si="4"/>
        <v>-14764</v>
      </c>
      <c r="Z53" s="57">
        <f>+IF(X53&lt;&gt;0,+(Y53/X53)*100,0)</f>
        <v>18.93403098389248</v>
      </c>
      <c r="AA53" s="54">
        <f>+AA51-AA52</f>
        <v>-103958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-81658</v>
      </c>
      <c r="D56" s="48">
        <f>SUM(D53:D55)</f>
        <v>0</v>
      </c>
      <c r="E56" s="49">
        <f t="shared" si="5"/>
        <v>-103958</v>
      </c>
      <c r="F56" s="50">
        <f t="shared" si="5"/>
        <v>-103958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-43387</v>
      </c>
      <c r="P56" s="50">
        <f t="shared" si="5"/>
        <v>0</v>
      </c>
      <c r="Q56" s="50">
        <f t="shared" si="5"/>
        <v>-49353</v>
      </c>
      <c r="R56" s="50">
        <f t="shared" si="5"/>
        <v>-92740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-92740</v>
      </c>
      <c r="X56" s="50">
        <f t="shared" si="5"/>
        <v>-77976</v>
      </c>
      <c r="Y56" s="50">
        <f t="shared" si="5"/>
        <v>-14764</v>
      </c>
      <c r="Z56" s="51">
        <f>+IF(X56&lt;&gt;0,+(Y56/X56)*100,0)</f>
        <v>18.93403098389248</v>
      </c>
      <c r="AA56" s="48">
        <f>SUM(AA53:AA55)</f>
        <v>-103958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-81658</v>
      </c>
      <c r="D59" s="65">
        <f>SUM(D56:D58)</f>
        <v>0</v>
      </c>
      <c r="E59" s="66">
        <f t="shared" si="6"/>
        <v>-103958</v>
      </c>
      <c r="F59" s="67">
        <f t="shared" si="6"/>
        <v>-103958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-43387</v>
      </c>
      <c r="P59" s="67">
        <f t="shared" si="6"/>
        <v>0</v>
      </c>
      <c r="Q59" s="67">
        <f t="shared" si="6"/>
        <v>-49353</v>
      </c>
      <c r="R59" s="67">
        <f t="shared" si="6"/>
        <v>-92740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-92740</v>
      </c>
      <c r="X59" s="67">
        <f t="shared" si="6"/>
        <v>-77976</v>
      </c>
      <c r="Y59" s="67">
        <f t="shared" si="6"/>
        <v>-14764</v>
      </c>
      <c r="Z59" s="68">
        <f>+IF(X59&lt;&gt;0,+(Y59/X59)*100,0)</f>
        <v>18.93403098389248</v>
      </c>
      <c r="AA59" s="65">
        <f>SUM(AA56:AA58)</f>
        <v>-103958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585000000</v>
      </c>
      <c r="G7" s="22">
        <v>35813704</v>
      </c>
      <c r="H7" s="22">
        <v>63260432</v>
      </c>
      <c r="I7" s="22">
        <v>57857928</v>
      </c>
      <c r="J7" s="22">
        <v>156932064</v>
      </c>
      <c r="K7" s="22">
        <v>68022839</v>
      </c>
      <c r="L7" s="22">
        <v>29631610</v>
      </c>
      <c r="M7" s="22">
        <v>32924312</v>
      </c>
      <c r="N7" s="22">
        <v>130578761</v>
      </c>
      <c r="O7" s="22">
        <v>43442904</v>
      </c>
      <c r="P7" s="22">
        <v>47733039</v>
      </c>
      <c r="Q7" s="22">
        <v>45516104</v>
      </c>
      <c r="R7" s="22">
        <v>136692047</v>
      </c>
      <c r="S7" s="22"/>
      <c r="T7" s="22"/>
      <c r="U7" s="22"/>
      <c r="V7" s="22"/>
      <c r="W7" s="22">
        <v>424202872</v>
      </c>
      <c r="X7" s="22">
        <v>430122685</v>
      </c>
      <c r="Y7" s="22">
        <v>-5919813</v>
      </c>
      <c r="Z7" s="23">
        <v>-1.3763080177926446</v>
      </c>
      <c r="AA7" s="20">
        <v>585000000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316600</v>
      </c>
      <c r="G19" s="22"/>
      <c r="H19" s="22"/>
      <c r="I19" s="22">
        <v>44</v>
      </c>
      <c r="J19" s="22">
        <v>44</v>
      </c>
      <c r="K19" s="22">
        <v>17</v>
      </c>
      <c r="L19" s="22">
        <v>23</v>
      </c>
      <c r="M19" s="22">
        <v>51</v>
      </c>
      <c r="N19" s="22">
        <v>91</v>
      </c>
      <c r="O19" s="22">
        <v>9</v>
      </c>
      <c r="P19" s="22">
        <v>38</v>
      </c>
      <c r="Q19" s="22">
        <v>164</v>
      </c>
      <c r="R19" s="22">
        <v>211</v>
      </c>
      <c r="S19" s="22"/>
      <c r="T19" s="22"/>
      <c r="U19" s="22"/>
      <c r="V19" s="22"/>
      <c r="W19" s="22">
        <v>346</v>
      </c>
      <c r="X19" s="22">
        <v>58244</v>
      </c>
      <c r="Y19" s="22">
        <v>-57898</v>
      </c>
      <c r="Z19" s="23">
        <v>-99.405947393722954</v>
      </c>
      <c r="AA19" s="20">
        <v>316600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>
        <v>2847961</v>
      </c>
      <c r="R22" s="22">
        <v>2847961</v>
      </c>
      <c r="S22" s="22"/>
      <c r="T22" s="22"/>
      <c r="U22" s="22"/>
      <c r="V22" s="22"/>
      <c r="W22" s="22">
        <v>3678616</v>
      </c>
      <c r="X22" s="22">
        <v>1701979</v>
      </c>
      <c r="Y22" s="22">
        <v>1976637</v>
      </c>
      <c r="Z22" s="23">
        <v>116.13756691475041</v>
      </c>
      <c r="AA22" s="20">
        <v>4032000</v>
      </c>
    </row>
    <row r="23" spans="1:27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>
        <v>21662</v>
      </c>
      <c r="L23" s="22">
        <v>18880</v>
      </c>
      <c r="M23" s="22">
        <v>1626</v>
      </c>
      <c r="N23" s="22">
        <v>42168</v>
      </c>
      <c r="O23" s="22">
        <v>11094</v>
      </c>
      <c r="P23" s="22">
        <v>14363</v>
      </c>
      <c r="Q23" s="22">
        <v>11670</v>
      </c>
      <c r="R23" s="22">
        <v>37127</v>
      </c>
      <c r="S23" s="22"/>
      <c r="T23" s="22"/>
      <c r="U23" s="22"/>
      <c r="V23" s="22"/>
      <c r="W23" s="22">
        <v>290291</v>
      </c>
      <c r="X23" s="22">
        <v>299458</v>
      </c>
      <c r="Y23" s="22">
        <v>-9167</v>
      </c>
      <c r="Z23" s="23">
        <v>-3.0611972296615884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>
        <v>17362000</v>
      </c>
      <c r="N25" s="22">
        <v>17362000</v>
      </c>
      <c r="O25" s="22"/>
      <c r="P25" s="22"/>
      <c r="Q25" s="22">
        <v>13021500</v>
      </c>
      <c r="R25" s="22">
        <v>13021500</v>
      </c>
      <c r="S25" s="22"/>
      <c r="T25" s="22"/>
      <c r="U25" s="22"/>
      <c r="V25" s="22"/>
      <c r="W25" s="22">
        <v>52086000</v>
      </c>
      <c r="X25" s="22">
        <v>51877600</v>
      </c>
      <c r="Y25" s="22">
        <v>208400</v>
      </c>
      <c r="Z25" s="23">
        <v>0.401714805619381</v>
      </c>
      <c r="AA25" s="20">
        <v>51252600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>
        <v>38237454</v>
      </c>
      <c r="P30" s="22">
        <v>46274910</v>
      </c>
      <c r="Q30" s="22">
        <v>38449745</v>
      </c>
      <c r="R30" s="22">
        <v>122962109</v>
      </c>
      <c r="S30" s="22"/>
      <c r="T30" s="22"/>
      <c r="U30" s="22"/>
      <c r="V30" s="22"/>
      <c r="W30" s="22">
        <v>413732150</v>
      </c>
      <c r="X30" s="22">
        <v>406705529</v>
      </c>
      <c r="Y30" s="22">
        <v>7026621</v>
      </c>
      <c r="Z30" s="23">
        <v>1.7276925192723405</v>
      </c>
      <c r="AA30" s="20">
        <v>510591100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1151498600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117849436</v>
      </c>
      <c r="L32" s="31">
        <f t="shared" si="0"/>
        <v>93622032</v>
      </c>
      <c r="M32" s="31">
        <f t="shared" si="0"/>
        <v>75396570</v>
      </c>
      <c r="N32" s="31">
        <f t="shared" si="0"/>
        <v>286868038</v>
      </c>
      <c r="O32" s="31">
        <f t="shared" si="0"/>
        <v>81691461</v>
      </c>
      <c r="P32" s="31">
        <f t="shared" si="0"/>
        <v>94022350</v>
      </c>
      <c r="Q32" s="31">
        <f t="shared" si="0"/>
        <v>99847144</v>
      </c>
      <c r="R32" s="31">
        <f t="shared" si="0"/>
        <v>275560955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893990275</v>
      </c>
      <c r="X32" s="31">
        <f t="shared" si="0"/>
        <v>890765495</v>
      </c>
      <c r="Y32" s="31">
        <f t="shared" si="0"/>
        <v>3224780</v>
      </c>
      <c r="Z32" s="32">
        <f>+IF(X32&lt;&gt;0,+(Y32/X32)*100,0)</f>
        <v>0.36202345264844366</v>
      </c>
      <c r="AA32" s="29">
        <f>SUM(AA6:AA31)</f>
        <v>1151498600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108009000</v>
      </c>
      <c r="G34" s="22">
        <v>8488398</v>
      </c>
      <c r="H34" s="22">
        <v>8320309</v>
      </c>
      <c r="I34" s="22">
        <v>8893862</v>
      </c>
      <c r="J34" s="22">
        <v>25702569</v>
      </c>
      <c r="K34" s="22">
        <v>8506624</v>
      </c>
      <c r="L34" s="22">
        <v>8898274</v>
      </c>
      <c r="M34" s="22">
        <v>9154894</v>
      </c>
      <c r="N34" s="22">
        <v>26559792</v>
      </c>
      <c r="O34" s="22">
        <v>8936740</v>
      </c>
      <c r="P34" s="22">
        <v>9638112</v>
      </c>
      <c r="Q34" s="22">
        <v>8445591</v>
      </c>
      <c r="R34" s="22">
        <v>27020443</v>
      </c>
      <c r="S34" s="22"/>
      <c r="T34" s="22"/>
      <c r="U34" s="22"/>
      <c r="V34" s="22"/>
      <c r="W34" s="22">
        <v>79282804</v>
      </c>
      <c r="X34" s="22">
        <v>79272879</v>
      </c>
      <c r="Y34" s="22">
        <v>9925</v>
      </c>
      <c r="Z34" s="23">
        <v>1.2520044844088481E-2</v>
      </c>
      <c r="AA34" s="20">
        <v>108009000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339696200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>
        <v>35071337</v>
      </c>
      <c r="L37" s="22">
        <v>31529146</v>
      </c>
      <c r="M37" s="22">
        <v>19495341</v>
      </c>
      <c r="N37" s="22">
        <v>86095824</v>
      </c>
      <c r="O37" s="22">
        <v>21426060</v>
      </c>
      <c r="P37" s="22">
        <v>29317793</v>
      </c>
      <c r="Q37" s="22">
        <v>22570055</v>
      </c>
      <c r="R37" s="22">
        <v>73313908</v>
      </c>
      <c r="S37" s="22"/>
      <c r="T37" s="22"/>
      <c r="U37" s="22"/>
      <c r="V37" s="22"/>
      <c r="W37" s="22">
        <v>283757128</v>
      </c>
      <c r="X37" s="22">
        <v>282694880</v>
      </c>
      <c r="Y37" s="22">
        <v>1062248</v>
      </c>
      <c r="Z37" s="23">
        <v>0.37575777813874806</v>
      </c>
      <c r="AA37" s="20">
        <v>339696200</v>
      </c>
    </row>
    <row r="38" spans="1:27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39195000</v>
      </c>
      <c r="G38" s="22">
        <v>3288417</v>
      </c>
      <c r="H38" s="22">
        <v>3288417</v>
      </c>
      <c r="I38" s="22">
        <v>3288417</v>
      </c>
      <c r="J38" s="22">
        <v>9865251</v>
      </c>
      <c r="K38" s="22">
        <v>3288417</v>
      </c>
      <c r="L38" s="22">
        <v>3288417</v>
      </c>
      <c r="M38" s="22">
        <v>3288417</v>
      </c>
      <c r="N38" s="22">
        <v>9865251</v>
      </c>
      <c r="O38" s="22">
        <v>3288417</v>
      </c>
      <c r="P38" s="22">
        <v>3288417</v>
      </c>
      <c r="Q38" s="22">
        <v>3288417</v>
      </c>
      <c r="R38" s="22">
        <v>9865251</v>
      </c>
      <c r="S38" s="22"/>
      <c r="T38" s="22"/>
      <c r="U38" s="22"/>
      <c r="V38" s="22"/>
      <c r="W38" s="22">
        <v>29595753</v>
      </c>
      <c r="X38" s="22">
        <v>29595719</v>
      </c>
      <c r="Y38" s="22">
        <v>34</v>
      </c>
      <c r="Z38" s="23"/>
      <c r="AA38" s="20">
        <v>39195000</v>
      </c>
    </row>
    <row r="39" spans="1:27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58575000</v>
      </c>
      <c r="G39" s="22">
        <v>4898000</v>
      </c>
      <c r="H39" s="22">
        <v>5042831</v>
      </c>
      <c r="I39" s="22">
        <v>4810224</v>
      </c>
      <c r="J39" s="22">
        <v>14751055</v>
      </c>
      <c r="K39" s="22">
        <v>4970694</v>
      </c>
      <c r="L39" s="22">
        <v>4810448</v>
      </c>
      <c r="M39" s="22">
        <v>4971270</v>
      </c>
      <c r="N39" s="22">
        <v>14752412</v>
      </c>
      <c r="O39" s="22">
        <v>4971346</v>
      </c>
      <c r="P39" s="22">
        <v>4650789</v>
      </c>
      <c r="Q39" s="22">
        <v>4974124</v>
      </c>
      <c r="R39" s="22">
        <v>14596259</v>
      </c>
      <c r="S39" s="22"/>
      <c r="T39" s="22"/>
      <c r="U39" s="22"/>
      <c r="V39" s="22"/>
      <c r="W39" s="22">
        <v>44099726</v>
      </c>
      <c r="X39" s="22">
        <v>44325313</v>
      </c>
      <c r="Y39" s="22">
        <v>-225587</v>
      </c>
      <c r="Z39" s="23">
        <v>-0.50893492844596488</v>
      </c>
      <c r="AA39" s="20">
        <v>58575000</v>
      </c>
    </row>
    <row r="40" spans="1:27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64130300</v>
      </c>
      <c r="G40" s="22">
        <v>6741231</v>
      </c>
      <c r="H40" s="22">
        <v>4507145</v>
      </c>
      <c r="I40" s="22">
        <v>4361754</v>
      </c>
      <c r="J40" s="22">
        <v>15610130</v>
      </c>
      <c r="K40" s="22">
        <v>4507145</v>
      </c>
      <c r="L40" s="22">
        <v>4360827</v>
      </c>
      <c r="M40" s="22">
        <v>10935314</v>
      </c>
      <c r="N40" s="22">
        <v>19803286</v>
      </c>
      <c r="O40" s="22">
        <v>5679603</v>
      </c>
      <c r="P40" s="22">
        <v>7524548</v>
      </c>
      <c r="Q40" s="22">
        <v>2113463</v>
      </c>
      <c r="R40" s="22">
        <v>15317614</v>
      </c>
      <c r="S40" s="22"/>
      <c r="T40" s="22"/>
      <c r="U40" s="22"/>
      <c r="V40" s="22"/>
      <c r="W40" s="22">
        <v>50731030</v>
      </c>
      <c r="X40" s="22">
        <v>52096275</v>
      </c>
      <c r="Y40" s="22">
        <v>-1365245</v>
      </c>
      <c r="Z40" s="23">
        <v>-2.6206192285340939</v>
      </c>
      <c r="AA40" s="20">
        <v>64130300</v>
      </c>
    </row>
    <row r="41" spans="1:27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28094600</v>
      </c>
      <c r="G41" s="22">
        <v>9530751</v>
      </c>
      <c r="H41" s="22">
        <v>5546802</v>
      </c>
      <c r="I41" s="22">
        <v>872925</v>
      </c>
      <c r="J41" s="22">
        <v>15950478</v>
      </c>
      <c r="K41" s="22">
        <v>3113696</v>
      </c>
      <c r="L41" s="22">
        <v>1471494</v>
      </c>
      <c r="M41" s="22">
        <v>965113</v>
      </c>
      <c r="N41" s="22">
        <v>5550303</v>
      </c>
      <c r="O41" s="22">
        <v>571783</v>
      </c>
      <c r="P41" s="22">
        <v>704070</v>
      </c>
      <c r="Q41" s="22">
        <v>809521</v>
      </c>
      <c r="R41" s="22">
        <v>2085374</v>
      </c>
      <c r="S41" s="22"/>
      <c r="T41" s="22"/>
      <c r="U41" s="22"/>
      <c r="V41" s="22"/>
      <c r="W41" s="22">
        <v>23586155</v>
      </c>
      <c r="X41" s="22">
        <v>27639064</v>
      </c>
      <c r="Y41" s="22">
        <v>-4052909</v>
      </c>
      <c r="Z41" s="23">
        <v>-14.663698452306489</v>
      </c>
      <c r="AA41" s="20">
        <v>28094600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>
        <v>28383</v>
      </c>
      <c r="L43" s="22">
        <v>5474</v>
      </c>
      <c r="M43" s="22">
        <v>8081</v>
      </c>
      <c r="N43" s="22">
        <v>41938</v>
      </c>
      <c r="O43" s="22">
        <v>424581</v>
      </c>
      <c r="P43" s="22">
        <v>-411093</v>
      </c>
      <c r="Q43" s="22">
        <v>4862</v>
      </c>
      <c r="R43" s="22">
        <v>18350</v>
      </c>
      <c r="S43" s="22"/>
      <c r="T43" s="22"/>
      <c r="U43" s="22"/>
      <c r="V43" s="22"/>
      <c r="W43" s="22">
        <v>7797222</v>
      </c>
      <c r="X43" s="22">
        <v>8203453</v>
      </c>
      <c r="Y43" s="22">
        <v>-406231</v>
      </c>
      <c r="Z43" s="23">
        <v>-4.9519513307384102</v>
      </c>
      <c r="AA43" s="20"/>
    </row>
    <row r="44" spans="1:27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101215300</v>
      </c>
      <c r="G44" s="22">
        <v>6671318</v>
      </c>
      <c r="H44" s="22">
        <v>13871658</v>
      </c>
      <c r="I44" s="22">
        <v>8313713</v>
      </c>
      <c r="J44" s="22">
        <v>28856689</v>
      </c>
      <c r="K44" s="22">
        <v>9872149</v>
      </c>
      <c r="L44" s="22">
        <v>7191868</v>
      </c>
      <c r="M44" s="22">
        <v>6529522</v>
      </c>
      <c r="N44" s="22">
        <v>23593539</v>
      </c>
      <c r="O44" s="22">
        <v>5369898</v>
      </c>
      <c r="P44" s="22">
        <v>7439681</v>
      </c>
      <c r="Q44" s="22">
        <v>8745169</v>
      </c>
      <c r="R44" s="22">
        <v>21554748</v>
      </c>
      <c r="S44" s="22"/>
      <c r="T44" s="22"/>
      <c r="U44" s="22"/>
      <c r="V44" s="22"/>
      <c r="W44" s="22">
        <v>74004976</v>
      </c>
      <c r="X44" s="22">
        <v>69903338</v>
      </c>
      <c r="Y44" s="22">
        <v>4101638</v>
      </c>
      <c r="Z44" s="23">
        <v>5.8675853218912088</v>
      </c>
      <c r="AA44" s="20">
        <v>101215300</v>
      </c>
    </row>
    <row r="45" spans="1:27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>
        <v>34604593</v>
      </c>
      <c r="L46" s="22">
        <v>48817800</v>
      </c>
      <c r="M46" s="22">
        <v>24749713</v>
      </c>
      <c r="N46" s="22">
        <v>108172106</v>
      </c>
      <c r="O46" s="22">
        <v>30865890</v>
      </c>
      <c r="P46" s="22">
        <v>35490544</v>
      </c>
      <c r="Q46" s="22">
        <v>31818420</v>
      </c>
      <c r="R46" s="22">
        <v>98174854</v>
      </c>
      <c r="S46" s="22"/>
      <c r="T46" s="22"/>
      <c r="U46" s="22"/>
      <c r="V46" s="22"/>
      <c r="W46" s="22">
        <v>290308732</v>
      </c>
      <c r="X46" s="22">
        <v>275238868</v>
      </c>
      <c r="Y46" s="22">
        <v>15069864</v>
      </c>
      <c r="Z46" s="23">
        <v>5.475194731581297</v>
      </c>
      <c r="AA46" s="20">
        <v>343609600</v>
      </c>
    </row>
    <row r="47" spans="1:27" x14ac:dyDescent="0.25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1082525000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103963038</v>
      </c>
      <c r="L47" s="31">
        <f t="shared" si="1"/>
        <v>110373748</v>
      </c>
      <c r="M47" s="31">
        <f t="shared" si="1"/>
        <v>80097665</v>
      </c>
      <c r="N47" s="31">
        <f t="shared" si="1"/>
        <v>294434451</v>
      </c>
      <c r="O47" s="31">
        <f t="shared" si="1"/>
        <v>81534318</v>
      </c>
      <c r="P47" s="31">
        <f t="shared" si="1"/>
        <v>97642861</v>
      </c>
      <c r="Q47" s="31">
        <f t="shared" si="1"/>
        <v>82769622</v>
      </c>
      <c r="R47" s="31">
        <f t="shared" si="1"/>
        <v>261946801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883163526</v>
      </c>
      <c r="X47" s="31">
        <f t="shared" si="1"/>
        <v>868969789</v>
      </c>
      <c r="Y47" s="31">
        <f t="shared" si="1"/>
        <v>14193737</v>
      </c>
      <c r="Z47" s="32">
        <f>+IF(X47&lt;&gt;0,+(Y47/X47)*100,0)</f>
        <v>1.6333982124204782</v>
      </c>
      <c r="AA47" s="29">
        <f>SUM(AA34:AA46)</f>
        <v>1082525000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68973600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13886398</v>
      </c>
      <c r="L48" s="41">
        <f t="shared" si="2"/>
        <v>-16751716</v>
      </c>
      <c r="M48" s="41">
        <f t="shared" si="2"/>
        <v>-4701095</v>
      </c>
      <c r="N48" s="41">
        <f t="shared" si="2"/>
        <v>-7566413</v>
      </c>
      <c r="O48" s="41">
        <f t="shared" si="2"/>
        <v>157143</v>
      </c>
      <c r="P48" s="41">
        <f t="shared" si="2"/>
        <v>-3620511</v>
      </c>
      <c r="Q48" s="41">
        <f t="shared" si="2"/>
        <v>17077522</v>
      </c>
      <c r="R48" s="41">
        <f t="shared" si="2"/>
        <v>13614154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10826749</v>
      </c>
      <c r="X48" s="41">
        <f t="shared" si="2"/>
        <v>21795706</v>
      </c>
      <c r="Y48" s="41">
        <f t="shared" si="2"/>
        <v>-10968957</v>
      </c>
      <c r="Z48" s="42">
        <f>+IF(X48&lt;&gt;0,+(Y48/X48)*100,0)</f>
        <v>-50.326229395826871</v>
      </c>
      <c r="AA48" s="39">
        <f>+AA32-AA47</f>
        <v>68973600</v>
      </c>
    </row>
    <row r="49" spans="1:27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88700000</v>
      </c>
      <c r="G49" s="22"/>
      <c r="H49" s="22"/>
      <c r="I49" s="22">
        <v>47881448</v>
      </c>
      <c r="J49" s="22">
        <v>47881448</v>
      </c>
      <c r="K49" s="22">
        <v>1371287</v>
      </c>
      <c r="L49" s="22">
        <v>7120481</v>
      </c>
      <c r="M49" s="22"/>
      <c r="N49" s="22">
        <v>8491768</v>
      </c>
      <c r="O49" s="22">
        <v>19571914</v>
      </c>
      <c r="P49" s="22">
        <v>3040139</v>
      </c>
      <c r="Q49" s="22">
        <v>34004445</v>
      </c>
      <c r="R49" s="22">
        <v>56616498</v>
      </c>
      <c r="S49" s="22"/>
      <c r="T49" s="22"/>
      <c r="U49" s="22"/>
      <c r="V49" s="22"/>
      <c r="W49" s="22">
        <v>112989714</v>
      </c>
      <c r="X49" s="22">
        <v>92145130</v>
      </c>
      <c r="Y49" s="22">
        <v>20844584</v>
      </c>
      <c r="Z49" s="23">
        <v>22.621471150998431</v>
      </c>
      <c r="AA49" s="20">
        <v>88700000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157673600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15257685</v>
      </c>
      <c r="L51" s="50">
        <f t="shared" si="3"/>
        <v>-9631235</v>
      </c>
      <c r="M51" s="50">
        <f t="shared" si="3"/>
        <v>-4701095</v>
      </c>
      <c r="N51" s="50">
        <f t="shared" si="3"/>
        <v>925355</v>
      </c>
      <c r="O51" s="50">
        <f t="shared" si="3"/>
        <v>19729057</v>
      </c>
      <c r="P51" s="50">
        <f t="shared" si="3"/>
        <v>-580372</v>
      </c>
      <c r="Q51" s="50">
        <f t="shared" si="3"/>
        <v>51081967</v>
      </c>
      <c r="R51" s="50">
        <f t="shared" si="3"/>
        <v>70230652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123816463</v>
      </c>
      <c r="X51" s="50">
        <f t="shared" si="3"/>
        <v>113940836</v>
      </c>
      <c r="Y51" s="50">
        <f t="shared" si="3"/>
        <v>9875627</v>
      </c>
      <c r="Z51" s="51">
        <f>+IF(X51&lt;&gt;0,+(Y51/X51)*100,0)</f>
        <v>8.6673288933916535</v>
      </c>
      <c r="AA51" s="48">
        <f>SUM(AA48:AA50)</f>
        <v>157673600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157673600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15257685</v>
      </c>
      <c r="L53" s="56">
        <f t="shared" si="4"/>
        <v>-9631235</v>
      </c>
      <c r="M53" s="56">
        <f t="shared" si="4"/>
        <v>-4701095</v>
      </c>
      <c r="N53" s="56">
        <f t="shared" si="4"/>
        <v>925355</v>
      </c>
      <c r="O53" s="56">
        <f t="shared" si="4"/>
        <v>19729057</v>
      </c>
      <c r="P53" s="56">
        <f t="shared" si="4"/>
        <v>-580372</v>
      </c>
      <c r="Q53" s="56">
        <f t="shared" si="4"/>
        <v>51081967</v>
      </c>
      <c r="R53" s="56">
        <f t="shared" si="4"/>
        <v>70230652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123816463</v>
      </c>
      <c r="X53" s="56">
        <f t="shared" si="4"/>
        <v>113940836</v>
      </c>
      <c r="Y53" s="56">
        <f t="shared" si="4"/>
        <v>9875627</v>
      </c>
      <c r="Z53" s="57">
        <f>+IF(X53&lt;&gt;0,+(Y53/X53)*100,0)</f>
        <v>8.6673288933916535</v>
      </c>
      <c r="AA53" s="54">
        <f>+AA51-AA52</f>
        <v>157673600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157673600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15257685</v>
      </c>
      <c r="L56" s="50">
        <f t="shared" si="5"/>
        <v>-9631235</v>
      </c>
      <c r="M56" s="50">
        <f t="shared" si="5"/>
        <v>-4701095</v>
      </c>
      <c r="N56" s="50">
        <f t="shared" si="5"/>
        <v>925355</v>
      </c>
      <c r="O56" s="50">
        <f t="shared" si="5"/>
        <v>19729057</v>
      </c>
      <c r="P56" s="50">
        <f t="shared" si="5"/>
        <v>-580372</v>
      </c>
      <c r="Q56" s="50">
        <f t="shared" si="5"/>
        <v>51081967</v>
      </c>
      <c r="R56" s="50">
        <f t="shared" si="5"/>
        <v>70230652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123816463</v>
      </c>
      <c r="X56" s="50">
        <f t="shared" si="5"/>
        <v>113940836</v>
      </c>
      <c r="Y56" s="50">
        <f t="shared" si="5"/>
        <v>9875627</v>
      </c>
      <c r="Z56" s="51">
        <f>+IF(X56&lt;&gt;0,+(Y56/X56)*100,0)</f>
        <v>8.6673288933916535</v>
      </c>
      <c r="AA56" s="48">
        <f>SUM(AA53:AA55)</f>
        <v>157673600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157673600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15257685</v>
      </c>
      <c r="L59" s="67">
        <f t="shared" si="6"/>
        <v>-9631235</v>
      </c>
      <c r="M59" s="67">
        <f t="shared" si="6"/>
        <v>-4701095</v>
      </c>
      <c r="N59" s="67">
        <f t="shared" si="6"/>
        <v>925355</v>
      </c>
      <c r="O59" s="67">
        <f t="shared" si="6"/>
        <v>19729057</v>
      </c>
      <c r="P59" s="67">
        <f t="shared" si="6"/>
        <v>-580372</v>
      </c>
      <c r="Q59" s="67">
        <f t="shared" si="6"/>
        <v>51081967</v>
      </c>
      <c r="R59" s="67">
        <f t="shared" si="6"/>
        <v>70230652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123816463</v>
      </c>
      <c r="X59" s="67">
        <f t="shared" si="6"/>
        <v>113940836</v>
      </c>
      <c r="Y59" s="67">
        <f t="shared" si="6"/>
        <v>9875627</v>
      </c>
      <c r="Z59" s="68">
        <f>+IF(X59&lt;&gt;0,+(Y59/X59)*100,0)</f>
        <v>8.6673288933916535</v>
      </c>
      <c r="AA59" s="65">
        <f>SUM(AA56:AA58)</f>
        <v>157673600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198379</v>
      </c>
      <c r="D39" s="20"/>
      <c r="E39" s="21"/>
      <c r="F39" s="22"/>
      <c r="G39" s="22">
        <v>16541</v>
      </c>
      <c r="H39" s="22">
        <v>16541</v>
      </c>
      <c r="I39" s="22">
        <v>16541</v>
      </c>
      <c r="J39" s="22">
        <v>49623</v>
      </c>
      <c r="K39" s="22">
        <v>16541</v>
      </c>
      <c r="L39" s="22">
        <v>16541</v>
      </c>
      <c r="M39" s="22">
        <v>-66163</v>
      </c>
      <c r="N39" s="22">
        <v>-33081</v>
      </c>
      <c r="O39" s="22">
        <v>16541</v>
      </c>
      <c r="P39" s="22">
        <v>16541</v>
      </c>
      <c r="Q39" s="22">
        <v>16541</v>
      </c>
      <c r="R39" s="22">
        <v>49623</v>
      </c>
      <c r="S39" s="22"/>
      <c r="T39" s="22"/>
      <c r="U39" s="22"/>
      <c r="V39" s="22"/>
      <c r="W39" s="22">
        <v>66165</v>
      </c>
      <c r="X39" s="22"/>
      <c r="Y39" s="22">
        <v>66165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198379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16541</v>
      </c>
      <c r="I47" s="31">
        <f t="shared" si="1"/>
        <v>16541</v>
      </c>
      <c r="J47" s="31">
        <f t="shared" si="1"/>
        <v>49623</v>
      </c>
      <c r="K47" s="31">
        <f t="shared" si="1"/>
        <v>16541</v>
      </c>
      <c r="L47" s="31">
        <f t="shared" si="1"/>
        <v>16541</v>
      </c>
      <c r="M47" s="31">
        <f t="shared" si="1"/>
        <v>-66163</v>
      </c>
      <c r="N47" s="31">
        <f t="shared" si="1"/>
        <v>-33081</v>
      </c>
      <c r="O47" s="31">
        <f t="shared" si="1"/>
        <v>16541</v>
      </c>
      <c r="P47" s="31">
        <f t="shared" si="1"/>
        <v>16541</v>
      </c>
      <c r="Q47" s="31">
        <f t="shared" si="1"/>
        <v>16541</v>
      </c>
      <c r="R47" s="31">
        <f t="shared" si="1"/>
        <v>49623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66165</v>
      </c>
      <c r="X47" s="31">
        <f t="shared" si="1"/>
        <v>0</v>
      </c>
      <c r="Y47" s="31">
        <f t="shared" si="1"/>
        <v>66165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-198379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-16541</v>
      </c>
      <c r="I48" s="41">
        <f t="shared" si="2"/>
        <v>-16541</v>
      </c>
      <c r="J48" s="41">
        <f t="shared" si="2"/>
        <v>-49623</v>
      </c>
      <c r="K48" s="41">
        <f t="shared" si="2"/>
        <v>-16541</v>
      </c>
      <c r="L48" s="41">
        <f t="shared" si="2"/>
        <v>-16541</v>
      </c>
      <c r="M48" s="41">
        <f t="shared" si="2"/>
        <v>66163</v>
      </c>
      <c r="N48" s="41">
        <f t="shared" si="2"/>
        <v>33081</v>
      </c>
      <c r="O48" s="41">
        <f t="shared" si="2"/>
        <v>-16541</v>
      </c>
      <c r="P48" s="41">
        <f t="shared" si="2"/>
        <v>-16541</v>
      </c>
      <c r="Q48" s="41">
        <f t="shared" si="2"/>
        <v>-16541</v>
      </c>
      <c r="R48" s="41">
        <f t="shared" si="2"/>
        <v>-49623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-66165</v>
      </c>
      <c r="X48" s="41">
        <f t="shared" si="2"/>
        <v>0</v>
      </c>
      <c r="Y48" s="41">
        <f t="shared" si="2"/>
        <v>-66165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-198379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-16541</v>
      </c>
      <c r="I51" s="50">
        <f t="shared" si="3"/>
        <v>-16541</v>
      </c>
      <c r="J51" s="50">
        <f t="shared" si="3"/>
        <v>-49623</v>
      </c>
      <c r="K51" s="50">
        <f t="shared" si="3"/>
        <v>-16541</v>
      </c>
      <c r="L51" s="50">
        <f t="shared" si="3"/>
        <v>-16541</v>
      </c>
      <c r="M51" s="50">
        <f t="shared" si="3"/>
        <v>66163</v>
      </c>
      <c r="N51" s="50">
        <f t="shared" si="3"/>
        <v>33081</v>
      </c>
      <c r="O51" s="50">
        <f t="shared" si="3"/>
        <v>-16541</v>
      </c>
      <c r="P51" s="50">
        <f t="shared" si="3"/>
        <v>-16541</v>
      </c>
      <c r="Q51" s="50">
        <f t="shared" si="3"/>
        <v>-16541</v>
      </c>
      <c r="R51" s="50">
        <f t="shared" si="3"/>
        <v>-49623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-66165</v>
      </c>
      <c r="X51" s="50">
        <f t="shared" si="3"/>
        <v>0</v>
      </c>
      <c r="Y51" s="50">
        <f t="shared" si="3"/>
        <v>-66165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-198379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-16541</v>
      </c>
      <c r="I53" s="56">
        <f t="shared" si="4"/>
        <v>-16541</v>
      </c>
      <c r="J53" s="56">
        <f t="shared" si="4"/>
        <v>-49623</v>
      </c>
      <c r="K53" s="56">
        <f t="shared" si="4"/>
        <v>-16541</v>
      </c>
      <c r="L53" s="56">
        <f t="shared" si="4"/>
        <v>-16541</v>
      </c>
      <c r="M53" s="56">
        <f t="shared" si="4"/>
        <v>66163</v>
      </c>
      <c r="N53" s="56">
        <f t="shared" si="4"/>
        <v>33081</v>
      </c>
      <c r="O53" s="56">
        <f t="shared" si="4"/>
        <v>-16541</v>
      </c>
      <c r="P53" s="56">
        <f t="shared" si="4"/>
        <v>-16541</v>
      </c>
      <c r="Q53" s="56">
        <f t="shared" si="4"/>
        <v>-16541</v>
      </c>
      <c r="R53" s="56">
        <f t="shared" si="4"/>
        <v>-49623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-66165</v>
      </c>
      <c r="X53" s="56">
        <f t="shared" si="4"/>
        <v>0</v>
      </c>
      <c r="Y53" s="56">
        <f t="shared" si="4"/>
        <v>-66165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-198379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-16541</v>
      </c>
      <c r="I56" s="50">
        <f t="shared" si="5"/>
        <v>-16541</v>
      </c>
      <c r="J56" s="50">
        <f t="shared" si="5"/>
        <v>-49623</v>
      </c>
      <c r="K56" s="50">
        <f t="shared" si="5"/>
        <v>-16541</v>
      </c>
      <c r="L56" s="50">
        <f t="shared" si="5"/>
        <v>-16541</v>
      </c>
      <c r="M56" s="50">
        <f t="shared" si="5"/>
        <v>66163</v>
      </c>
      <c r="N56" s="50">
        <f t="shared" si="5"/>
        <v>33081</v>
      </c>
      <c r="O56" s="50">
        <f t="shared" si="5"/>
        <v>-16541</v>
      </c>
      <c r="P56" s="50">
        <f t="shared" si="5"/>
        <v>-16541</v>
      </c>
      <c r="Q56" s="50">
        <f t="shared" si="5"/>
        <v>-16541</v>
      </c>
      <c r="R56" s="50">
        <f t="shared" si="5"/>
        <v>-49623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-66165</v>
      </c>
      <c r="X56" s="50">
        <f t="shared" si="5"/>
        <v>0</v>
      </c>
      <c r="Y56" s="50">
        <f t="shared" si="5"/>
        <v>-66165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-198379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-16541</v>
      </c>
      <c r="I59" s="67">
        <f t="shared" si="6"/>
        <v>-16541</v>
      </c>
      <c r="J59" s="67">
        <f t="shared" si="6"/>
        <v>-49623</v>
      </c>
      <c r="K59" s="67">
        <f t="shared" si="6"/>
        <v>-16541</v>
      </c>
      <c r="L59" s="67">
        <f t="shared" si="6"/>
        <v>-16541</v>
      </c>
      <c r="M59" s="67">
        <f t="shared" si="6"/>
        <v>66163</v>
      </c>
      <c r="N59" s="67">
        <f t="shared" si="6"/>
        <v>33081</v>
      </c>
      <c r="O59" s="67">
        <f t="shared" si="6"/>
        <v>-16541</v>
      </c>
      <c r="P59" s="67">
        <f t="shared" si="6"/>
        <v>-16541</v>
      </c>
      <c r="Q59" s="67">
        <f t="shared" si="6"/>
        <v>-16541</v>
      </c>
      <c r="R59" s="67">
        <f t="shared" si="6"/>
        <v>-49623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-66165</v>
      </c>
      <c r="X59" s="67">
        <f t="shared" si="6"/>
        <v>0</v>
      </c>
      <c r="Y59" s="67">
        <f t="shared" si="6"/>
        <v>-66165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65860187</v>
      </c>
      <c r="D7" s="20"/>
      <c r="E7" s="21">
        <v>74388424</v>
      </c>
      <c r="F7" s="22">
        <v>72892895</v>
      </c>
      <c r="G7" s="22">
        <v>5580521</v>
      </c>
      <c r="H7" s="22">
        <v>4713522</v>
      </c>
      <c r="I7" s="22">
        <v>4496222</v>
      </c>
      <c r="J7" s="22">
        <v>14790265</v>
      </c>
      <c r="K7" s="22">
        <v>5502706</v>
      </c>
      <c r="L7" s="22">
        <v>5806859</v>
      </c>
      <c r="M7" s="22">
        <v>5789188</v>
      </c>
      <c r="N7" s="22">
        <v>17098753</v>
      </c>
      <c r="O7" s="22">
        <v>4932311</v>
      </c>
      <c r="P7" s="22">
        <v>4910638</v>
      </c>
      <c r="Q7" s="22">
        <v>4581084</v>
      </c>
      <c r="R7" s="22">
        <v>14424033</v>
      </c>
      <c r="S7" s="22"/>
      <c r="T7" s="22"/>
      <c r="U7" s="22"/>
      <c r="V7" s="22"/>
      <c r="W7" s="22">
        <v>46313051</v>
      </c>
      <c r="X7" s="22">
        <v>50341772</v>
      </c>
      <c r="Y7" s="22">
        <v>-4028721</v>
      </c>
      <c r="Z7" s="23">
        <v>-8.0027397525855868</v>
      </c>
      <c r="AA7" s="20">
        <v>72892895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2215243</v>
      </c>
      <c r="D13" s="20"/>
      <c r="E13" s="21">
        <v>1590000</v>
      </c>
      <c r="F13" s="22">
        <v>1590000</v>
      </c>
      <c r="G13" s="22">
        <v>408570</v>
      </c>
      <c r="H13" s="22">
        <v>419014</v>
      </c>
      <c r="I13" s="22">
        <v>282065</v>
      </c>
      <c r="J13" s="22">
        <v>1109649</v>
      </c>
      <c r="K13" s="22">
        <v>332302</v>
      </c>
      <c r="L13" s="22">
        <v>251478</v>
      </c>
      <c r="M13" s="22">
        <v>425604</v>
      </c>
      <c r="N13" s="22">
        <v>1009384</v>
      </c>
      <c r="O13" s="22">
        <v>295663</v>
      </c>
      <c r="P13" s="22">
        <v>351586</v>
      </c>
      <c r="Q13" s="22">
        <v>352369</v>
      </c>
      <c r="R13" s="22">
        <v>999618</v>
      </c>
      <c r="S13" s="22"/>
      <c r="T13" s="22"/>
      <c r="U13" s="22"/>
      <c r="V13" s="22"/>
      <c r="W13" s="22">
        <v>3118651</v>
      </c>
      <c r="X13" s="22">
        <v>1192500</v>
      </c>
      <c r="Y13" s="22">
        <v>1926151</v>
      </c>
      <c r="Z13" s="23">
        <v>161.52209643605872</v>
      </c>
      <c r="AA13" s="20">
        <v>1590000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311509</v>
      </c>
      <c r="D17" s="20"/>
      <c r="E17" s="21">
        <v>173092</v>
      </c>
      <c r="F17" s="22">
        <v>229272</v>
      </c>
      <c r="G17" s="22"/>
      <c r="H17" s="22">
        <v>273759</v>
      </c>
      <c r="I17" s="22">
        <v>6023</v>
      </c>
      <c r="J17" s="22">
        <v>279782</v>
      </c>
      <c r="K17" s="22">
        <v>1741</v>
      </c>
      <c r="L17" s="22">
        <v>55266</v>
      </c>
      <c r="M17" s="22"/>
      <c r="N17" s="22">
        <v>57007</v>
      </c>
      <c r="O17" s="22"/>
      <c r="P17" s="22"/>
      <c r="Q17" s="22">
        <v>20702</v>
      </c>
      <c r="R17" s="22">
        <v>20702</v>
      </c>
      <c r="S17" s="22"/>
      <c r="T17" s="22"/>
      <c r="U17" s="22"/>
      <c r="V17" s="22"/>
      <c r="W17" s="22">
        <v>357491</v>
      </c>
      <c r="X17" s="22">
        <v>229272</v>
      </c>
      <c r="Y17" s="22">
        <v>128219</v>
      </c>
      <c r="Z17" s="23">
        <v>55.924404201123558</v>
      </c>
      <c r="AA17" s="20">
        <v>229272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30664</v>
      </c>
      <c r="D23" s="20"/>
      <c r="E23" s="21">
        <v>11876</v>
      </c>
      <c r="F23" s="22">
        <v>10826696</v>
      </c>
      <c r="G23" s="22"/>
      <c r="H23" s="22">
        <v>32533</v>
      </c>
      <c r="I23" s="22">
        <v>2556</v>
      </c>
      <c r="J23" s="22">
        <v>35089</v>
      </c>
      <c r="K23" s="22">
        <v>194329</v>
      </c>
      <c r="L23" s="22">
        <v>138917</v>
      </c>
      <c r="M23" s="22">
        <v>174659</v>
      </c>
      <c r="N23" s="22">
        <v>507905</v>
      </c>
      <c r="O23" s="22">
        <v>161649</v>
      </c>
      <c r="P23" s="22">
        <v>120908</v>
      </c>
      <c r="Q23" s="22">
        <v>9452797</v>
      </c>
      <c r="R23" s="22">
        <v>9735354</v>
      </c>
      <c r="S23" s="22"/>
      <c r="T23" s="22"/>
      <c r="U23" s="22"/>
      <c r="V23" s="22"/>
      <c r="W23" s="22">
        <v>10278348</v>
      </c>
      <c r="X23" s="22">
        <v>10241390</v>
      </c>
      <c r="Y23" s="22">
        <v>36958</v>
      </c>
      <c r="Z23" s="23">
        <v>0.3608689836047646</v>
      </c>
      <c r="AA23" s="20">
        <v>10826696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315465258</v>
      </c>
      <c r="D25" s="20"/>
      <c r="E25" s="21">
        <v>324777345</v>
      </c>
      <c r="F25" s="22">
        <v>323280283</v>
      </c>
      <c r="G25" s="22">
        <v>139364300</v>
      </c>
      <c r="H25" s="22">
        <v>1689165</v>
      </c>
      <c r="I25" s="22">
        <v>582327</v>
      </c>
      <c r="J25" s="22">
        <v>141635792</v>
      </c>
      <c r="K25" s="22">
        <v>1114616</v>
      </c>
      <c r="L25" s="22">
        <v>2072426</v>
      </c>
      <c r="M25" s="22">
        <v>103583518</v>
      </c>
      <c r="N25" s="22">
        <v>106770560</v>
      </c>
      <c r="O25" s="22">
        <v>1387165</v>
      </c>
      <c r="P25" s="22">
        <v>966173</v>
      </c>
      <c r="Q25" s="22">
        <v>67557021</v>
      </c>
      <c r="R25" s="22">
        <v>69910359</v>
      </c>
      <c r="S25" s="22"/>
      <c r="T25" s="22"/>
      <c r="U25" s="22"/>
      <c r="V25" s="22"/>
      <c r="W25" s="22">
        <v>318316711</v>
      </c>
      <c r="X25" s="22">
        <v>319092756</v>
      </c>
      <c r="Y25" s="22">
        <v>-776045</v>
      </c>
      <c r="Z25" s="23">
        <v>-0.24320357808436116</v>
      </c>
      <c r="AA25" s="20">
        <v>323280283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383882861</v>
      </c>
      <c r="D32" s="29">
        <f t="shared" ref="D32:Y32" si="0">SUM(D6:D31)</f>
        <v>0</v>
      </c>
      <c r="E32" s="30">
        <f t="shared" si="0"/>
        <v>400941413</v>
      </c>
      <c r="F32" s="31">
        <f t="shared" si="0"/>
        <v>408819146</v>
      </c>
      <c r="G32" s="31">
        <f t="shared" si="0"/>
        <v>145353391</v>
      </c>
      <c r="H32" s="31">
        <f t="shared" si="0"/>
        <v>7127993</v>
      </c>
      <c r="I32" s="31">
        <f t="shared" si="0"/>
        <v>5369193</v>
      </c>
      <c r="J32" s="31">
        <f t="shared" si="0"/>
        <v>157850577</v>
      </c>
      <c r="K32" s="31">
        <f t="shared" si="0"/>
        <v>7145694</v>
      </c>
      <c r="L32" s="31">
        <f t="shared" si="0"/>
        <v>8324946</v>
      </c>
      <c r="M32" s="31">
        <f t="shared" si="0"/>
        <v>109972969</v>
      </c>
      <c r="N32" s="31">
        <f t="shared" si="0"/>
        <v>125443609</v>
      </c>
      <c r="O32" s="31">
        <f t="shared" si="0"/>
        <v>6776788</v>
      </c>
      <c r="P32" s="31">
        <f t="shared" si="0"/>
        <v>6349305</v>
      </c>
      <c r="Q32" s="31">
        <f t="shared" si="0"/>
        <v>81963973</v>
      </c>
      <c r="R32" s="31">
        <f t="shared" si="0"/>
        <v>95090066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378384252</v>
      </c>
      <c r="X32" s="31">
        <f t="shared" si="0"/>
        <v>381097690</v>
      </c>
      <c r="Y32" s="31">
        <f t="shared" si="0"/>
        <v>-2713438</v>
      </c>
      <c r="Z32" s="32">
        <f>+IF(X32&lt;&gt;0,+(Y32/X32)*100,0)</f>
        <v>-0.71200589014328586</v>
      </c>
      <c r="AA32" s="29">
        <f>SUM(AA6:AA31)</f>
        <v>408819146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138358119</v>
      </c>
      <c r="D34" s="20"/>
      <c r="E34" s="21">
        <v>170560331</v>
      </c>
      <c r="F34" s="22">
        <v>176036506</v>
      </c>
      <c r="G34" s="22">
        <v>13301112</v>
      </c>
      <c r="H34" s="22">
        <v>13034949</v>
      </c>
      <c r="I34" s="22">
        <v>10519863</v>
      </c>
      <c r="J34" s="22">
        <v>36855924</v>
      </c>
      <c r="K34" s="22">
        <v>14721274</v>
      </c>
      <c r="L34" s="22">
        <v>14828997</v>
      </c>
      <c r="M34" s="22">
        <v>10304891</v>
      </c>
      <c r="N34" s="22">
        <v>39855162</v>
      </c>
      <c r="O34" s="22">
        <v>14745602</v>
      </c>
      <c r="P34" s="22">
        <v>14763402</v>
      </c>
      <c r="Q34" s="22">
        <v>10104845</v>
      </c>
      <c r="R34" s="22">
        <v>39613849</v>
      </c>
      <c r="S34" s="22"/>
      <c r="T34" s="22"/>
      <c r="U34" s="22"/>
      <c r="V34" s="22"/>
      <c r="W34" s="22">
        <v>116324935</v>
      </c>
      <c r="X34" s="22">
        <v>125268276</v>
      </c>
      <c r="Y34" s="22">
        <v>-8943341</v>
      </c>
      <c r="Z34" s="23">
        <v>-7.1393502693371467</v>
      </c>
      <c r="AA34" s="20">
        <v>176036506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84878748</v>
      </c>
      <c r="D37" s="20"/>
      <c r="E37" s="21">
        <v>151130237</v>
      </c>
      <c r="F37" s="22">
        <v>164515813</v>
      </c>
      <c r="G37" s="22">
        <v>13365184</v>
      </c>
      <c r="H37" s="22">
        <v>12092560</v>
      </c>
      <c r="I37" s="22">
        <v>15469765</v>
      </c>
      <c r="J37" s="22">
        <v>40927509</v>
      </c>
      <c r="K37" s="22">
        <v>23367668</v>
      </c>
      <c r="L37" s="22">
        <v>2398760</v>
      </c>
      <c r="M37" s="22">
        <v>19604788</v>
      </c>
      <c r="N37" s="22">
        <v>45371216</v>
      </c>
      <c r="O37" s="22">
        <v>13100598</v>
      </c>
      <c r="P37" s="22">
        <v>13306705</v>
      </c>
      <c r="Q37" s="22">
        <v>23539550</v>
      </c>
      <c r="R37" s="22">
        <v>49946853</v>
      </c>
      <c r="S37" s="22"/>
      <c r="T37" s="22"/>
      <c r="U37" s="22"/>
      <c r="V37" s="22"/>
      <c r="W37" s="22">
        <v>136245578</v>
      </c>
      <c r="X37" s="22">
        <v>130884133</v>
      </c>
      <c r="Y37" s="22">
        <v>5361445</v>
      </c>
      <c r="Z37" s="23">
        <v>4.096329231901624</v>
      </c>
      <c r="AA37" s="20">
        <v>164515813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8277847</v>
      </c>
      <c r="F38" s="22">
        <v>8277847</v>
      </c>
      <c r="G38" s="22"/>
      <c r="H38" s="22">
        <v>8687</v>
      </c>
      <c r="I38" s="22">
        <v>29162</v>
      </c>
      <c r="J38" s="22">
        <v>37849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37849</v>
      </c>
      <c r="X38" s="22">
        <v>38249</v>
      </c>
      <c r="Y38" s="22">
        <v>-400</v>
      </c>
      <c r="Z38" s="23">
        <v>-1.0457789746137154</v>
      </c>
      <c r="AA38" s="20">
        <v>8277847</v>
      </c>
    </row>
    <row r="39" spans="1:27" x14ac:dyDescent="0.25">
      <c r="A39" s="19" t="s">
        <v>65</v>
      </c>
      <c r="B39" s="15" t="s">
        <v>32</v>
      </c>
      <c r="C39" s="20">
        <v>88665812</v>
      </c>
      <c r="D39" s="20"/>
      <c r="E39" s="21">
        <v>123828282</v>
      </c>
      <c r="F39" s="22">
        <v>116633262</v>
      </c>
      <c r="G39" s="22">
        <v>8601570</v>
      </c>
      <c r="H39" s="22">
        <v>10319027</v>
      </c>
      <c r="I39" s="22">
        <v>10247796</v>
      </c>
      <c r="J39" s="22">
        <v>29168393</v>
      </c>
      <c r="K39" s="22">
        <v>10319027</v>
      </c>
      <c r="L39" s="22">
        <v>-2321024</v>
      </c>
      <c r="M39" s="22">
        <v>7589398</v>
      </c>
      <c r="N39" s="22">
        <v>15587401</v>
      </c>
      <c r="O39" s="22">
        <v>7660628</v>
      </c>
      <c r="P39" s="22">
        <v>7639447</v>
      </c>
      <c r="Q39" s="22">
        <v>7435753</v>
      </c>
      <c r="R39" s="22">
        <v>22735828</v>
      </c>
      <c r="S39" s="22"/>
      <c r="T39" s="22"/>
      <c r="U39" s="22"/>
      <c r="V39" s="22"/>
      <c r="W39" s="22">
        <v>67491622</v>
      </c>
      <c r="X39" s="22">
        <v>72582211</v>
      </c>
      <c r="Y39" s="22">
        <v>-5090589</v>
      </c>
      <c r="Z39" s="23">
        <v>-7.0135490912504723</v>
      </c>
      <c r="AA39" s="20">
        <v>116633262</v>
      </c>
    </row>
    <row r="40" spans="1:27" x14ac:dyDescent="0.25">
      <c r="A40" s="19" t="s">
        <v>40</v>
      </c>
      <c r="B40" s="15" t="s">
        <v>32</v>
      </c>
      <c r="C40" s="20">
        <v>376963</v>
      </c>
      <c r="D40" s="20"/>
      <c r="E40" s="21">
        <v>171354</v>
      </c>
      <c r="F40" s="22">
        <v>171354</v>
      </c>
      <c r="G40" s="22"/>
      <c r="H40" s="22"/>
      <c r="I40" s="22"/>
      <c r="J40" s="22"/>
      <c r="K40" s="22"/>
      <c r="L40" s="22"/>
      <c r="M40" s="22">
        <v>113082</v>
      </c>
      <c r="N40" s="22">
        <v>113082</v>
      </c>
      <c r="O40" s="22"/>
      <c r="P40" s="22"/>
      <c r="Q40" s="22">
        <v>28977</v>
      </c>
      <c r="R40" s="22">
        <v>28977</v>
      </c>
      <c r="S40" s="22"/>
      <c r="T40" s="22"/>
      <c r="U40" s="22"/>
      <c r="V40" s="22"/>
      <c r="W40" s="22">
        <v>142059</v>
      </c>
      <c r="X40" s="22">
        <v>113082</v>
      </c>
      <c r="Y40" s="22">
        <v>28977</v>
      </c>
      <c r="Z40" s="23">
        <v>25.624767867565129</v>
      </c>
      <c r="AA40" s="20">
        <v>171354</v>
      </c>
    </row>
    <row r="41" spans="1:27" x14ac:dyDescent="0.25">
      <c r="A41" s="19" t="s">
        <v>66</v>
      </c>
      <c r="B41" s="15" t="s">
        <v>32</v>
      </c>
      <c r="C41" s="20">
        <v>133417821</v>
      </c>
      <c r="D41" s="20"/>
      <c r="E41" s="21">
        <v>31806982</v>
      </c>
      <c r="F41" s="22">
        <v>44321211</v>
      </c>
      <c r="G41" s="22">
        <v>2581589</v>
      </c>
      <c r="H41" s="22">
        <v>8141859</v>
      </c>
      <c r="I41" s="22">
        <v>5998501</v>
      </c>
      <c r="J41" s="22">
        <v>16721949</v>
      </c>
      <c r="K41" s="22">
        <v>2723297</v>
      </c>
      <c r="L41" s="22">
        <v>2280562</v>
      </c>
      <c r="M41" s="22">
        <v>2336944</v>
      </c>
      <c r="N41" s="22">
        <v>7340803</v>
      </c>
      <c r="O41" s="22">
        <v>945528</v>
      </c>
      <c r="P41" s="22">
        <v>1396984</v>
      </c>
      <c r="Q41" s="22">
        <v>10161318</v>
      </c>
      <c r="R41" s="22">
        <v>12503830</v>
      </c>
      <c r="S41" s="22"/>
      <c r="T41" s="22"/>
      <c r="U41" s="22"/>
      <c r="V41" s="22"/>
      <c r="W41" s="22">
        <v>36566582</v>
      </c>
      <c r="X41" s="22">
        <v>32434043</v>
      </c>
      <c r="Y41" s="22">
        <v>4132539</v>
      </c>
      <c r="Z41" s="23">
        <v>12.741362524554834</v>
      </c>
      <c r="AA41" s="20">
        <v>44321211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8821226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44505553</v>
      </c>
      <c r="D44" s="20"/>
      <c r="E44" s="21">
        <v>53681969</v>
      </c>
      <c r="F44" s="22">
        <v>51714210</v>
      </c>
      <c r="G44" s="22">
        <v>5856589</v>
      </c>
      <c r="H44" s="22">
        <v>-404597</v>
      </c>
      <c r="I44" s="22">
        <v>3417742</v>
      </c>
      <c r="J44" s="22">
        <v>8869734</v>
      </c>
      <c r="K44" s="22">
        <v>12068905</v>
      </c>
      <c r="L44" s="22">
        <v>-1411550</v>
      </c>
      <c r="M44" s="22">
        <v>1275525</v>
      </c>
      <c r="N44" s="22">
        <v>11932880</v>
      </c>
      <c r="O44" s="22">
        <v>4321403</v>
      </c>
      <c r="P44" s="22">
        <v>3665807</v>
      </c>
      <c r="Q44" s="22">
        <v>3087462</v>
      </c>
      <c r="R44" s="22">
        <v>11074672</v>
      </c>
      <c r="S44" s="22"/>
      <c r="T44" s="22"/>
      <c r="U44" s="22"/>
      <c r="V44" s="22"/>
      <c r="W44" s="22">
        <v>31877286</v>
      </c>
      <c r="X44" s="22">
        <v>36096107</v>
      </c>
      <c r="Y44" s="22">
        <v>-4218821</v>
      </c>
      <c r="Z44" s="23">
        <v>-11.68774516321109</v>
      </c>
      <c r="AA44" s="20">
        <v>51714210</v>
      </c>
    </row>
    <row r="45" spans="1:27" x14ac:dyDescent="0.25">
      <c r="A45" s="19" t="s">
        <v>70</v>
      </c>
      <c r="B45" s="15" t="s">
        <v>32</v>
      </c>
      <c r="C45" s="20">
        <v>88897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43897008</v>
      </c>
      <c r="D46" s="20"/>
      <c r="E46" s="21"/>
      <c r="F46" s="22">
        <v>65226918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48794001</v>
      </c>
      <c r="Y46" s="22">
        <v>-48794001</v>
      </c>
      <c r="Z46" s="23">
        <v>-100</v>
      </c>
      <c r="AA46" s="20">
        <v>65226918</v>
      </c>
    </row>
    <row r="47" spans="1:27" x14ac:dyDescent="0.25">
      <c r="A47" s="37" t="s">
        <v>72</v>
      </c>
      <c r="B47" s="28" t="s">
        <v>32</v>
      </c>
      <c r="C47" s="29">
        <f>SUM(C34:C46)</f>
        <v>543010147</v>
      </c>
      <c r="D47" s="29">
        <f t="shared" ref="D47:Y47" si="1">SUM(D34:D46)</f>
        <v>0</v>
      </c>
      <c r="E47" s="30">
        <f t="shared" si="1"/>
        <v>539457002</v>
      </c>
      <c r="F47" s="31">
        <f t="shared" si="1"/>
        <v>626897121</v>
      </c>
      <c r="G47" s="31">
        <f t="shared" si="1"/>
        <v>43706044</v>
      </c>
      <c r="H47" s="31">
        <f t="shared" si="1"/>
        <v>43192485</v>
      </c>
      <c r="I47" s="31">
        <f t="shared" si="1"/>
        <v>45682829</v>
      </c>
      <c r="J47" s="31">
        <f t="shared" si="1"/>
        <v>132581358</v>
      </c>
      <c r="K47" s="31">
        <f t="shared" si="1"/>
        <v>63200171</v>
      </c>
      <c r="L47" s="31">
        <f t="shared" si="1"/>
        <v>15775745</v>
      </c>
      <c r="M47" s="31">
        <f t="shared" si="1"/>
        <v>41224628</v>
      </c>
      <c r="N47" s="31">
        <f t="shared" si="1"/>
        <v>120200544</v>
      </c>
      <c r="O47" s="31">
        <f t="shared" si="1"/>
        <v>40773759</v>
      </c>
      <c r="P47" s="31">
        <f t="shared" si="1"/>
        <v>40772345</v>
      </c>
      <c r="Q47" s="31">
        <f t="shared" si="1"/>
        <v>54357905</v>
      </c>
      <c r="R47" s="31">
        <f t="shared" si="1"/>
        <v>135904009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388685911</v>
      </c>
      <c r="X47" s="31">
        <f t="shared" si="1"/>
        <v>446210102</v>
      </c>
      <c r="Y47" s="31">
        <f t="shared" si="1"/>
        <v>-57524191</v>
      </c>
      <c r="Z47" s="32">
        <f>+IF(X47&lt;&gt;0,+(Y47/X47)*100,0)</f>
        <v>-12.89172762834491</v>
      </c>
      <c r="AA47" s="29">
        <f>SUM(AA34:AA46)</f>
        <v>626897121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-159127286</v>
      </c>
      <c r="D48" s="39">
        <f t="shared" si="2"/>
        <v>0</v>
      </c>
      <c r="E48" s="40">
        <f t="shared" si="2"/>
        <v>-138515589</v>
      </c>
      <c r="F48" s="41">
        <f t="shared" si="2"/>
        <v>-218077975</v>
      </c>
      <c r="G48" s="41">
        <f t="shared" si="2"/>
        <v>101647347</v>
      </c>
      <c r="H48" s="41">
        <f t="shared" si="2"/>
        <v>-36064492</v>
      </c>
      <c r="I48" s="41">
        <f t="shared" si="2"/>
        <v>-40313636</v>
      </c>
      <c r="J48" s="41">
        <f t="shared" si="2"/>
        <v>25269219</v>
      </c>
      <c r="K48" s="41">
        <f t="shared" si="2"/>
        <v>-56054477</v>
      </c>
      <c r="L48" s="41">
        <f t="shared" si="2"/>
        <v>-7450799</v>
      </c>
      <c r="M48" s="41">
        <f t="shared" si="2"/>
        <v>68748341</v>
      </c>
      <c r="N48" s="41">
        <f t="shared" si="2"/>
        <v>5243065</v>
      </c>
      <c r="O48" s="41">
        <f t="shared" si="2"/>
        <v>-33996971</v>
      </c>
      <c r="P48" s="41">
        <f t="shared" si="2"/>
        <v>-34423040</v>
      </c>
      <c r="Q48" s="41">
        <f t="shared" si="2"/>
        <v>27606068</v>
      </c>
      <c r="R48" s="41">
        <f t="shared" si="2"/>
        <v>-40813943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-10301659</v>
      </c>
      <c r="X48" s="41">
        <f t="shared" si="2"/>
        <v>-65112412</v>
      </c>
      <c r="Y48" s="41">
        <f t="shared" si="2"/>
        <v>54810753</v>
      </c>
      <c r="Z48" s="42">
        <f>+IF(X48&lt;&gt;0,+(Y48/X48)*100,0)</f>
        <v>-84.178655522698193</v>
      </c>
      <c r="AA48" s="39">
        <f>+AA32-AA47</f>
        <v>-218077975</v>
      </c>
    </row>
    <row r="49" spans="1:27" x14ac:dyDescent="0.25">
      <c r="A49" s="43" t="s">
        <v>74</v>
      </c>
      <c r="B49" s="15" t="s">
        <v>32</v>
      </c>
      <c r="C49" s="20">
        <v>359023735</v>
      </c>
      <c r="D49" s="20"/>
      <c r="E49" s="21">
        <v>434636825</v>
      </c>
      <c r="F49" s="22">
        <v>407548623</v>
      </c>
      <c r="G49" s="22">
        <v>23773829</v>
      </c>
      <c r="H49" s="22">
        <v>9516490</v>
      </c>
      <c r="I49" s="22">
        <v>47450890</v>
      </c>
      <c r="J49" s="22">
        <v>80741209</v>
      </c>
      <c r="K49" s="22">
        <v>37136979</v>
      </c>
      <c r="L49" s="22">
        <v>76698181</v>
      </c>
      <c r="M49" s="22">
        <v>48246396</v>
      </c>
      <c r="N49" s="22">
        <v>162081556</v>
      </c>
      <c r="O49" s="22">
        <v>11303010</v>
      </c>
      <c r="P49" s="22">
        <v>50728719</v>
      </c>
      <c r="Q49" s="22">
        <v>19879179</v>
      </c>
      <c r="R49" s="22">
        <v>81910908</v>
      </c>
      <c r="S49" s="22"/>
      <c r="T49" s="22"/>
      <c r="U49" s="22"/>
      <c r="V49" s="22"/>
      <c r="W49" s="22">
        <v>324733673</v>
      </c>
      <c r="X49" s="22">
        <v>315465907</v>
      </c>
      <c r="Y49" s="22">
        <v>9267766</v>
      </c>
      <c r="Z49" s="23">
        <v>2.9378027211035516</v>
      </c>
      <c r="AA49" s="20">
        <v>407548623</v>
      </c>
    </row>
    <row r="50" spans="1:27" x14ac:dyDescent="0.25">
      <c r="A50" s="43" t="s">
        <v>75</v>
      </c>
      <c r="B50" s="15" t="s">
        <v>32</v>
      </c>
      <c r="C50" s="44">
        <v>717618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200614067</v>
      </c>
      <c r="D51" s="48">
        <f t="shared" si="3"/>
        <v>0</v>
      </c>
      <c r="E51" s="49">
        <f t="shared" si="3"/>
        <v>296121236</v>
      </c>
      <c r="F51" s="50">
        <f t="shared" si="3"/>
        <v>189470648</v>
      </c>
      <c r="G51" s="50">
        <f t="shared" si="3"/>
        <v>125421176</v>
      </c>
      <c r="H51" s="50">
        <f t="shared" si="3"/>
        <v>-26548002</v>
      </c>
      <c r="I51" s="50">
        <f t="shared" si="3"/>
        <v>7137254</v>
      </c>
      <c r="J51" s="50">
        <f t="shared" si="3"/>
        <v>106010428</v>
      </c>
      <c r="K51" s="50">
        <f t="shared" si="3"/>
        <v>-18917498</v>
      </c>
      <c r="L51" s="50">
        <f t="shared" si="3"/>
        <v>69247382</v>
      </c>
      <c r="M51" s="50">
        <f t="shared" si="3"/>
        <v>116994737</v>
      </c>
      <c r="N51" s="50">
        <f t="shared" si="3"/>
        <v>167324621</v>
      </c>
      <c r="O51" s="50">
        <f t="shared" si="3"/>
        <v>-22693961</v>
      </c>
      <c r="P51" s="50">
        <f t="shared" si="3"/>
        <v>16305679</v>
      </c>
      <c r="Q51" s="50">
        <f t="shared" si="3"/>
        <v>47485247</v>
      </c>
      <c r="R51" s="50">
        <f t="shared" si="3"/>
        <v>41096965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314432014</v>
      </c>
      <c r="X51" s="50">
        <f t="shared" si="3"/>
        <v>250353495</v>
      </c>
      <c r="Y51" s="50">
        <f t="shared" si="3"/>
        <v>64078519</v>
      </c>
      <c r="Z51" s="51">
        <f>+IF(X51&lt;&gt;0,+(Y51/X51)*100,0)</f>
        <v>25.595216475807536</v>
      </c>
      <c r="AA51" s="48">
        <f>SUM(AA48:AA50)</f>
        <v>189470648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200614067</v>
      </c>
      <c r="D53" s="54">
        <f>+D51-D52</f>
        <v>0</v>
      </c>
      <c r="E53" s="55">
        <f t="shared" si="4"/>
        <v>296121236</v>
      </c>
      <c r="F53" s="56">
        <f t="shared" si="4"/>
        <v>189470648</v>
      </c>
      <c r="G53" s="56">
        <f t="shared" si="4"/>
        <v>125421176</v>
      </c>
      <c r="H53" s="56">
        <f t="shared" si="4"/>
        <v>-26548002</v>
      </c>
      <c r="I53" s="56">
        <f t="shared" si="4"/>
        <v>7137254</v>
      </c>
      <c r="J53" s="56">
        <f t="shared" si="4"/>
        <v>106010428</v>
      </c>
      <c r="K53" s="56">
        <f t="shared" si="4"/>
        <v>-18917498</v>
      </c>
      <c r="L53" s="56">
        <f t="shared" si="4"/>
        <v>69247382</v>
      </c>
      <c r="M53" s="56">
        <f t="shared" si="4"/>
        <v>116994737</v>
      </c>
      <c r="N53" s="56">
        <f t="shared" si="4"/>
        <v>167324621</v>
      </c>
      <c r="O53" s="56">
        <f t="shared" si="4"/>
        <v>-22693961</v>
      </c>
      <c r="P53" s="56">
        <f t="shared" si="4"/>
        <v>16305679</v>
      </c>
      <c r="Q53" s="56">
        <f t="shared" si="4"/>
        <v>47485247</v>
      </c>
      <c r="R53" s="56">
        <f t="shared" si="4"/>
        <v>41096965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314432014</v>
      </c>
      <c r="X53" s="56">
        <f t="shared" si="4"/>
        <v>250353495</v>
      </c>
      <c r="Y53" s="56">
        <f t="shared" si="4"/>
        <v>64078519</v>
      </c>
      <c r="Z53" s="57">
        <f>+IF(X53&lt;&gt;0,+(Y53/X53)*100,0)</f>
        <v>25.595216475807536</v>
      </c>
      <c r="AA53" s="54">
        <f>+AA51-AA52</f>
        <v>189470648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200614067</v>
      </c>
      <c r="D56" s="48">
        <f>SUM(D53:D55)</f>
        <v>0</v>
      </c>
      <c r="E56" s="49">
        <f t="shared" si="5"/>
        <v>296121236</v>
      </c>
      <c r="F56" s="50">
        <f t="shared" si="5"/>
        <v>189470648</v>
      </c>
      <c r="G56" s="50">
        <f t="shared" si="5"/>
        <v>125421176</v>
      </c>
      <c r="H56" s="50">
        <f t="shared" si="5"/>
        <v>-26548002</v>
      </c>
      <c r="I56" s="50">
        <f t="shared" si="5"/>
        <v>7137254</v>
      </c>
      <c r="J56" s="50">
        <f t="shared" si="5"/>
        <v>106010428</v>
      </c>
      <c r="K56" s="50">
        <f t="shared" si="5"/>
        <v>-18917498</v>
      </c>
      <c r="L56" s="50">
        <f t="shared" si="5"/>
        <v>69247382</v>
      </c>
      <c r="M56" s="50">
        <f t="shared" si="5"/>
        <v>116994737</v>
      </c>
      <c r="N56" s="50">
        <f t="shared" si="5"/>
        <v>167324621</v>
      </c>
      <c r="O56" s="50">
        <f t="shared" si="5"/>
        <v>-22693961</v>
      </c>
      <c r="P56" s="50">
        <f t="shared" si="5"/>
        <v>16305679</v>
      </c>
      <c r="Q56" s="50">
        <f t="shared" si="5"/>
        <v>47485247</v>
      </c>
      <c r="R56" s="50">
        <f t="shared" si="5"/>
        <v>41096965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314432014</v>
      </c>
      <c r="X56" s="50">
        <f t="shared" si="5"/>
        <v>250353495</v>
      </c>
      <c r="Y56" s="50">
        <f t="shared" si="5"/>
        <v>64078519</v>
      </c>
      <c r="Z56" s="51">
        <f>+IF(X56&lt;&gt;0,+(Y56/X56)*100,0)</f>
        <v>25.595216475807536</v>
      </c>
      <c r="AA56" s="48">
        <f>SUM(AA53:AA55)</f>
        <v>189470648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200614067</v>
      </c>
      <c r="D59" s="65">
        <f>SUM(D56:D58)</f>
        <v>0</v>
      </c>
      <c r="E59" s="66">
        <f t="shared" si="6"/>
        <v>296121236</v>
      </c>
      <c r="F59" s="67">
        <f t="shared" si="6"/>
        <v>189470648</v>
      </c>
      <c r="G59" s="67">
        <f t="shared" si="6"/>
        <v>125421176</v>
      </c>
      <c r="H59" s="67">
        <f t="shared" si="6"/>
        <v>-26548002</v>
      </c>
      <c r="I59" s="67">
        <f t="shared" si="6"/>
        <v>7137254</v>
      </c>
      <c r="J59" s="67">
        <f t="shared" si="6"/>
        <v>106010428</v>
      </c>
      <c r="K59" s="67">
        <f t="shared" si="6"/>
        <v>-18917498</v>
      </c>
      <c r="L59" s="67">
        <f t="shared" si="6"/>
        <v>69247382</v>
      </c>
      <c r="M59" s="67">
        <f t="shared" si="6"/>
        <v>116994737</v>
      </c>
      <c r="N59" s="67">
        <f t="shared" si="6"/>
        <v>167324621</v>
      </c>
      <c r="O59" s="67">
        <f t="shared" si="6"/>
        <v>-22693961</v>
      </c>
      <c r="P59" s="67">
        <f t="shared" si="6"/>
        <v>16305679</v>
      </c>
      <c r="Q59" s="67">
        <f t="shared" si="6"/>
        <v>47485247</v>
      </c>
      <c r="R59" s="67">
        <f t="shared" si="6"/>
        <v>41096965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314432014</v>
      </c>
      <c r="X59" s="67">
        <f t="shared" si="6"/>
        <v>250353495</v>
      </c>
      <c r="Y59" s="67">
        <f t="shared" si="6"/>
        <v>64078519</v>
      </c>
      <c r="Z59" s="68">
        <f>+IF(X59&lt;&gt;0,+(Y59/X59)*100,0)</f>
        <v>25.595216475807536</v>
      </c>
      <c r="AA59" s="65">
        <f>SUM(AA56:AA58)</f>
        <v>189470648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245681760</v>
      </c>
      <c r="D7" s="20"/>
      <c r="E7" s="21">
        <v>288528723</v>
      </c>
      <c r="F7" s="22">
        <v>275318723</v>
      </c>
      <c r="G7" s="22">
        <v>21252762</v>
      </c>
      <c r="H7" s="22">
        <v>23140819</v>
      </c>
      <c r="I7" s="22">
        <v>24205050</v>
      </c>
      <c r="J7" s="22">
        <v>68598631</v>
      </c>
      <c r="K7" s="22">
        <v>24041266</v>
      </c>
      <c r="L7" s="22">
        <v>23072923</v>
      </c>
      <c r="M7" s="22">
        <v>24117377</v>
      </c>
      <c r="N7" s="22">
        <v>71231566</v>
      </c>
      <c r="O7" s="22">
        <v>24569985</v>
      </c>
      <c r="P7" s="22">
        <v>25593642</v>
      </c>
      <c r="Q7" s="22">
        <v>23566898</v>
      </c>
      <c r="R7" s="22">
        <v>73730525</v>
      </c>
      <c r="S7" s="22"/>
      <c r="T7" s="22"/>
      <c r="U7" s="22"/>
      <c r="V7" s="22"/>
      <c r="W7" s="22">
        <v>213560722</v>
      </c>
      <c r="X7" s="22">
        <v>211112558</v>
      </c>
      <c r="Y7" s="22">
        <v>2448164</v>
      </c>
      <c r="Z7" s="23">
        <v>1.1596486837130742</v>
      </c>
      <c r="AA7" s="20">
        <v>275318723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11703337</v>
      </c>
      <c r="D10" s="20"/>
      <c r="E10" s="21">
        <v>143478261</v>
      </c>
      <c r="F10" s="22">
        <v>53071152</v>
      </c>
      <c r="G10" s="22">
        <v>4972326</v>
      </c>
      <c r="H10" s="22"/>
      <c r="I10" s="22">
        <v>-3377910</v>
      </c>
      <c r="J10" s="22">
        <v>1594416</v>
      </c>
      <c r="K10" s="22"/>
      <c r="L10" s="22">
        <v>12000000</v>
      </c>
      <c r="M10" s="22">
        <v>28500000</v>
      </c>
      <c r="N10" s="22">
        <v>40500000</v>
      </c>
      <c r="O10" s="22">
        <v>-5490576</v>
      </c>
      <c r="P10" s="22"/>
      <c r="Q10" s="22"/>
      <c r="R10" s="22">
        <v>-5490576</v>
      </c>
      <c r="S10" s="22"/>
      <c r="T10" s="22"/>
      <c r="U10" s="22"/>
      <c r="V10" s="22"/>
      <c r="W10" s="22">
        <v>36603840</v>
      </c>
      <c r="X10" s="22">
        <v>71445854</v>
      </c>
      <c r="Y10" s="22">
        <v>-34842014</v>
      </c>
      <c r="Z10" s="23">
        <v>-48.76702012687818</v>
      </c>
      <c r="AA10" s="20">
        <v>53071152</v>
      </c>
    </row>
    <row r="11" spans="1:27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>
        <v>1685524</v>
      </c>
      <c r="Q11" s="22"/>
      <c r="R11" s="22">
        <v>1685524</v>
      </c>
      <c r="S11" s="22"/>
      <c r="T11" s="22"/>
      <c r="U11" s="22"/>
      <c r="V11" s="22"/>
      <c r="W11" s="22">
        <v>1685524</v>
      </c>
      <c r="X11" s="22">
        <v>1678572</v>
      </c>
      <c r="Y11" s="22">
        <v>6952</v>
      </c>
      <c r="Z11" s="23">
        <v>0.41416156113648983</v>
      </c>
      <c r="AA11" s="20">
        <v>2238101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968130</v>
      </c>
      <c r="D19" s="20"/>
      <c r="E19" s="21">
        <v>4017783</v>
      </c>
      <c r="F19" s="22">
        <v>4017783</v>
      </c>
      <c r="G19" s="22"/>
      <c r="H19" s="22"/>
      <c r="I19" s="22"/>
      <c r="J19" s="22"/>
      <c r="K19" s="22">
        <v>-500</v>
      </c>
      <c r="L19" s="22"/>
      <c r="M19" s="22"/>
      <c r="N19" s="22">
        <v>-500</v>
      </c>
      <c r="O19" s="22"/>
      <c r="P19" s="22">
        <v>400</v>
      </c>
      <c r="Q19" s="22"/>
      <c r="R19" s="22">
        <v>400</v>
      </c>
      <c r="S19" s="22"/>
      <c r="T19" s="22"/>
      <c r="U19" s="22"/>
      <c r="V19" s="22"/>
      <c r="W19" s="22">
        <v>-100</v>
      </c>
      <c r="X19" s="22">
        <v>3013335</v>
      </c>
      <c r="Y19" s="22">
        <v>-3013435</v>
      </c>
      <c r="Z19" s="23">
        <v>-100.00331858223529</v>
      </c>
      <c r="AA19" s="20">
        <v>4017783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538340</v>
      </c>
      <c r="D23" s="20"/>
      <c r="E23" s="21">
        <v>790012</v>
      </c>
      <c r="F23" s="22">
        <v>816012</v>
      </c>
      <c r="G23" s="22">
        <v>-9931</v>
      </c>
      <c r="H23" s="22"/>
      <c r="I23" s="22"/>
      <c r="J23" s="22">
        <v>-9931</v>
      </c>
      <c r="K23" s="22">
        <v>10874</v>
      </c>
      <c r="L23" s="22"/>
      <c r="M23" s="22"/>
      <c r="N23" s="22">
        <v>10874</v>
      </c>
      <c r="O23" s="22"/>
      <c r="P23" s="22">
        <v>21748</v>
      </c>
      <c r="Q23" s="22">
        <v>119613</v>
      </c>
      <c r="R23" s="22">
        <v>141361</v>
      </c>
      <c r="S23" s="22"/>
      <c r="T23" s="22"/>
      <c r="U23" s="22"/>
      <c r="V23" s="22"/>
      <c r="W23" s="22">
        <v>142304</v>
      </c>
      <c r="X23" s="22">
        <v>602915</v>
      </c>
      <c r="Y23" s="22">
        <v>-460611</v>
      </c>
      <c r="Z23" s="23">
        <v>-76.39733627459924</v>
      </c>
      <c r="AA23" s="20">
        <v>816012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347465020</v>
      </c>
      <c r="D25" s="20"/>
      <c r="E25" s="21">
        <v>351946935</v>
      </c>
      <c r="F25" s="22">
        <v>370946977</v>
      </c>
      <c r="G25" s="22">
        <v>141711223</v>
      </c>
      <c r="H25" s="22"/>
      <c r="I25" s="22">
        <v>2802294</v>
      </c>
      <c r="J25" s="22">
        <v>144513517</v>
      </c>
      <c r="K25" s="22">
        <v>3663102</v>
      </c>
      <c r="L25" s="22">
        <v>349547</v>
      </c>
      <c r="M25" s="22">
        <v>1378435</v>
      </c>
      <c r="N25" s="22">
        <v>5391084</v>
      </c>
      <c r="O25" s="22">
        <v>113506344</v>
      </c>
      <c r="P25" s="22">
        <v>543555</v>
      </c>
      <c r="Q25" s="22">
        <v>85534473</v>
      </c>
      <c r="R25" s="22">
        <v>199584372</v>
      </c>
      <c r="S25" s="22"/>
      <c r="T25" s="22"/>
      <c r="U25" s="22"/>
      <c r="V25" s="22"/>
      <c r="W25" s="22">
        <v>349488973</v>
      </c>
      <c r="X25" s="22">
        <v>275754608</v>
      </c>
      <c r="Y25" s="22">
        <v>73734365</v>
      </c>
      <c r="Z25" s="23">
        <v>26.739123431076084</v>
      </c>
      <c r="AA25" s="20">
        <v>370946977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77495395</v>
      </c>
      <c r="F30" s="22">
        <v>77495395</v>
      </c>
      <c r="G30" s="22"/>
      <c r="H30" s="22"/>
      <c r="I30" s="22"/>
      <c r="J30" s="22"/>
      <c r="K30" s="22"/>
      <c r="L30" s="22">
        <v>11000000</v>
      </c>
      <c r="M30" s="22"/>
      <c r="N30" s="22">
        <v>11000000</v>
      </c>
      <c r="O30" s="22"/>
      <c r="P30" s="22"/>
      <c r="Q30" s="22"/>
      <c r="R30" s="22"/>
      <c r="S30" s="22"/>
      <c r="T30" s="22"/>
      <c r="U30" s="22"/>
      <c r="V30" s="22"/>
      <c r="W30" s="22">
        <v>11000000</v>
      </c>
      <c r="X30" s="22">
        <v>58121550</v>
      </c>
      <c r="Y30" s="22">
        <v>-47121550</v>
      </c>
      <c r="Z30" s="23">
        <v>-81.07414547616159</v>
      </c>
      <c r="AA30" s="20">
        <v>77495395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608492187</v>
      </c>
      <c r="D32" s="29">
        <f t="shared" ref="D32:Y32" si="0">SUM(D6:D31)</f>
        <v>0</v>
      </c>
      <c r="E32" s="30">
        <f t="shared" si="0"/>
        <v>868495210</v>
      </c>
      <c r="F32" s="31">
        <f t="shared" si="0"/>
        <v>783904143</v>
      </c>
      <c r="G32" s="31">
        <f t="shared" si="0"/>
        <v>167926380</v>
      </c>
      <c r="H32" s="31">
        <f t="shared" si="0"/>
        <v>23140819</v>
      </c>
      <c r="I32" s="31">
        <f t="shared" si="0"/>
        <v>23629434</v>
      </c>
      <c r="J32" s="31">
        <f t="shared" si="0"/>
        <v>214696633</v>
      </c>
      <c r="K32" s="31">
        <f t="shared" si="0"/>
        <v>27714742</v>
      </c>
      <c r="L32" s="31">
        <f t="shared" si="0"/>
        <v>46422470</v>
      </c>
      <c r="M32" s="31">
        <f t="shared" si="0"/>
        <v>53995812</v>
      </c>
      <c r="N32" s="31">
        <f t="shared" si="0"/>
        <v>128133024</v>
      </c>
      <c r="O32" s="31">
        <f t="shared" si="0"/>
        <v>132585753</v>
      </c>
      <c r="P32" s="31">
        <f t="shared" si="0"/>
        <v>27844869</v>
      </c>
      <c r="Q32" s="31">
        <f t="shared" si="0"/>
        <v>109220984</v>
      </c>
      <c r="R32" s="31">
        <f t="shared" si="0"/>
        <v>269651606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612481263</v>
      </c>
      <c r="X32" s="31">
        <f t="shared" si="0"/>
        <v>621729392</v>
      </c>
      <c r="Y32" s="31">
        <f t="shared" si="0"/>
        <v>-9248129</v>
      </c>
      <c r="Z32" s="32">
        <f>+IF(X32&lt;&gt;0,+(Y32/X32)*100,0)</f>
        <v>-1.4874846064861609</v>
      </c>
      <c r="AA32" s="29">
        <f>SUM(AA6:AA31)</f>
        <v>783904143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77649300</v>
      </c>
      <c r="D34" s="20"/>
      <c r="E34" s="21">
        <v>90713607</v>
      </c>
      <c r="F34" s="22">
        <v>96836436</v>
      </c>
      <c r="G34" s="22">
        <v>7217638</v>
      </c>
      <c r="H34" s="22">
        <v>7693506</v>
      </c>
      <c r="I34" s="22">
        <v>7355661</v>
      </c>
      <c r="J34" s="22">
        <v>22266805</v>
      </c>
      <c r="K34" s="22">
        <v>7459381</v>
      </c>
      <c r="L34" s="22">
        <v>7197453</v>
      </c>
      <c r="M34" s="22">
        <v>7594295</v>
      </c>
      <c r="N34" s="22">
        <v>22251129</v>
      </c>
      <c r="O34" s="22">
        <v>7307386</v>
      </c>
      <c r="P34" s="22">
        <v>7399660</v>
      </c>
      <c r="Q34" s="22">
        <v>8021099</v>
      </c>
      <c r="R34" s="22">
        <v>22728145</v>
      </c>
      <c r="S34" s="22"/>
      <c r="T34" s="22"/>
      <c r="U34" s="22"/>
      <c r="V34" s="22"/>
      <c r="W34" s="22">
        <v>67246079</v>
      </c>
      <c r="X34" s="22">
        <v>70484414</v>
      </c>
      <c r="Y34" s="22">
        <v>-3238335</v>
      </c>
      <c r="Z34" s="23">
        <v>-4.5943986992642092</v>
      </c>
      <c r="AA34" s="20">
        <v>96836436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133030475</v>
      </c>
      <c r="D37" s="20"/>
      <c r="E37" s="21">
        <v>262550085</v>
      </c>
      <c r="F37" s="22">
        <v>187587263</v>
      </c>
      <c r="G37" s="22">
        <v>1563718</v>
      </c>
      <c r="H37" s="22">
        <v>1412334</v>
      </c>
      <c r="I37" s="22">
        <v>1094796</v>
      </c>
      <c r="J37" s="22">
        <v>4070848</v>
      </c>
      <c r="K37" s="22">
        <v>1772629</v>
      </c>
      <c r="L37" s="22">
        <v>124744140</v>
      </c>
      <c r="M37" s="22">
        <v>-1016166</v>
      </c>
      <c r="N37" s="22">
        <v>125500603</v>
      </c>
      <c r="O37" s="22">
        <v>1096869</v>
      </c>
      <c r="P37" s="22">
        <v>803454</v>
      </c>
      <c r="Q37" s="22">
        <v>1588186</v>
      </c>
      <c r="R37" s="22">
        <v>3488509</v>
      </c>
      <c r="S37" s="22"/>
      <c r="T37" s="22"/>
      <c r="U37" s="22"/>
      <c r="V37" s="22"/>
      <c r="W37" s="22">
        <v>133059960</v>
      </c>
      <c r="X37" s="22">
        <v>173855938</v>
      </c>
      <c r="Y37" s="22">
        <v>-40795978</v>
      </c>
      <c r="Z37" s="23">
        <v>-23.465392364107803</v>
      </c>
      <c r="AA37" s="20">
        <v>187587263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105998504</v>
      </c>
      <c r="D41" s="20"/>
      <c r="E41" s="21">
        <v>63274177</v>
      </c>
      <c r="F41" s="22">
        <v>170608710</v>
      </c>
      <c r="G41" s="22">
        <v>1339518</v>
      </c>
      <c r="H41" s="22">
        <v>2444893</v>
      </c>
      <c r="I41" s="22">
        <v>14715916</v>
      </c>
      <c r="J41" s="22">
        <v>18500327</v>
      </c>
      <c r="K41" s="22">
        <v>7436603</v>
      </c>
      <c r="L41" s="22">
        <v>13615730</v>
      </c>
      <c r="M41" s="22">
        <v>10090482</v>
      </c>
      <c r="N41" s="22">
        <v>31142815</v>
      </c>
      <c r="O41" s="22">
        <v>11255156</v>
      </c>
      <c r="P41" s="22">
        <v>9773192</v>
      </c>
      <c r="Q41" s="22">
        <v>9065879</v>
      </c>
      <c r="R41" s="22">
        <v>30094227</v>
      </c>
      <c r="S41" s="22"/>
      <c r="T41" s="22"/>
      <c r="U41" s="22"/>
      <c r="V41" s="22"/>
      <c r="W41" s="22">
        <v>79737369</v>
      </c>
      <c r="X41" s="22">
        <v>85666706</v>
      </c>
      <c r="Y41" s="22">
        <v>-5929337</v>
      </c>
      <c r="Z41" s="23">
        <v>-6.9214018804458295</v>
      </c>
      <c r="AA41" s="20">
        <v>170608710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224315007</v>
      </c>
      <c r="G43" s="22"/>
      <c r="H43" s="22"/>
      <c r="I43" s="22"/>
      <c r="J43" s="22"/>
      <c r="K43" s="22">
        <v>394914</v>
      </c>
      <c r="L43" s="22">
        <v>802803</v>
      </c>
      <c r="M43" s="22">
        <v>1319370</v>
      </c>
      <c r="N43" s="22">
        <v>2517087</v>
      </c>
      <c r="O43" s="22">
        <v>861638</v>
      </c>
      <c r="P43" s="22">
        <v>807276</v>
      </c>
      <c r="Q43" s="22">
        <v>238863</v>
      </c>
      <c r="R43" s="22">
        <v>1907777</v>
      </c>
      <c r="S43" s="22"/>
      <c r="T43" s="22"/>
      <c r="U43" s="22"/>
      <c r="V43" s="22"/>
      <c r="W43" s="22">
        <v>4424864</v>
      </c>
      <c r="X43" s="22">
        <v>89726004</v>
      </c>
      <c r="Y43" s="22">
        <v>-85301140</v>
      </c>
      <c r="Z43" s="23">
        <v>-95.068470897244012</v>
      </c>
      <c r="AA43" s="20">
        <v>224315007</v>
      </c>
    </row>
    <row r="44" spans="1:27" x14ac:dyDescent="0.25">
      <c r="A44" s="19" t="s">
        <v>69</v>
      </c>
      <c r="B44" s="15" t="s">
        <v>32</v>
      </c>
      <c r="C44" s="20">
        <v>61297684</v>
      </c>
      <c r="D44" s="20"/>
      <c r="E44" s="21">
        <v>205434000</v>
      </c>
      <c r="F44" s="22">
        <v>125213567</v>
      </c>
      <c r="G44" s="22">
        <v>8977235</v>
      </c>
      <c r="H44" s="22">
        <v>6078447</v>
      </c>
      <c r="I44" s="22">
        <v>6144734</v>
      </c>
      <c r="J44" s="22">
        <v>21200416</v>
      </c>
      <c r="K44" s="22">
        <v>8634015</v>
      </c>
      <c r="L44" s="22">
        <v>20736088</v>
      </c>
      <c r="M44" s="22">
        <v>6593346</v>
      </c>
      <c r="N44" s="22">
        <v>35963449</v>
      </c>
      <c r="O44" s="22">
        <v>6317945</v>
      </c>
      <c r="P44" s="22">
        <v>8207557</v>
      </c>
      <c r="Q44" s="22">
        <v>10407988</v>
      </c>
      <c r="R44" s="22">
        <v>24933490</v>
      </c>
      <c r="S44" s="22"/>
      <c r="T44" s="22"/>
      <c r="U44" s="22"/>
      <c r="V44" s="22"/>
      <c r="W44" s="22">
        <v>82097355</v>
      </c>
      <c r="X44" s="22">
        <v>121987335</v>
      </c>
      <c r="Y44" s="22">
        <v>-39889980</v>
      </c>
      <c r="Z44" s="23">
        <v>-32.700099563614529</v>
      </c>
      <c r="AA44" s="20">
        <v>125213567</v>
      </c>
    </row>
    <row r="45" spans="1:27" x14ac:dyDescent="0.25">
      <c r="A45" s="19" t="s">
        <v>70</v>
      </c>
      <c r="B45" s="15" t="s">
        <v>32</v>
      </c>
      <c r="C45" s="20">
        <v>220193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105196931</v>
      </c>
      <c r="D46" s="20"/>
      <c r="E46" s="21">
        <v>100882409</v>
      </c>
      <c r="F46" s="22">
        <v>113555231</v>
      </c>
      <c r="G46" s="22"/>
      <c r="H46" s="22"/>
      <c r="I46" s="22"/>
      <c r="J46" s="22"/>
      <c r="K46" s="22"/>
      <c r="L46" s="22">
        <v>2749334</v>
      </c>
      <c r="M46" s="22"/>
      <c r="N46" s="22">
        <v>2749334</v>
      </c>
      <c r="O46" s="22"/>
      <c r="P46" s="22"/>
      <c r="Q46" s="22"/>
      <c r="R46" s="22"/>
      <c r="S46" s="22"/>
      <c r="T46" s="22"/>
      <c r="U46" s="22"/>
      <c r="V46" s="22"/>
      <c r="W46" s="22">
        <v>2749334</v>
      </c>
      <c r="X46" s="22">
        <v>80730940</v>
      </c>
      <c r="Y46" s="22">
        <v>-77981606</v>
      </c>
      <c r="Z46" s="23">
        <v>-96.5944481756313</v>
      </c>
      <c r="AA46" s="20">
        <v>113555231</v>
      </c>
    </row>
    <row r="47" spans="1:27" x14ac:dyDescent="0.25">
      <c r="A47" s="37" t="s">
        <v>72</v>
      </c>
      <c r="B47" s="28" t="s">
        <v>32</v>
      </c>
      <c r="C47" s="29">
        <f>SUM(C34:C46)</f>
        <v>483393087</v>
      </c>
      <c r="D47" s="29">
        <f t="shared" ref="D47:Y47" si="1">SUM(D34:D46)</f>
        <v>0</v>
      </c>
      <c r="E47" s="30">
        <f t="shared" si="1"/>
        <v>722854278</v>
      </c>
      <c r="F47" s="31">
        <f t="shared" si="1"/>
        <v>918116214</v>
      </c>
      <c r="G47" s="31">
        <f t="shared" si="1"/>
        <v>19098109</v>
      </c>
      <c r="H47" s="31">
        <f t="shared" si="1"/>
        <v>17629180</v>
      </c>
      <c r="I47" s="31">
        <f t="shared" si="1"/>
        <v>29311107</v>
      </c>
      <c r="J47" s="31">
        <f t="shared" si="1"/>
        <v>66038396</v>
      </c>
      <c r="K47" s="31">
        <f t="shared" si="1"/>
        <v>25697542</v>
      </c>
      <c r="L47" s="31">
        <f t="shared" si="1"/>
        <v>169845548</v>
      </c>
      <c r="M47" s="31">
        <f t="shared" si="1"/>
        <v>24581327</v>
      </c>
      <c r="N47" s="31">
        <f t="shared" si="1"/>
        <v>220124417</v>
      </c>
      <c r="O47" s="31">
        <f t="shared" si="1"/>
        <v>26838994</v>
      </c>
      <c r="P47" s="31">
        <f t="shared" si="1"/>
        <v>26991139</v>
      </c>
      <c r="Q47" s="31">
        <f t="shared" si="1"/>
        <v>29322015</v>
      </c>
      <c r="R47" s="31">
        <f t="shared" si="1"/>
        <v>83152148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369314961</v>
      </c>
      <c r="X47" s="31">
        <f t="shared" si="1"/>
        <v>622451337</v>
      </c>
      <c r="Y47" s="31">
        <f t="shared" si="1"/>
        <v>-253136376</v>
      </c>
      <c r="Z47" s="32">
        <f>+IF(X47&lt;&gt;0,+(Y47/X47)*100,0)</f>
        <v>-40.6676572051447</v>
      </c>
      <c r="AA47" s="29">
        <f>SUM(AA34:AA46)</f>
        <v>918116214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125099100</v>
      </c>
      <c r="D48" s="39">
        <f t="shared" si="2"/>
        <v>0</v>
      </c>
      <c r="E48" s="40">
        <f t="shared" si="2"/>
        <v>145640932</v>
      </c>
      <c r="F48" s="41">
        <f t="shared" si="2"/>
        <v>-134212071</v>
      </c>
      <c r="G48" s="41">
        <f t="shared" si="2"/>
        <v>148828271</v>
      </c>
      <c r="H48" s="41">
        <f t="shared" si="2"/>
        <v>5511639</v>
      </c>
      <c r="I48" s="41">
        <f t="shared" si="2"/>
        <v>-5681673</v>
      </c>
      <c r="J48" s="41">
        <f t="shared" si="2"/>
        <v>148658237</v>
      </c>
      <c r="K48" s="41">
        <f t="shared" si="2"/>
        <v>2017200</v>
      </c>
      <c r="L48" s="41">
        <f t="shared" si="2"/>
        <v>-123423078</v>
      </c>
      <c r="M48" s="41">
        <f t="shared" si="2"/>
        <v>29414485</v>
      </c>
      <c r="N48" s="41">
        <f t="shared" si="2"/>
        <v>-91991393</v>
      </c>
      <c r="O48" s="41">
        <f t="shared" si="2"/>
        <v>105746759</v>
      </c>
      <c r="P48" s="41">
        <f t="shared" si="2"/>
        <v>853730</v>
      </c>
      <c r="Q48" s="41">
        <f t="shared" si="2"/>
        <v>79898969</v>
      </c>
      <c r="R48" s="41">
        <f t="shared" si="2"/>
        <v>186499458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243166302</v>
      </c>
      <c r="X48" s="41">
        <f t="shared" si="2"/>
        <v>-721945</v>
      </c>
      <c r="Y48" s="41">
        <f t="shared" si="2"/>
        <v>243888247</v>
      </c>
      <c r="Z48" s="42">
        <f>+IF(X48&lt;&gt;0,+(Y48/X48)*100,0)</f>
        <v>-33782.109024925725</v>
      </c>
      <c r="AA48" s="39">
        <f>+AA32-AA47</f>
        <v>-134212071</v>
      </c>
    </row>
    <row r="49" spans="1:27" x14ac:dyDescent="0.25">
      <c r="A49" s="43" t="s">
        <v>74</v>
      </c>
      <c r="B49" s="15" t="s">
        <v>32</v>
      </c>
      <c r="C49" s="20">
        <v>194547456</v>
      </c>
      <c r="D49" s="20"/>
      <c r="E49" s="21">
        <v>175950000</v>
      </c>
      <c r="F49" s="22">
        <v>159977963</v>
      </c>
      <c r="G49" s="22"/>
      <c r="H49" s="22">
        <v>9126104</v>
      </c>
      <c r="I49" s="22">
        <v>4555210</v>
      </c>
      <c r="J49" s="22">
        <v>13681314</v>
      </c>
      <c r="K49" s="22">
        <v>1921133</v>
      </c>
      <c r="L49" s="22">
        <v>2152438</v>
      </c>
      <c r="M49" s="22">
        <v>20983514</v>
      </c>
      <c r="N49" s="22">
        <v>25057085</v>
      </c>
      <c r="O49" s="22">
        <v>3508322</v>
      </c>
      <c r="P49" s="22">
        <v>27471984</v>
      </c>
      <c r="Q49" s="22">
        <v>10794047</v>
      </c>
      <c r="R49" s="22">
        <v>41774353</v>
      </c>
      <c r="S49" s="22"/>
      <c r="T49" s="22"/>
      <c r="U49" s="22"/>
      <c r="V49" s="22"/>
      <c r="W49" s="22">
        <v>80512752</v>
      </c>
      <c r="X49" s="22">
        <v>127047033</v>
      </c>
      <c r="Y49" s="22">
        <v>-46534281</v>
      </c>
      <c r="Z49" s="23">
        <v>-36.627601527695653</v>
      </c>
      <c r="AA49" s="20">
        <v>159977963</v>
      </c>
    </row>
    <row r="50" spans="1:27" x14ac:dyDescent="0.25">
      <c r="A50" s="43" t="s">
        <v>75</v>
      </c>
      <c r="B50" s="15" t="s">
        <v>32</v>
      </c>
      <c r="C50" s="44">
        <v>602850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320249406</v>
      </c>
      <c r="D51" s="48">
        <f t="shared" si="3"/>
        <v>0</v>
      </c>
      <c r="E51" s="49">
        <f t="shared" si="3"/>
        <v>321590932</v>
      </c>
      <c r="F51" s="50">
        <f t="shared" si="3"/>
        <v>25765892</v>
      </c>
      <c r="G51" s="50">
        <f t="shared" si="3"/>
        <v>148828271</v>
      </c>
      <c r="H51" s="50">
        <f t="shared" si="3"/>
        <v>14637743</v>
      </c>
      <c r="I51" s="50">
        <f t="shared" si="3"/>
        <v>-1126463</v>
      </c>
      <c r="J51" s="50">
        <f t="shared" si="3"/>
        <v>162339551</v>
      </c>
      <c r="K51" s="50">
        <f t="shared" si="3"/>
        <v>3938333</v>
      </c>
      <c r="L51" s="50">
        <f t="shared" si="3"/>
        <v>-121270640</v>
      </c>
      <c r="M51" s="50">
        <f t="shared" si="3"/>
        <v>50397999</v>
      </c>
      <c r="N51" s="50">
        <f t="shared" si="3"/>
        <v>-66934308</v>
      </c>
      <c r="O51" s="50">
        <f t="shared" si="3"/>
        <v>109255081</v>
      </c>
      <c r="P51" s="50">
        <f t="shared" si="3"/>
        <v>28325714</v>
      </c>
      <c r="Q51" s="50">
        <f t="shared" si="3"/>
        <v>90693016</v>
      </c>
      <c r="R51" s="50">
        <f t="shared" si="3"/>
        <v>228273811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323679054</v>
      </c>
      <c r="X51" s="50">
        <f t="shared" si="3"/>
        <v>126325088</v>
      </c>
      <c r="Y51" s="50">
        <f t="shared" si="3"/>
        <v>197353966</v>
      </c>
      <c r="Z51" s="51">
        <f>+IF(X51&lt;&gt;0,+(Y51/X51)*100,0)</f>
        <v>156.22705602231602</v>
      </c>
      <c r="AA51" s="48">
        <f>SUM(AA48:AA50)</f>
        <v>25765892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320249406</v>
      </c>
      <c r="D53" s="54">
        <f>+D51-D52</f>
        <v>0</v>
      </c>
      <c r="E53" s="55">
        <f t="shared" si="4"/>
        <v>321590932</v>
      </c>
      <c r="F53" s="56">
        <f t="shared" si="4"/>
        <v>25765892</v>
      </c>
      <c r="G53" s="56">
        <f t="shared" si="4"/>
        <v>148828271</v>
      </c>
      <c r="H53" s="56">
        <f t="shared" si="4"/>
        <v>14637743</v>
      </c>
      <c r="I53" s="56">
        <f t="shared" si="4"/>
        <v>-1126463</v>
      </c>
      <c r="J53" s="56">
        <f t="shared" si="4"/>
        <v>162339551</v>
      </c>
      <c r="K53" s="56">
        <f t="shared" si="4"/>
        <v>3938333</v>
      </c>
      <c r="L53" s="56">
        <f t="shared" si="4"/>
        <v>-121270640</v>
      </c>
      <c r="M53" s="56">
        <f t="shared" si="4"/>
        <v>50397999</v>
      </c>
      <c r="N53" s="56">
        <f t="shared" si="4"/>
        <v>-66934308</v>
      </c>
      <c r="O53" s="56">
        <f t="shared" si="4"/>
        <v>109255081</v>
      </c>
      <c r="P53" s="56">
        <f t="shared" si="4"/>
        <v>28325714</v>
      </c>
      <c r="Q53" s="56">
        <f t="shared" si="4"/>
        <v>90693016</v>
      </c>
      <c r="R53" s="56">
        <f t="shared" si="4"/>
        <v>228273811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323679054</v>
      </c>
      <c r="X53" s="56">
        <f t="shared" si="4"/>
        <v>126325088</v>
      </c>
      <c r="Y53" s="56">
        <f t="shared" si="4"/>
        <v>197353966</v>
      </c>
      <c r="Z53" s="57">
        <f>+IF(X53&lt;&gt;0,+(Y53/X53)*100,0)</f>
        <v>156.22705602231602</v>
      </c>
      <c r="AA53" s="54">
        <f>+AA51-AA52</f>
        <v>25765892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320249406</v>
      </c>
      <c r="D56" s="48">
        <f>SUM(D53:D55)</f>
        <v>0</v>
      </c>
      <c r="E56" s="49">
        <f t="shared" si="5"/>
        <v>321590932</v>
      </c>
      <c r="F56" s="50">
        <f t="shared" si="5"/>
        <v>25765892</v>
      </c>
      <c r="G56" s="50">
        <f t="shared" si="5"/>
        <v>148828271</v>
      </c>
      <c r="H56" s="50">
        <f t="shared" si="5"/>
        <v>14637743</v>
      </c>
      <c r="I56" s="50">
        <f t="shared" si="5"/>
        <v>-1126463</v>
      </c>
      <c r="J56" s="50">
        <f t="shared" si="5"/>
        <v>162339551</v>
      </c>
      <c r="K56" s="50">
        <f t="shared" si="5"/>
        <v>3938333</v>
      </c>
      <c r="L56" s="50">
        <f t="shared" si="5"/>
        <v>-121270640</v>
      </c>
      <c r="M56" s="50">
        <f t="shared" si="5"/>
        <v>50397999</v>
      </c>
      <c r="N56" s="50">
        <f t="shared" si="5"/>
        <v>-66934308</v>
      </c>
      <c r="O56" s="50">
        <f t="shared" si="5"/>
        <v>109255081</v>
      </c>
      <c r="P56" s="50">
        <f t="shared" si="5"/>
        <v>28325714</v>
      </c>
      <c r="Q56" s="50">
        <f t="shared" si="5"/>
        <v>90693016</v>
      </c>
      <c r="R56" s="50">
        <f t="shared" si="5"/>
        <v>228273811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323679054</v>
      </c>
      <c r="X56" s="50">
        <f t="shared" si="5"/>
        <v>126325088</v>
      </c>
      <c r="Y56" s="50">
        <f t="shared" si="5"/>
        <v>197353966</v>
      </c>
      <c r="Z56" s="51">
        <f>+IF(X56&lt;&gt;0,+(Y56/X56)*100,0)</f>
        <v>156.22705602231602</v>
      </c>
      <c r="AA56" s="48">
        <f>SUM(AA53:AA55)</f>
        <v>25765892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320249406</v>
      </c>
      <c r="D59" s="65">
        <f>SUM(D56:D58)</f>
        <v>0</v>
      </c>
      <c r="E59" s="66">
        <f t="shared" si="6"/>
        <v>321590932</v>
      </c>
      <c r="F59" s="67">
        <f t="shared" si="6"/>
        <v>25765892</v>
      </c>
      <c r="G59" s="67">
        <f t="shared" si="6"/>
        <v>148828271</v>
      </c>
      <c r="H59" s="67">
        <f t="shared" si="6"/>
        <v>14637743</v>
      </c>
      <c r="I59" s="67">
        <f t="shared" si="6"/>
        <v>-1126463</v>
      </c>
      <c r="J59" s="67">
        <f t="shared" si="6"/>
        <v>162339551</v>
      </c>
      <c r="K59" s="67">
        <f t="shared" si="6"/>
        <v>3938333</v>
      </c>
      <c r="L59" s="67">
        <f t="shared" si="6"/>
        <v>-121270640</v>
      </c>
      <c r="M59" s="67">
        <f t="shared" si="6"/>
        <v>50397999</v>
      </c>
      <c r="N59" s="67">
        <f t="shared" si="6"/>
        <v>-66934308</v>
      </c>
      <c r="O59" s="67">
        <f t="shared" si="6"/>
        <v>109255081</v>
      </c>
      <c r="P59" s="67">
        <f t="shared" si="6"/>
        <v>28325714</v>
      </c>
      <c r="Q59" s="67">
        <f t="shared" si="6"/>
        <v>90693016</v>
      </c>
      <c r="R59" s="67">
        <f t="shared" si="6"/>
        <v>228273811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323679054</v>
      </c>
      <c r="X59" s="67">
        <f t="shared" si="6"/>
        <v>126325088</v>
      </c>
      <c r="Y59" s="67">
        <f t="shared" si="6"/>
        <v>197353966</v>
      </c>
      <c r="Z59" s="68">
        <f>+IF(X59&lt;&gt;0,+(Y59/X59)*100,0)</f>
        <v>156.22705602231602</v>
      </c>
      <c r="AA59" s="65">
        <f>SUM(AA56:AA58)</f>
        <v>25765892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255000</v>
      </c>
      <c r="F44" s="22">
        <v>169510</v>
      </c>
      <c r="G44" s="22"/>
      <c r="H44" s="22">
        <v>11630</v>
      </c>
      <c r="I44" s="22">
        <v>10955</v>
      </c>
      <c r="J44" s="22">
        <v>22585</v>
      </c>
      <c r="K44" s="22">
        <v>10194</v>
      </c>
      <c r="L44" s="22">
        <v>11523</v>
      </c>
      <c r="M44" s="22">
        <v>26946</v>
      </c>
      <c r="N44" s="22">
        <v>48663</v>
      </c>
      <c r="O44" s="22">
        <v>13260</v>
      </c>
      <c r="P44" s="22"/>
      <c r="Q44" s="22">
        <v>16648</v>
      </c>
      <c r="R44" s="22">
        <v>29908</v>
      </c>
      <c r="S44" s="22"/>
      <c r="T44" s="22"/>
      <c r="U44" s="22"/>
      <c r="V44" s="22"/>
      <c r="W44" s="22">
        <v>101156</v>
      </c>
      <c r="X44" s="22">
        <v>157054</v>
      </c>
      <c r="Y44" s="22">
        <v>-55898</v>
      </c>
      <c r="Z44" s="23">
        <v>-35.591579966126304</v>
      </c>
      <c r="AA44" s="20">
        <v>169510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255000</v>
      </c>
      <c r="F47" s="31">
        <f t="shared" si="1"/>
        <v>169510</v>
      </c>
      <c r="G47" s="31">
        <f t="shared" si="1"/>
        <v>0</v>
      </c>
      <c r="H47" s="31">
        <f t="shared" si="1"/>
        <v>11630</v>
      </c>
      <c r="I47" s="31">
        <f t="shared" si="1"/>
        <v>10955</v>
      </c>
      <c r="J47" s="31">
        <f t="shared" si="1"/>
        <v>22585</v>
      </c>
      <c r="K47" s="31">
        <f t="shared" si="1"/>
        <v>10194</v>
      </c>
      <c r="L47" s="31">
        <f t="shared" si="1"/>
        <v>11523</v>
      </c>
      <c r="M47" s="31">
        <f t="shared" si="1"/>
        <v>26946</v>
      </c>
      <c r="N47" s="31">
        <f t="shared" si="1"/>
        <v>48663</v>
      </c>
      <c r="O47" s="31">
        <f t="shared" si="1"/>
        <v>13260</v>
      </c>
      <c r="P47" s="31">
        <f t="shared" si="1"/>
        <v>0</v>
      </c>
      <c r="Q47" s="31">
        <f t="shared" si="1"/>
        <v>16648</v>
      </c>
      <c r="R47" s="31">
        <f t="shared" si="1"/>
        <v>29908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101156</v>
      </c>
      <c r="X47" s="31">
        <f t="shared" si="1"/>
        <v>157054</v>
      </c>
      <c r="Y47" s="31">
        <f t="shared" si="1"/>
        <v>-55898</v>
      </c>
      <c r="Z47" s="32">
        <f>+IF(X47&lt;&gt;0,+(Y47/X47)*100,0)</f>
        <v>-35.591579966126304</v>
      </c>
      <c r="AA47" s="29">
        <f>SUM(AA34:AA46)</f>
        <v>169510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-255000</v>
      </c>
      <c r="F48" s="41">
        <f t="shared" si="2"/>
        <v>-169510</v>
      </c>
      <c r="G48" s="41">
        <f t="shared" si="2"/>
        <v>0</v>
      </c>
      <c r="H48" s="41">
        <f t="shared" si="2"/>
        <v>-11630</v>
      </c>
      <c r="I48" s="41">
        <f t="shared" si="2"/>
        <v>-10955</v>
      </c>
      <c r="J48" s="41">
        <f t="shared" si="2"/>
        <v>-22585</v>
      </c>
      <c r="K48" s="41">
        <f t="shared" si="2"/>
        <v>-10194</v>
      </c>
      <c r="L48" s="41">
        <f t="shared" si="2"/>
        <v>-11523</v>
      </c>
      <c r="M48" s="41">
        <f t="shared" si="2"/>
        <v>-26946</v>
      </c>
      <c r="N48" s="41">
        <f t="shared" si="2"/>
        <v>-48663</v>
      </c>
      <c r="O48" s="41">
        <f t="shared" si="2"/>
        <v>-13260</v>
      </c>
      <c r="P48" s="41">
        <f t="shared" si="2"/>
        <v>0</v>
      </c>
      <c r="Q48" s="41">
        <f t="shared" si="2"/>
        <v>-16648</v>
      </c>
      <c r="R48" s="41">
        <f t="shared" si="2"/>
        <v>-29908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-101156</v>
      </c>
      <c r="X48" s="41">
        <f t="shared" si="2"/>
        <v>-157054</v>
      </c>
      <c r="Y48" s="41">
        <f t="shared" si="2"/>
        <v>55898</v>
      </c>
      <c r="Z48" s="42">
        <f>+IF(X48&lt;&gt;0,+(Y48/X48)*100,0)</f>
        <v>-35.591579966126304</v>
      </c>
      <c r="AA48" s="39">
        <f>+AA32-AA47</f>
        <v>-169510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-255000</v>
      </c>
      <c r="F51" s="50">
        <f t="shared" si="3"/>
        <v>-169510</v>
      </c>
      <c r="G51" s="50">
        <f t="shared" si="3"/>
        <v>0</v>
      </c>
      <c r="H51" s="50">
        <f t="shared" si="3"/>
        <v>-11630</v>
      </c>
      <c r="I51" s="50">
        <f t="shared" si="3"/>
        <v>-10955</v>
      </c>
      <c r="J51" s="50">
        <f t="shared" si="3"/>
        <v>-22585</v>
      </c>
      <c r="K51" s="50">
        <f t="shared" si="3"/>
        <v>-10194</v>
      </c>
      <c r="L51" s="50">
        <f t="shared" si="3"/>
        <v>-11523</v>
      </c>
      <c r="M51" s="50">
        <f t="shared" si="3"/>
        <v>-26946</v>
      </c>
      <c r="N51" s="50">
        <f t="shared" si="3"/>
        <v>-48663</v>
      </c>
      <c r="O51" s="50">
        <f t="shared" si="3"/>
        <v>-13260</v>
      </c>
      <c r="P51" s="50">
        <f t="shared" si="3"/>
        <v>0</v>
      </c>
      <c r="Q51" s="50">
        <f t="shared" si="3"/>
        <v>-16648</v>
      </c>
      <c r="R51" s="50">
        <f t="shared" si="3"/>
        <v>-29908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-101156</v>
      </c>
      <c r="X51" s="50">
        <f t="shared" si="3"/>
        <v>-157054</v>
      </c>
      <c r="Y51" s="50">
        <f t="shared" si="3"/>
        <v>55898</v>
      </c>
      <c r="Z51" s="51">
        <f>+IF(X51&lt;&gt;0,+(Y51/X51)*100,0)</f>
        <v>-35.591579966126304</v>
      </c>
      <c r="AA51" s="48">
        <f>SUM(AA48:AA50)</f>
        <v>-169510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-255000</v>
      </c>
      <c r="F53" s="56">
        <f t="shared" si="4"/>
        <v>-169510</v>
      </c>
      <c r="G53" s="56">
        <f t="shared" si="4"/>
        <v>0</v>
      </c>
      <c r="H53" s="56">
        <f t="shared" si="4"/>
        <v>-11630</v>
      </c>
      <c r="I53" s="56">
        <f t="shared" si="4"/>
        <v>-10955</v>
      </c>
      <c r="J53" s="56">
        <f t="shared" si="4"/>
        <v>-22585</v>
      </c>
      <c r="K53" s="56">
        <f t="shared" si="4"/>
        <v>-10194</v>
      </c>
      <c r="L53" s="56">
        <f t="shared" si="4"/>
        <v>-11523</v>
      </c>
      <c r="M53" s="56">
        <f t="shared" si="4"/>
        <v>-26946</v>
      </c>
      <c r="N53" s="56">
        <f t="shared" si="4"/>
        <v>-48663</v>
      </c>
      <c r="O53" s="56">
        <f t="shared" si="4"/>
        <v>-13260</v>
      </c>
      <c r="P53" s="56">
        <f t="shared" si="4"/>
        <v>0</v>
      </c>
      <c r="Q53" s="56">
        <f t="shared" si="4"/>
        <v>-16648</v>
      </c>
      <c r="R53" s="56">
        <f t="shared" si="4"/>
        <v>-29908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-101156</v>
      </c>
      <c r="X53" s="56">
        <f t="shared" si="4"/>
        <v>-157054</v>
      </c>
      <c r="Y53" s="56">
        <f t="shared" si="4"/>
        <v>55898</v>
      </c>
      <c r="Z53" s="57">
        <f>+IF(X53&lt;&gt;0,+(Y53/X53)*100,0)</f>
        <v>-35.591579966126304</v>
      </c>
      <c r="AA53" s="54">
        <f>+AA51-AA52</f>
        <v>-169510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-255000</v>
      </c>
      <c r="F56" s="50">
        <f t="shared" si="5"/>
        <v>-169510</v>
      </c>
      <c r="G56" s="50">
        <f t="shared" si="5"/>
        <v>0</v>
      </c>
      <c r="H56" s="50">
        <f t="shared" si="5"/>
        <v>-11630</v>
      </c>
      <c r="I56" s="50">
        <f t="shared" si="5"/>
        <v>-10955</v>
      </c>
      <c r="J56" s="50">
        <f t="shared" si="5"/>
        <v>-22585</v>
      </c>
      <c r="K56" s="50">
        <f t="shared" si="5"/>
        <v>-10194</v>
      </c>
      <c r="L56" s="50">
        <f t="shared" si="5"/>
        <v>-11523</v>
      </c>
      <c r="M56" s="50">
        <f t="shared" si="5"/>
        <v>-26946</v>
      </c>
      <c r="N56" s="50">
        <f t="shared" si="5"/>
        <v>-48663</v>
      </c>
      <c r="O56" s="50">
        <f t="shared" si="5"/>
        <v>-13260</v>
      </c>
      <c r="P56" s="50">
        <f t="shared" si="5"/>
        <v>0</v>
      </c>
      <c r="Q56" s="50">
        <f t="shared" si="5"/>
        <v>-16648</v>
      </c>
      <c r="R56" s="50">
        <f t="shared" si="5"/>
        <v>-29908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-101156</v>
      </c>
      <c r="X56" s="50">
        <f t="shared" si="5"/>
        <v>-157054</v>
      </c>
      <c r="Y56" s="50">
        <f t="shared" si="5"/>
        <v>55898</v>
      </c>
      <c r="Z56" s="51">
        <f>+IF(X56&lt;&gt;0,+(Y56/X56)*100,0)</f>
        <v>-35.591579966126304</v>
      </c>
      <c r="AA56" s="48">
        <f>SUM(AA53:AA55)</f>
        <v>-169510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-255000</v>
      </c>
      <c r="F59" s="67">
        <f t="shared" si="6"/>
        <v>-169510</v>
      </c>
      <c r="G59" s="67">
        <f t="shared" si="6"/>
        <v>0</v>
      </c>
      <c r="H59" s="67">
        <f t="shared" si="6"/>
        <v>-11630</v>
      </c>
      <c r="I59" s="67">
        <f t="shared" si="6"/>
        <v>-10955</v>
      </c>
      <c r="J59" s="67">
        <f t="shared" si="6"/>
        <v>-22585</v>
      </c>
      <c r="K59" s="67">
        <f t="shared" si="6"/>
        <v>-10194</v>
      </c>
      <c r="L59" s="67">
        <f t="shared" si="6"/>
        <v>-11523</v>
      </c>
      <c r="M59" s="67">
        <f t="shared" si="6"/>
        <v>-26946</v>
      </c>
      <c r="N59" s="67">
        <f t="shared" si="6"/>
        <v>-48663</v>
      </c>
      <c r="O59" s="67">
        <f t="shared" si="6"/>
        <v>-13260</v>
      </c>
      <c r="P59" s="67">
        <f t="shared" si="6"/>
        <v>0</v>
      </c>
      <c r="Q59" s="67">
        <f t="shared" si="6"/>
        <v>-16648</v>
      </c>
      <c r="R59" s="67">
        <f t="shared" si="6"/>
        <v>-29908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-101156</v>
      </c>
      <c r="X59" s="67">
        <f t="shared" si="6"/>
        <v>-157054</v>
      </c>
      <c r="Y59" s="67">
        <f t="shared" si="6"/>
        <v>55898</v>
      </c>
      <c r="Z59" s="68">
        <f>+IF(X59&lt;&gt;0,+(Y59/X59)*100,0)</f>
        <v>-35.591579966126304</v>
      </c>
      <c r="AA59" s="65">
        <f>SUM(AA56:AA58)</f>
        <v>-169510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64501683</v>
      </c>
      <c r="D7" s="20"/>
      <c r="E7" s="21">
        <v>61035294</v>
      </c>
      <c r="F7" s="22">
        <v>53672416</v>
      </c>
      <c r="G7" s="22">
        <v>4885957</v>
      </c>
      <c r="H7" s="22">
        <v>3545798</v>
      </c>
      <c r="I7" s="22">
        <v>4559173</v>
      </c>
      <c r="J7" s="22">
        <v>12990928</v>
      </c>
      <c r="K7" s="22">
        <v>4847658</v>
      </c>
      <c r="L7" s="22">
        <v>4219014</v>
      </c>
      <c r="M7" s="22">
        <v>2852690</v>
      </c>
      <c r="N7" s="22">
        <v>11919362</v>
      </c>
      <c r="O7" s="22">
        <v>5817729</v>
      </c>
      <c r="P7" s="22">
        <v>4056585</v>
      </c>
      <c r="Q7" s="22">
        <v>2939719</v>
      </c>
      <c r="R7" s="22">
        <v>12814033</v>
      </c>
      <c r="S7" s="22"/>
      <c r="T7" s="22"/>
      <c r="U7" s="22"/>
      <c r="V7" s="22"/>
      <c r="W7" s="22">
        <v>37724323</v>
      </c>
      <c r="X7" s="22">
        <v>40557780</v>
      </c>
      <c r="Y7" s="22">
        <v>-2833457</v>
      </c>
      <c r="Z7" s="23">
        <v>-6.9862231118172637</v>
      </c>
      <c r="AA7" s="20">
        <v>53672416</v>
      </c>
    </row>
    <row r="8" spans="1:27" x14ac:dyDescent="0.25">
      <c r="A8" s="19" t="s">
        <v>36</v>
      </c>
      <c r="B8" s="15" t="s">
        <v>32</v>
      </c>
      <c r="C8" s="20">
        <v>4299691</v>
      </c>
      <c r="D8" s="20"/>
      <c r="E8" s="21">
        <v>4422332</v>
      </c>
      <c r="F8" s="22">
        <v>4101351</v>
      </c>
      <c r="G8" s="22">
        <v>349189</v>
      </c>
      <c r="H8" s="22">
        <v>404949</v>
      </c>
      <c r="I8" s="22">
        <v>368029</v>
      </c>
      <c r="J8" s="22">
        <v>1122167</v>
      </c>
      <c r="K8" s="22">
        <v>312370</v>
      </c>
      <c r="L8" s="22">
        <v>381494</v>
      </c>
      <c r="M8" s="22">
        <v>234645</v>
      </c>
      <c r="N8" s="22">
        <v>928509</v>
      </c>
      <c r="O8" s="22">
        <v>350638</v>
      </c>
      <c r="P8" s="22">
        <v>314502</v>
      </c>
      <c r="Q8" s="22">
        <v>315349</v>
      </c>
      <c r="R8" s="22">
        <v>980489</v>
      </c>
      <c r="S8" s="22"/>
      <c r="T8" s="22"/>
      <c r="U8" s="22"/>
      <c r="V8" s="22"/>
      <c r="W8" s="22">
        <v>3031165</v>
      </c>
      <c r="X8" s="22">
        <v>3076011</v>
      </c>
      <c r="Y8" s="22">
        <v>-44846</v>
      </c>
      <c r="Z8" s="23">
        <v>-1.4579271660601996</v>
      </c>
      <c r="AA8" s="20">
        <v>4101351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9797699</v>
      </c>
      <c r="D13" s="20"/>
      <c r="E13" s="21">
        <v>7916180</v>
      </c>
      <c r="F13" s="22">
        <v>10505795</v>
      </c>
      <c r="G13" s="22">
        <v>1013732</v>
      </c>
      <c r="H13" s="22">
        <v>1014998</v>
      </c>
      <c r="I13" s="22">
        <v>1062133</v>
      </c>
      <c r="J13" s="22">
        <v>3090863</v>
      </c>
      <c r="K13" s="22">
        <v>1110310</v>
      </c>
      <c r="L13" s="22">
        <v>1043446</v>
      </c>
      <c r="M13" s="22">
        <v>913873</v>
      </c>
      <c r="N13" s="22">
        <v>3067629</v>
      </c>
      <c r="O13" s="22">
        <v>1131880</v>
      </c>
      <c r="P13" s="22">
        <v>1138959</v>
      </c>
      <c r="Q13" s="22">
        <v>743407</v>
      </c>
      <c r="R13" s="22">
        <v>3014246</v>
      </c>
      <c r="S13" s="22"/>
      <c r="T13" s="22"/>
      <c r="U13" s="22"/>
      <c r="V13" s="22"/>
      <c r="W13" s="22">
        <v>9172738</v>
      </c>
      <c r="X13" s="22">
        <v>7879338</v>
      </c>
      <c r="Y13" s="22">
        <v>1293400</v>
      </c>
      <c r="Z13" s="23">
        <v>16.415084617514822</v>
      </c>
      <c r="AA13" s="20">
        <v>10505795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19098743</v>
      </c>
      <c r="D25" s="20"/>
      <c r="E25" s="21">
        <v>29008885</v>
      </c>
      <c r="F25" s="22">
        <v>14259050</v>
      </c>
      <c r="G25" s="22"/>
      <c r="H25" s="22">
        <v>1181895</v>
      </c>
      <c r="I25" s="22">
        <v>2182639</v>
      </c>
      <c r="J25" s="22">
        <v>3364534</v>
      </c>
      <c r="K25" s="22">
        <v>1135431</v>
      </c>
      <c r="L25" s="22">
        <v>1556630</v>
      </c>
      <c r="M25" s="22">
        <v>1084652</v>
      </c>
      <c r="N25" s="22">
        <v>3776713</v>
      </c>
      <c r="O25" s="22">
        <v>590391</v>
      </c>
      <c r="P25" s="22">
        <v>1001771</v>
      </c>
      <c r="Q25" s="22">
        <v>586872</v>
      </c>
      <c r="R25" s="22">
        <v>2179034</v>
      </c>
      <c r="S25" s="22"/>
      <c r="T25" s="22"/>
      <c r="U25" s="22"/>
      <c r="V25" s="22"/>
      <c r="W25" s="22">
        <v>9320281</v>
      </c>
      <c r="X25" s="22">
        <v>10780536</v>
      </c>
      <c r="Y25" s="22">
        <v>-1460255</v>
      </c>
      <c r="Z25" s="23">
        <v>-13.545291254535025</v>
      </c>
      <c r="AA25" s="20">
        <v>14259050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97697816</v>
      </c>
      <c r="D32" s="29">
        <f t="shared" ref="D32:Y32" si="0">SUM(D6:D31)</f>
        <v>0</v>
      </c>
      <c r="E32" s="30">
        <f t="shared" si="0"/>
        <v>102382691</v>
      </c>
      <c r="F32" s="31">
        <f t="shared" si="0"/>
        <v>82538612</v>
      </c>
      <c r="G32" s="31">
        <f t="shared" si="0"/>
        <v>6248878</v>
      </c>
      <c r="H32" s="31">
        <f t="shared" si="0"/>
        <v>6147640</v>
      </c>
      <c r="I32" s="31">
        <f t="shared" si="0"/>
        <v>8171974</v>
      </c>
      <c r="J32" s="31">
        <f t="shared" si="0"/>
        <v>20568492</v>
      </c>
      <c r="K32" s="31">
        <f t="shared" si="0"/>
        <v>7405769</v>
      </c>
      <c r="L32" s="31">
        <f t="shared" si="0"/>
        <v>7200584</v>
      </c>
      <c r="M32" s="31">
        <f t="shared" si="0"/>
        <v>5085860</v>
      </c>
      <c r="N32" s="31">
        <f t="shared" si="0"/>
        <v>19692213</v>
      </c>
      <c r="O32" s="31">
        <f t="shared" si="0"/>
        <v>7890638</v>
      </c>
      <c r="P32" s="31">
        <f t="shared" si="0"/>
        <v>6511817</v>
      </c>
      <c r="Q32" s="31">
        <f t="shared" si="0"/>
        <v>4585347</v>
      </c>
      <c r="R32" s="31">
        <f t="shared" si="0"/>
        <v>18987802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59248507</v>
      </c>
      <c r="X32" s="31">
        <f t="shared" si="0"/>
        <v>62293665</v>
      </c>
      <c r="Y32" s="31">
        <f t="shared" si="0"/>
        <v>-3045158</v>
      </c>
      <c r="Z32" s="32">
        <f>+IF(X32&lt;&gt;0,+(Y32/X32)*100,0)</f>
        <v>-4.8883911389705519</v>
      </c>
      <c r="AA32" s="29">
        <f>SUM(AA6:AA31)</f>
        <v>82538612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90742649</v>
      </c>
      <c r="D34" s="20"/>
      <c r="E34" s="21">
        <v>92208699</v>
      </c>
      <c r="F34" s="22">
        <v>91573832</v>
      </c>
      <c r="G34" s="22">
        <v>8211491</v>
      </c>
      <c r="H34" s="22">
        <v>6726674</v>
      </c>
      <c r="I34" s="22">
        <v>7841539</v>
      </c>
      <c r="J34" s="22">
        <v>22779704</v>
      </c>
      <c r="K34" s="22">
        <v>7783950</v>
      </c>
      <c r="L34" s="22">
        <v>7917766</v>
      </c>
      <c r="M34" s="22">
        <v>8209798</v>
      </c>
      <c r="N34" s="22">
        <v>23911514</v>
      </c>
      <c r="O34" s="22">
        <v>8082065</v>
      </c>
      <c r="P34" s="22">
        <v>8082541</v>
      </c>
      <c r="Q34" s="22">
        <v>9538527</v>
      </c>
      <c r="R34" s="22">
        <v>25703133</v>
      </c>
      <c r="S34" s="22"/>
      <c r="T34" s="22"/>
      <c r="U34" s="22"/>
      <c r="V34" s="22"/>
      <c r="W34" s="22">
        <v>72394351</v>
      </c>
      <c r="X34" s="22">
        <v>68682672</v>
      </c>
      <c r="Y34" s="22">
        <v>3711679</v>
      </c>
      <c r="Z34" s="23">
        <v>5.40409813992094</v>
      </c>
      <c r="AA34" s="20">
        <v>91573832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33499758</v>
      </c>
      <c r="D37" s="20"/>
      <c r="E37" s="21">
        <v>26476514</v>
      </c>
      <c r="F37" s="22">
        <v>33825885</v>
      </c>
      <c r="G37" s="22"/>
      <c r="H37" s="22">
        <v>2375327</v>
      </c>
      <c r="I37" s="22">
        <v>4109891</v>
      </c>
      <c r="J37" s="22">
        <v>6485218</v>
      </c>
      <c r="K37" s="22">
        <v>3157275</v>
      </c>
      <c r="L37" s="22">
        <v>2556311</v>
      </c>
      <c r="M37" s="22">
        <v>2449943</v>
      </c>
      <c r="N37" s="22">
        <v>8163529</v>
      </c>
      <c r="O37" s="22">
        <v>3057631</v>
      </c>
      <c r="P37" s="22">
        <v>2926046</v>
      </c>
      <c r="Q37" s="22">
        <v>2574798</v>
      </c>
      <c r="R37" s="22">
        <v>8558475</v>
      </c>
      <c r="S37" s="22"/>
      <c r="T37" s="22"/>
      <c r="U37" s="22"/>
      <c r="V37" s="22"/>
      <c r="W37" s="22">
        <v>23207222</v>
      </c>
      <c r="X37" s="22">
        <v>24997455</v>
      </c>
      <c r="Y37" s="22">
        <v>-1790233</v>
      </c>
      <c r="Z37" s="23">
        <v>-7.1616610570956123</v>
      </c>
      <c r="AA37" s="20">
        <v>33825885</v>
      </c>
    </row>
    <row r="38" spans="1:27" x14ac:dyDescent="0.25">
      <c r="A38" s="19" t="s">
        <v>64</v>
      </c>
      <c r="B38" s="15" t="s">
        <v>32</v>
      </c>
      <c r="C38" s="20">
        <v>-1201543</v>
      </c>
      <c r="D38" s="20"/>
      <c r="E38" s="21">
        <v>28300000</v>
      </c>
      <c r="F38" s="22">
        <v>28300000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21225024</v>
      </c>
      <c r="Y38" s="22">
        <v>-21225024</v>
      </c>
      <c r="Z38" s="23">
        <v>-100</v>
      </c>
      <c r="AA38" s="20">
        <v>28300000</v>
      </c>
    </row>
    <row r="39" spans="1:27" x14ac:dyDescent="0.25">
      <c r="A39" s="19" t="s">
        <v>65</v>
      </c>
      <c r="B39" s="15" t="s">
        <v>32</v>
      </c>
      <c r="C39" s="20">
        <v>1175987</v>
      </c>
      <c r="D39" s="20"/>
      <c r="E39" s="21">
        <v>1238317</v>
      </c>
      <c r="F39" s="22">
        <v>1238317</v>
      </c>
      <c r="G39" s="22"/>
      <c r="H39" s="22"/>
      <c r="I39" s="22"/>
      <c r="J39" s="22"/>
      <c r="K39" s="22"/>
      <c r="L39" s="22"/>
      <c r="M39" s="22"/>
      <c r="N39" s="22"/>
      <c r="O39" s="22">
        <v>681757</v>
      </c>
      <c r="P39" s="22">
        <v>97394</v>
      </c>
      <c r="Q39" s="22">
        <v>97395</v>
      </c>
      <c r="R39" s="22">
        <v>876546</v>
      </c>
      <c r="S39" s="22"/>
      <c r="T39" s="22"/>
      <c r="U39" s="22"/>
      <c r="V39" s="22"/>
      <c r="W39" s="22">
        <v>876546</v>
      </c>
      <c r="X39" s="22">
        <v>928764</v>
      </c>
      <c r="Y39" s="22">
        <v>-52218</v>
      </c>
      <c r="Z39" s="23">
        <v>-5.6223109422845852</v>
      </c>
      <c r="AA39" s="20">
        <v>1238317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30199734</v>
      </c>
      <c r="D41" s="20"/>
      <c r="E41" s="21">
        <v>30607980</v>
      </c>
      <c r="F41" s="22">
        <v>30881622</v>
      </c>
      <c r="G41" s="22">
        <v>1042924</v>
      </c>
      <c r="H41" s="22">
        <v>984330</v>
      </c>
      <c r="I41" s="22">
        <v>7853164</v>
      </c>
      <c r="J41" s="22">
        <v>9880418</v>
      </c>
      <c r="K41" s="22">
        <v>4609757</v>
      </c>
      <c r="L41" s="22">
        <v>1134099</v>
      </c>
      <c r="M41" s="22">
        <v>769775</v>
      </c>
      <c r="N41" s="22">
        <v>6513631</v>
      </c>
      <c r="O41" s="22">
        <v>2834732</v>
      </c>
      <c r="P41" s="22">
        <v>371297</v>
      </c>
      <c r="Q41" s="22">
        <v>532261</v>
      </c>
      <c r="R41" s="22">
        <v>3738290</v>
      </c>
      <c r="S41" s="22"/>
      <c r="T41" s="22"/>
      <c r="U41" s="22"/>
      <c r="V41" s="22"/>
      <c r="W41" s="22">
        <v>20132339</v>
      </c>
      <c r="X41" s="22">
        <v>23161185</v>
      </c>
      <c r="Y41" s="22">
        <v>-3028846</v>
      </c>
      <c r="Z41" s="23">
        <v>-13.077249717577057</v>
      </c>
      <c r="AA41" s="20">
        <v>30881622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23194143</v>
      </c>
      <c r="D44" s="20"/>
      <c r="E44" s="21">
        <v>21686756</v>
      </c>
      <c r="F44" s="22">
        <v>23544325</v>
      </c>
      <c r="G44" s="22">
        <v>62644</v>
      </c>
      <c r="H44" s="22">
        <v>4329919</v>
      </c>
      <c r="I44" s="22">
        <v>2020525</v>
      </c>
      <c r="J44" s="22">
        <v>6413088</v>
      </c>
      <c r="K44" s="22">
        <v>1469692</v>
      </c>
      <c r="L44" s="22">
        <v>1165089</v>
      </c>
      <c r="M44" s="22">
        <v>1916772</v>
      </c>
      <c r="N44" s="22">
        <v>4551553</v>
      </c>
      <c r="O44" s="22">
        <v>1856769</v>
      </c>
      <c r="P44" s="22">
        <v>2817927</v>
      </c>
      <c r="Q44" s="22">
        <v>1677561</v>
      </c>
      <c r="R44" s="22">
        <v>6352257</v>
      </c>
      <c r="S44" s="22"/>
      <c r="T44" s="22"/>
      <c r="U44" s="22"/>
      <c r="V44" s="22"/>
      <c r="W44" s="22">
        <v>17316898</v>
      </c>
      <c r="X44" s="22">
        <v>17680734</v>
      </c>
      <c r="Y44" s="22">
        <v>-363836</v>
      </c>
      <c r="Z44" s="23">
        <v>-2.0578104958764722</v>
      </c>
      <c r="AA44" s="20">
        <v>23544325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177610728</v>
      </c>
      <c r="D47" s="29">
        <f t="shared" ref="D47:Y47" si="1">SUM(D34:D46)</f>
        <v>0</v>
      </c>
      <c r="E47" s="30">
        <f t="shared" si="1"/>
        <v>200518266</v>
      </c>
      <c r="F47" s="31">
        <f t="shared" si="1"/>
        <v>209363981</v>
      </c>
      <c r="G47" s="31">
        <f t="shared" si="1"/>
        <v>9317059</v>
      </c>
      <c r="H47" s="31">
        <f t="shared" si="1"/>
        <v>14416250</v>
      </c>
      <c r="I47" s="31">
        <f t="shared" si="1"/>
        <v>21825119</v>
      </c>
      <c r="J47" s="31">
        <f t="shared" si="1"/>
        <v>45558428</v>
      </c>
      <c r="K47" s="31">
        <f t="shared" si="1"/>
        <v>17020674</v>
      </c>
      <c r="L47" s="31">
        <f t="shared" si="1"/>
        <v>12773265</v>
      </c>
      <c r="M47" s="31">
        <f t="shared" si="1"/>
        <v>13346288</v>
      </c>
      <c r="N47" s="31">
        <f t="shared" si="1"/>
        <v>43140227</v>
      </c>
      <c r="O47" s="31">
        <f t="shared" si="1"/>
        <v>16512954</v>
      </c>
      <c r="P47" s="31">
        <f t="shared" si="1"/>
        <v>14295205</v>
      </c>
      <c r="Q47" s="31">
        <f t="shared" si="1"/>
        <v>14420542</v>
      </c>
      <c r="R47" s="31">
        <f t="shared" si="1"/>
        <v>45228701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133927356</v>
      </c>
      <c r="X47" s="31">
        <f t="shared" si="1"/>
        <v>156675834</v>
      </c>
      <c r="Y47" s="31">
        <f t="shared" si="1"/>
        <v>-22748478</v>
      </c>
      <c r="Z47" s="32">
        <f>+IF(X47&lt;&gt;0,+(Y47/X47)*100,0)</f>
        <v>-14.519455501988904</v>
      </c>
      <c r="AA47" s="29">
        <f>SUM(AA34:AA46)</f>
        <v>209363981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-79912912</v>
      </c>
      <c r="D48" s="39">
        <f t="shared" si="2"/>
        <v>0</v>
      </c>
      <c r="E48" s="40">
        <f t="shared" si="2"/>
        <v>-98135575</v>
      </c>
      <c r="F48" s="41">
        <f t="shared" si="2"/>
        <v>-126825369</v>
      </c>
      <c r="G48" s="41">
        <f t="shared" si="2"/>
        <v>-3068181</v>
      </c>
      <c r="H48" s="41">
        <f t="shared" si="2"/>
        <v>-8268610</v>
      </c>
      <c r="I48" s="41">
        <f t="shared" si="2"/>
        <v>-13653145</v>
      </c>
      <c r="J48" s="41">
        <f t="shared" si="2"/>
        <v>-24989936</v>
      </c>
      <c r="K48" s="41">
        <f t="shared" si="2"/>
        <v>-9614905</v>
      </c>
      <c r="L48" s="41">
        <f t="shared" si="2"/>
        <v>-5572681</v>
      </c>
      <c r="M48" s="41">
        <f t="shared" si="2"/>
        <v>-8260428</v>
      </c>
      <c r="N48" s="41">
        <f t="shared" si="2"/>
        <v>-23448014</v>
      </c>
      <c r="O48" s="41">
        <f t="shared" si="2"/>
        <v>-8622316</v>
      </c>
      <c r="P48" s="41">
        <f t="shared" si="2"/>
        <v>-7783388</v>
      </c>
      <c r="Q48" s="41">
        <f t="shared" si="2"/>
        <v>-9835195</v>
      </c>
      <c r="R48" s="41">
        <f t="shared" si="2"/>
        <v>-26240899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-74678849</v>
      </c>
      <c r="X48" s="41">
        <f t="shared" si="2"/>
        <v>-94382169</v>
      </c>
      <c r="Y48" s="41">
        <f t="shared" si="2"/>
        <v>19703320</v>
      </c>
      <c r="Z48" s="42">
        <f>+IF(X48&lt;&gt;0,+(Y48/X48)*100,0)</f>
        <v>-20.876104256514807</v>
      </c>
      <c r="AA48" s="39">
        <f>+AA32-AA47</f>
        <v>-126825369</v>
      </c>
    </row>
    <row r="49" spans="1:27" x14ac:dyDescent="0.25">
      <c r="A49" s="43" t="s">
        <v>74</v>
      </c>
      <c r="B49" s="15" t="s">
        <v>32</v>
      </c>
      <c r="C49" s="20">
        <v>283337677</v>
      </c>
      <c r="D49" s="20"/>
      <c r="E49" s="21">
        <v>321352114</v>
      </c>
      <c r="F49" s="22">
        <v>351938110</v>
      </c>
      <c r="G49" s="22">
        <v>7068511</v>
      </c>
      <c r="H49" s="22">
        <v>33236227</v>
      </c>
      <c r="I49" s="22">
        <v>39572902</v>
      </c>
      <c r="J49" s="22">
        <v>79877640</v>
      </c>
      <c r="K49" s="22">
        <v>37618274</v>
      </c>
      <c r="L49" s="22">
        <v>35500575</v>
      </c>
      <c r="M49" s="22">
        <v>45689445</v>
      </c>
      <c r="N49" s="22">
        <v>118808294</v>
      </c>
      <c r="O49" s="22">
        <v>9909914</v>
      </c>
      <c r="P49" s="22">
        <v>24911515</v>
      </c>
      <c r="Q49" s="22">
        <v>43928065</v>
      </c>
      <c r="R49" s="22">
        <v>78749494</v>
      </c>
      <c r="S49" s="22"/>
      <c r="T49" s="22"/>
      <c r="U49" s="22"/>
      <c r="V49" s="22"/>
      <c r="W49" s="22">
        <v>277435428</v>
      </c>
      <c r="X49" s="22">
        <v>263953575</v>
      </c>
      <c r="Y49" s="22">
        <v>13481853</v>
      </c>
      <c r="Z49" s="23">
        <v>5.1076606937413143</v>
      </c>
      <c r="AA49" s="20">
        <v>351938110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203424765</v>
      </c>
      <c r="D51" s="48">
        <f t="shared" si="3"/>
        <v>0</v>
      </c>
      <c r="E51" s="49">
        <f t="shared" si="3"/>
        <v>223216539</v>
      </c>
      <c r="F51" s="50">
        <f t="shared" si="3"/>
        <v>225112741</v>
      </c>
      <c r="G51" s="50">
        <f t="shared" si="3"/>
        <v>4000330</v>
      </c>
      <c r="H51" s="50">
        <f t="shared" si="3"/>
        <v>24967617</v>
      </c>
      <c r="I51" s="50">
        <f t="shared" si="3"/>
        <v>25919757</v>
      </c>
      <c r="J51" s="50">
        <f t="shared" si="3"/>
        <v>54887704</v>
      </c>
      <c r="K51" s="50">
        <f t="shared" si="3"/>
        <v>28003369</v>
      </c>
      <c r="L51" s="50">
        <f t="shared" si="3"/>
        <v>29927894</v>
      </c>
      <c r="M51" s="50">
        <f t="shared" si="3"/>
        <v>37429017</v>
      </c>
      <c r="N51" s="50">
        <f t="shared" si="3"/>
        <v>95360280</v>
      </c>
      <c r="O51" s="50">
        <f t="shared" si="3"/>
        <v>1287598</v>
      </c>
      <c r="P51" s="50">
        <f t="shared" si="3"/>
        <v>17128127</v>
      </c>
      <c r="Q51" s="50">
        <f t="shared" si="3"/>
        <v>34092870</v>
      </c>
      <c r="R51" s="50">
        <f t="shared" si="3"/>
        <v>52508595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202756579</v>
      </c>
      <c r="X51" s="50">
        <f t="shared" si="3"/>
        <v>169571406</v>
      </c>
      <c r="Y51" s="50">
        <f t="shared" si="3"/>
        <v>33185173</v>
      </c>
      <c r="Z51" s="51">
        <f>+IF(X51&lt;&gt;0,+(Y51/X51)*100,0)</f>
        <v>19.570028805446128</v>
      </c>
      <c r="AA51" s="48">
        <f>SUM(AA48:AA50)</f>
        <v>225112741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203424765</v>
      </c>
      <c r="D53" s="54">
        <f>+D51-D52</f>
        <v>0</v>
      </c>
      <c r="E53" s="55">
        <f t="shared" si="4"/>
        <v>223216539</v>
      </c>
      <c r="F53" s="56">
        <f t="shared" si="4"/>
        <v>225112741</v>
      </c>
      <c r="G53" s="56">
        <f t="shared" si="4"/>
        <v>4000330</v>
      </c>
      <c r="H53" s="56">
        <f t="shared" si="4"/>
        <v>24967617</v>
      </c>
      <c r="I53" s="56">
        <f t="shared" si="4"/>
        <v>25919757</v>
      </c>
      <c r="J53" s="56">
        <f t="shared" si="4"/>
        <v>54887704</v>
      </c>
      <c r="K53" s="56">
        <f t="shared" si="4"/>
        <v>28003369</v>
      </c>
      <c r="L53" s="56">
        <f t="shared" si="4"/>
        <v>29927894</v>
      </c>
      <c r="M53" s="56">
        <f t="shared" si="4"/>
        <v>37429017</v>
      </c>
      <c r="N53" s="56">
        <f t="shared" si="4"/>
        <v>95360280</v>
      </c>
      <c r="O53" s="56">
        <f t="shared" si="4"/>
        <v>1287598</v>
      </c>
      <c r="P53" s="56">
        <f t="shared" si="4"/>
        <v>17128127</v>
      </c>
      <c r="Q53" s="56">
        <f t="shared" si="4"/>
        <v>34092870</v>
      </c>
      <c r="R53" s="56">
        <f t="shared" si="4"/>
        <v>52508595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202756579</v>
      </c>
      <c r="X53" s="56">
        <f t="shared" si="4"/>
        <v>169571406</v>
      </c>
      <c r="Y53" s="56">
        <f t="shared" si="4"/>
        <v>33185173</v>
      </c>
      <c r="Z53" s="57">
        <f>+IF(X53&lt;&gt;0,+(Y53/X53)*100,0)</f>
        <v>19.570028805446128</v>
      </c>
      <c r="AA53" s="54">
        <f>+AA51-AA52</f>
        <v>225112741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203424765</v>
      </c>
      <c r="D56" s="48">
        <f>SUM(D53:D55)</f>
        <v>0</v>
      </c>
      <c r="E56" s="49">
        <f t="shared" si="5"/>
        <v>223216539</v>
      </c>
      <c r="F56" s="50">
        <f t="shared" si="5"/>
        <v>225112741</v>
      </c>
      <c r="G56" s="50">
        <f t="shared" si="5"/>
        <v>4000330</v>
      </c>
      <c r="H56" s="50">
        <f t="shared" si="5"/>
        <v>24967617</v>
      </c>
      <c r="I56" s="50">
        <f t="shared" si="5"/>
        <v>25919757</v>
      </c>
      <c r="J56" s="50">
        <f t="shared" si="5"/>
        <v>54887704</v>
      </c>
      <c r="K56" s="50">
        <f t="shared" si="5"/>
        <v>28003369</v>
      </c>
      <c r="L56" s="50">
        <f t="shared" si="5"/>
        <v>29927894</v>
      </c>
      <c r="M56" s="50">
        <f t="shared" si="5"/>
        <v>37429017</v>
      </c>
      <c r="N56" s="50">
        <f t="shared" si="5"/>
        <v>95360280</v>
      </c>
      <c r="O56" s="50">
        <f t="shared" si="5"/>
        <v>1287598</v>
      </c>
      <c r="P56" s="50">
        <f t="shared" si="5"/>
        <v>17128127</v>
      </c>
      <c r="Q56" s="50">
        <f t="shared" si="5"/>
        <v>34092870</v>
      </c>
      <c r="R56" s="50">
        <f t="shared" si="5"/>
        <v>52508595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202756579</v>
      </c>
      <c r="X56" s="50">
        <f t="shared" si="5"/>
        <v>169571406</v>
      </c>
      <c r="Y56" s="50">
        <f t="shared" si="5"/>
        <v>33185173</v>
      </c>
      <c r="Z56" s="51">
        <f>+IF(X56&lt;&gt;0,+(Y56/X56)*100,0)</f>
        <v>19.570028805446128</v>
      </c>
      <c r="AA56" s="48">
        <f>SUM(AA53:AA55)</f>
        <v>225112741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203424765</v>
      </c>
      <c r="D59" s="65">
        <f>SUM(D56:D58)</f>
        <v>0</v>
      </c>
      <c r="E59" s="66">
        <f t="shared" si="6"/>
        <v>223216539</v>
      </c>
      <c r="F59" s="67">
        <f t="shared" si="6"/>
        <v>225112741</v>
      </c>
      <c r="G59" s="67">
        <f t="shared" si="6"/>
        <v>4000330</v>
      </c>
      <c r="H59" s="67">
        <f t="shared" si="6"/>
        <v>24967617</v>
      </c>
      <c r="I59" s="67">
        <f t="shared" si="6"/>
        <v>25919757</v>
      </c>
      <c r="J59" s="67">
        <f t="shared" si="6"/>
        <v>54887704</v>
      </c>
      <c r="K59" s="67">
        <f t="shared" si="6"/>
        <v>28003369</v>
      </c>
      <c r="L59" s="67">
        <f t="shared" si="6"/>
        <v>29927894</v>
      </c>
      <c r="M59" s="67">
        <f t="shared" si="6"/>
        <v>37429017</v>
      </c>
      <c r="N59" s="67">
        <f t="shared" si="6"/>
        <v>95360280</v>
      </c>
      <c r="O59" s="67">
        <f t="shared" si="6"/>
        <v>1287598</v>
      </c>
      <c r="P59" s="67">
        <f t="shared" si="6"/>
        <v>17128127</v>
      </c>
      <c r="Q59" s="67">
        <f t="shared" si="6"/>
        <v>34092870</v>
      </c>
      <c r="R59" s="67">
        <f t="shared" si="6"/>
        <v>52508595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202756579</v>
      </c>
      <c r="X59" s="67">
        <f t="shared" si="6"/>
        <v>169571406</v>
      </c>
      <c r="Y59" s="67">
        <f t="shared" si="6"/>
        <v>33185173</v>
      </c>
      <c r="Z59" s="68">
        <f>+IF(X59&lt;&gt;0,+(Y59/X59)*100,0)</f>
        <v>19.570028805446128</v>
      </c>
      <c r="AA59" s="65">
        <f>SUM(AA56:AA58)</f>
        <v>225112741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580134</v>
      </c>
      <c r="H7" s="22">
        <v>524161</v>
      </c>
      <c r="I7" s="22">
        <v>-1104294</v>
      </c>
      <c r="J7" s="22">
        <v>1</v>
      </c>
      <c r="K7" s="22">
        <v>467631</v>
      </c>
      <c r="L7" s="22">
        <v>-467631</v>
      </c>
      <c r="M7" s="22"/>
      <c r="N7" s="22"/>
      <c r="O7" s="22">
        <v>693786</v>
      </c>
      <c r="P7" s="22">
        <v>-693786</v>
      </c>
      <c r="Q7" s="22"/>
      <c r="R7" s="22"/>
      <c r="S7" s="22"/>
      <c r="T7" s="22"/>
      <c r="U7" s="22"/>
      <c r="V7" s="22"/>
      <c r="W7" s="22">
        <v>1</v>
      </c>
      <c r="X7" s="22"/>
      <c r="Y7" s="22">
        <v>1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74615</v>
      </c>
      <c r="H13" s="22">
        <v>75597</v>
      </c>
      <c r="I13" s="22">
        <v>-150212</v>
      </c>
      <c r="J13" s="22"/>
      <c r="K13" s="22">
        <v>73794</v>
      </c>
      <c r="L13" s="22">
        <v>-73794</v>
      </c>
      <c r="M13" s="22"/>
      <c r="N13" s="22"/>
      <c r="O13" s="22">
        <v>76909</v>
      </c>
      <c r="P13" s="22">
        <v>-76909</v>
      </c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654749</v>
      </c>
      <c r="H32" s="31">
        <f t="shared" si="0"/>
        <v>599758</v>
      </c>
      <c r="I32" s="31">
        <f t="shared" si="0"/>
        <v>-1254506</v>
      </c>
      <c r="J32" s="31">
        <f t="shared" si="0"/>
        <v>1</v>
      </c>
      <c r="K32" s="31">
        <f t="shared" si="0"/>
        <v>541425</v>
      </c>
      <c r="L32" s="31">
        <f t="shared" si="0"/>
        <v>-541425</v>
      </c>
      <c r="M32" s="31">
        <f t="shared" si="0"/>
        <v>0</v>
      </c>
      <c r="N32" s="31">
        <f t="shared" si="0"/>
        <v>0</v>
      </c>
      <c r="O32" s="31">
        <f t="shared" si="0"/>
        <v>770695</v>
      </c>
      <c r="P32" s="31">
        <f t="shared" si="0"/>
        <v>-770695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</v>
      </c>
      <c r="X32" s="31">
        <f t="shared" si="0"/>
        <v>0</v>
      </c>
      <c r="Y32" s="31">
        <f t="shared" si="0"/>
        <v>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300</v>
      </c>
      <c r="D34" s="20"/>
      <c r="E34" s="21"/>
      <c r="F34" s="22"/>
      <c r="G34" s="22">
        <v>453372</v>
      </c>
      <c r="H34" s="22">
        <v>1865</v>
      </c>
      <c r="I34" s="22">
        <v>1044356</v>
      </c>
      <c r="J34" s="22">
        <v>1499593</v>
      </c>
      <c r="K34" s="22">
        <v>577988</v>
      </c>
      <c r="L34" s="22">
        <v>-2077580</v>
      </c>
      <c r="M34" s="22"/>
      <c r="N34" s="22">
        <v>-1499592</v>
      </c>
      <c r="O34" s="22">
        <v>41798</v>
      </c>
      <c r="P34" s="22">
        <v>-41798</v>
      </c>
      <c r="Q34" s="22"/>
      <c r="R34" s="22"/>
      <c r="S34" s="22"/>
      <c r="T34" s="22"/>
      <c r="U34" s="22"/>
      <c r="V34" s="22"/>
      <c r="W34" s="22">
        <v>1</v>
      </c>
      <c r="X34" s="22"/>
      <c r="Y34" s="22">
        <v>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161926</v>
      </c>
      <c r="H37" s="22">
        <v>184993</v>
      </c>
      <c r="I37" s="22">
        <v>230915</v>
      </c>
      <c r="J37" s="22">
        <v>577834</v>
      </c>
      <c r="K37" s="22">
        <v>174936</v>
      </c>
      <c r="L37" s="22">
        <v>-658921</v>
      </c>
      <c r="M37" s="22">
        <v>296103</v>
      </c>
      <c r="N37" s="22">
        <v>-187882</v>
      </c>
      <c r="O37" s="22">
        <v>133656</v>
      </c>
      <c r="P37" s="22">
        <v>-323336</v>
      </c>
      <c r="Q37" s="22">
        <v>-63340</v>
      </c>
      <c r="R37" s="22">
        <v>-253020</v>
      </c>
      <c r="S37" s="22"/>
      <c r="T37" s="22"/>
      <c r="U37" s="22"/>
      <c r="V37" s="22"/>
      <c r="W37" s="22">
        <v>136932</v>
      </c>
      <c r="X37" s="22"/>
      <c r="Y37" s="22">
        <v>136932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27797</v>
      </c>
      <c r="H41" s="22">
        <v>30769</v>
      </c>
      <c r="I41" s="22">
        <v>6906</v>
      </c>
      <c r="J41" s="22">
        <v>65472</v>
      </c>
      <c r="K41" s="22">
        <v>121669</v>
      </c>
      <c r="L41" s="22">
        <v>-187142</v>
      </c>
      <c r="M41" s="22"/>
      <c r="N41" s="22">
        <v>-65473</v>
      </c>
      <c r="O41" s="22">
        <v>69006</v>
      </c>
      <c r="P41" s="22">
        <v>-71058</v>
      </c>
      <c r="Q41" s="22">
        <v>2052</v>
      </c>
      <c r="R41" s="22"/>
      <c r="S41" s="22"/>
      <c r="T41" s="22"/>
      <c r="U41" s="22"/>
      <c r="V41" s="22"/>
      <c r="W41" s="22">
        <v>-1</v>
      </c>
      <c r="X41" s="22"/>
      <c r="Y41" s="22">
        <v>-1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3913043</v>
      </c>
      <c r="D44" s="20"/>
      <c r="E44" s="21"/>
      <c r="F44" s="22"/>
      <c r="G44" s="22"/>
      <c r="H44" s="22">
        <v>1127</v>
      </c>
      <c r="I44" s="22">
        <v>1492</v>
      </c>
      <c r="J44" s="22">
        <v>2619</v>
      </c>
      <c r="K44" s="22">
        <v>1205</v>
      </c>
      <c r="L44" s="22">
        <v>-3824</v>
      </c>
      <c r="M44" s="22"/>
      <c r="N44" s="22">
        <v>-2619</v>
      </c>
      <c r="O44" s="22">
        <v>8845</v>
      </c>
      <c r="P44" s="22">
        <v>-8845</v>
      </c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3913343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643095</v>
      </c>
      <c r="H47" s="31">
        <f t="shared" si="1"/>
        <v>218754</v>
      </c>
      <c r="I47" s="31">
        <f t="shared" si="1"/>
        <v>1283669</v>
      </c>
      <c r="J47" s="31">
        <f t="shared" si="1"/>
        <v>2145518</v>
      </c>
      <c r="K47" s="31">
        <f t="shared" si="1"/>
        <v>875798</v>
      </c>
      <c r="L47" s="31">
        <f t="shared" si="1"/>
        <v>-2927467</v>
      </c>
      <c r="M47" s="31">
        <f t="shared" si="1"/>
        <v>296103</v>
      </c>
      <c r="N47" s="31">
        <f t="shared" si="1"/>
        <v>-1755566</v>
      </c>
      <c r="O47" s="31">
        <f t="shared" si="1"/>
        <v>253305</v>
      </c>
      <c r="P47" s="31">
        <f t="shared" si="1"/>
        <v>-445037</v>
      </c>
      <c r="Q47" s="31">
        <f t="shared" si="1"/>
        <v>-61288</v>
      </c>
      <c r="R47" s="31">
        <f t="shared" si="1"/>
        <v>-253020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136932</v>
      </c>
      <c r="X47" s="31">
        <f t="shared" si="1"/>
        <v>0</v>
      </c>
      <c r="Y47" s="31">
        <f t="shared" si="1"/>
        <v>136932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-3913343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11654</v>
      </c>
      <c r="H48" s="41">
        <f t="shared" si="2"/>
        <v>381004</v>
      </c>
      <c r="I48" s="41">
        <f t="shared" si="2"/>
        <v>-2538175</v>
      </c>
      <c r="J48" s="41">
        <f t="shared" si="2"/>
        <v>-2145517</v>
      </c>
      <c r="K48" s="41">
        <f t="shared" si="2"/>
        <v>-334373</v>
      </c>
      <c r="L48" s="41">
        <f t="shared" si="2"/>
        <v>2386042</v>
      </c>
      <c r="M48" s="41">
        <f t="shared" si="2"/>
        <v>-296103</v>
      </c>
      <c r="N48" s="41">
        <f t="shared" si="2"/>
        <v>1755566</v>
      </c>
      <c r="O48" s="41">
        <f t="shared" si="2"/>
        <v>517390</v>
      </c>
      <c r="P48" s="41">
        <f t="shared" si="2"/>
        <v>-325658</v>
      </c>
      <c r="Q48" s="41">
        <f t="shared" si="2"/>
        <v>61288</v>
      </c>
      <c r="R48" s="41">
        <f t="shared" si="2"/>
        <v>253020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-136931</v>
      </c>
      <c r="X48" s="41">
        <f t="shared" si="2"/>
        <v>0</v>
      </c>
      <c r="Y48" s="41">
        <f t="shared" si="2"/>
        <v>-136931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-3913343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11654</v>
      </c>
      <c r="H51" s="50">
        <f t="shared" si="3"/>
        <v>381004</v>
      </c>
      <c r="I51" s="50">
        <f t="shared" si="3"/>
        <v>-2538175</v>
      </c>
      <c r="J51" s="50">
        <f t="shared" si="3"/>
        <v>-2145517</v>
      </c>
      <c r="K51" s="50">
        <f t="shared" si="3"/>
        <v>-334373</v>
      </c>
      <c r="L51" s="50">
        <f t="shared" si="3"/>
        <v>2386042</v>
      </c>
      <c r="M51" s="50">
        <f t="shared" si="3"/>
        <v>-296103</v>
      </c>
      <c r="N51" s="50">
        <f t="shared" si="3"/>
        <v>1755566</v>
      </c>
      <c r="O51" s="50">
        <f t="shared" si="3"/>
        <v>517390</v>
      </c>
      <c r="P51" s="50">
        <f t="shared" si="3"/>
        <v>-325658</v>
      </c>
      <c r="Q51" s="50">
        <f t="shared" si="3"/>
        <v>61288</v>
      </c>
      <c r="R51" s="50">
        <f t="shared" si="3"/>
        <v>253020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-136931</v>
      </c>
      <c r="X51" s="50">
        <f t="shared" si="3"/>
        <v>0</v>
      </c>
      <c r="Y51" s="50">
        <f t="shared" si="3"/>
        <v>-136931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-3913343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11654</v>
      </c>
      <c r="H53" s="56">
        <f t="shared" si="4"/>
        <v>381004</v>
      </c>
      <c r="I53" s="56">
        <f t="shared" si="4"/>
        <v>-2538175</v>
      </c>
      <c r="J53" s="56">
        <f t="shared" si="4"/>
        <v>-2145517</v>
      </c>
      <c r="K53" s="56">
        <f t="shared" si="4"/>
        <v>-334373</v>
      </c>
      <c r="L53" s="56">
        <f t="shared" si="4"/>
        <v>2386042</v>
      </c>
      <c r="M53" s="56">
        <f t="shared" si="4"/>
        <v>-296103</v>
      </c>
      <c r="N53" s="56">
        <f t="shared" si="4"/>
        <v>1755566</v>
      </c>
      <c r="O53" s="56">
        <f t="shared" si="4"/>
        <v>517390</v>
      </c>
      <c r="P53" s="56">
        <f t="shared" si="4"/>
        <v>-325658</v>
      </c>
      <c r="Q53" s="56">
        <f t="shared" si="4"/>
        <v>61288</v>
      </c>
      <c r="R53" s="56">
        <f t="shared" si="4"/>
        <v>253020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-136931</v>
      </c>
      <c r="X53" s="56">
        <f t="shared" si="4"/>
        <v>0</v>
      </c>
      <c r="Y53" s="56">
        <f t="shared" si="4"/>
        <v>-136931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-3913343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11654</v>
      </c>
      <c r="H56" s="50">
        <f t="shared" si="5"/>
        <v>381004</v>
      </c>
      <c r="I56" s="50">
        <f t="shared" si="5"/>
        <v>-2538175</v>
      </c>
      <c r="J56" s="50">
        <f t="shared" si="5"/>
        <v>-2145517</v>
      </c>
      <c r="K56" s="50">
        <f t="shared" si="5"/>
        <v>-334373</v>
      </c>
      <c r="L56" s="50">
        <f t="shared" si="5"/>
        <v>2386042</v>
      </c>
      <c r="M56" s="50">
        <f t="shared" si="5"/>
        <v>-296103</v>
      </c>
      <c r="N56" s="50">
        <f t="shared" si="5"/>
        <v>1755566</v>
      </c>
      <c r="O56" s="50">
        <f t="shared" si="5"/>
        <v>517390</v>
      </c>
      <c r="P56" s="50">
        <f t="shared" si="5"/>
        <v>-325658</v>
      </c>
      <c r="Q56" s="50">
        <f t="shared" si="5"/>
        <v>61288</v>
      </c>
      <c r="R56" s="50">
        <f t="shared" si="5"/>
        <v>253020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-136931</v>
      </c>
      <c r="X56" s="50">
        <f t="shared" si="5"/>
        <v>0</v>
      </c>
      <c r="Y56" s="50">
        <f t="shared" si="5"/>
        <v>-136931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-3913343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11654</v>
      </c>
      <c r="H59" s="67">
        <f t="shared" si="6"/>
        <v>381004</v>
      </c>
      <c r="I59" s="67">
        <f t="shared" si="6"/>
        <v>-2538175</v>
      </c>
      <c r="J59" s="67">
        <f t="shared" si="6"/>
        <v>-2145517</v>
      </c>
      <c r="K59" s="67">
        <f t="shared" si="6"/>
        <v>-334373</v>
      </c>
      <c r="L59" s="67">
        <f t="shared" si="6"/>
        <v>2386042</v>
      </c>
      <c r="M59" s="67">
        <f t="shared" si="6"/>
        <v>-296103</v>
      </c>
      <c r="N59" s="67">
        <f t="shared" si="6"/>
        <v>1755566</v>
      </c>
      <c r="O59" s="67">
        <f t="shared" si="6"/>
        <v>517390</v>
      </c>
      <c r="P59" s="67">
        <f t="shared" si="6"/>
        <v>-325658</v>
      </c>
      <c r="Q59" s="67">
        <f t="shared" si="6"/>
        <v>61288</v>
      </c>
      <c r="R59" s="67">
        <f t="shared" si="6"/>
        <v>253020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-136931</v>
      </c>
      <c r="X59" s="67">
        <f t="shared" si="6"/>
        <v>0</v>
      </c>
      <c r="Y59" s="67">
        <f t="shared" si="6"/>
        <v>-136931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599999</v>
      </c>
      <c r="Y37" s="22">
        <v>-599999</v>
      </c>
      <c r="Z37" s="23">
        <v>-100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800000</v>
      </c>
      <c r="F47" s="31">
        <f t="shared" si="1"/>
        <v>800000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599999</v>
      </c>
      <c r="Y47" s="31">
        <f t="shared" si="1"/>
        <v>-599999</v>
      </c>
      <c r="Z47" s="32">
        <f>+IF(X47&lt;&gt;0,+(Y47/X47)*100,0)</f>
        <v>-100</v>
      </c>
      <c r="AA47" s="29">
        <f>SUM(AA34:AA46)</f>
        <v>800000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-800000</v>
      </c>
      <c r="F48" s="41">
        <f t="shared" si="2"/>
        <v>-800000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-599999</v>
      </c>
      <c r="Y48" s="41">
        <f t="shared" si="2"/>
        <v>599999</v>
      </c>
      <c r="Z48" s="42">
        <f>+IF(X48&lt;&gt;0,+(Y48/X48)*100,0)</f>
        <v>-100</v>
      </c>
      <c r="AA48" s="39">
        <f>+AA32-AA47</f>
        <v>-800000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-800000</v>
      </c>
      <c r="F51" s="50">
        <f t="shared" si="3"/>
        <v>-800000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-599999</v>
      </c>
      <c r="Y51" s="50">
        <f t="shared" si="3"/>
        <v>599999</v>
      </c>
      <c r="Z51" s="51">
        <f>+IF(X51&lt;&gt;0,+(Y51/X51)*100,0)</f>
        <v>-100</v>
      </c>
      <c r="AA51" s="48">
        <f>SUM(AA48:AA50)</f>
        <v>-800000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-800000</v>
      </c>
      <c r="F53" s="56">
        <f t="shared" si="4"/>
        <v>-800000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-599999</v>
      </c>
      <c r="Y53" s="56">
        <f t="shared" si="4"/>
        <v>599999</v>
      </c>
      <c r="Z53" s="57">
        <f>+IF(X53&lt;&gt;0,+(Y53/X53)*100,0)</f>
        <v>-100</v>
      </c>
      <c r="AA53" s="54">
        <f>+AA51-AA52</f>
        <v>-800000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-800000</v>
      </c>
      <c r="F56" s="50">
        <f t="shared" si="5"/>
        <v>-800000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-599999</v>
      </c>
      <c r="Y56" s="50">
        <f t="shared" si="5"/>
        <v>599999</v>
      </c>
      <c r="Z56" s="51">
        <f>+IF(X56&lt;&gt;0,+(Y56/X56)*100,0)</f>
        <v>-100</v>
      </c>
      <c r="AA56" s="48">
        <f>SUM(AA53:AA55)</f>
        <v>-800000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-800000</v>
      </c>
      <c r="F59" s="67">
        <f t="shared" si="6"/>
        <v>-800000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-599999</v>
      </c>
      <c r="Y59" s="67">
        <f t="shared" si="6"/>
        <v>599999</v>
      </c>
      <c r="Z59" s="68">
        <f>+IF(X59&lt;&gt;0,+(Y59/X59)*100,0)</f>
        <v>-100</v>
      </c>
      <c r="AA59" s="65">
        <f>SUM(AA56:AA58)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354016</v>
      </c>
      <c r="H7" s="22">
        <v>350484</v>
      </c>
      <c r="I7" s="22">
        <v>114074</v>
      </c>
      <c r="J7" s="22">
        <v>818574</v>
      </c>
      <c r="K7" s="22">
        <v>162535</v>
      </c>
      <c r="L7" s="22">
        <v>362134</v>
      </c>
      <c r="M7" s="22">
        <v>483307</v>
      </c>
      <c r="N7" s="22">
        <v>1007976</v>
      </c>
      <c r="O7" s="22">
        <v>473930</v>
      </c>
      <c r="P7" s="22">
        <v>157078</v>
      </c>
      <c r="Q7" s="22">
        <v>-971639</v>
      </c>
      <c r="R7" s="22">
        <v>-340631</v>
      </c>
      <c r="S7" s="22"/>
      <c r="T7" s="22"/>
      <c r="U7" s="22"/>
      <c r="V7" s="22"/>
      <c r="W7" s="22">
        <v>1485919</v>
      </c>
      <c r="X7" s="22"/>
      <c r="Y7" s="22">
        <v>1485919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354016</v>
      </c>
      <c r="H32" s="31">
        <f t="shared" si="0"/>
        <v>350484</v>
      </c>
      <c r="I32" s="31">
        <f t="shared" si="0"/>
        <v>114074</v>
      </c>
      <c r="J32" s="31">
        <f t="shared" si="0"/>
        <v>818574</v>
      </c>
      <c r="K32" s="31">
        <f t="shared" si="0"/>
        <v>162535</v>
      </c>
      <c r="L32" s="31">
        <f t="shared" si="0"/>
        <v>362134</v>
      </c>
      <c r="M32" s="31">
        <f t="shared" si="0"/>
        <v>483307</v>
      </c>
      <c r="N32" s="31">
        <f t="shared" si="0"/>
        <v>1007976</v>
      </c>
      <c r="O32" s="31">
        <f t="shared" si="0"/>
        <v>473930</v>
      </c>
      <c r="P32" s="31">
        <f t="shared" si="0"/>
        <v>157078</v>
      </c>
      <c r="Q32" s="31">
        <f t="shared" si="0"/>
        <v>-971639</v>
      </c>
      <c r="R32" s="31">
        <f t="shared" si="0"/>
        <v>-340631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1485919</v>
      </c>
      <c r="X32" s="31">
        <f t="shared" si="0"/>
        <v>0</v>
      </c>
      <c r="Y32" s="31">
        <f t="shared" si="0"/>
        <v>1485919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65004</v>
      </c>
      <c r="F34" s="22"/>
      <c r="G34" s="22">
        <v>280214</v>
      </c>
      <c r="H34" s="22"/>
      <c r="I34" s="22">
        <v>761942</v>
      </c>
      <c r="J34" s="22">
        <v>1042156</v>
      </c>
      <c r="K34" s="22">
        <v>411985</v>
      </c>
      <c r="L34" s="22">
        <v>468450</v>
      </c>
      <c r="M34" s="22"/>
      <c r="N34" s="22">
        <v>880435</v>
      </c>
      <c r="O34" s="22">
        <v>846963</v>
      </c>
      <c r="P34" s="22">
        <v>397207</v>
      </c>
      <c r="Q34" s="22">
        <v>365865</v>
      </c>
      <c r="R34" s="22">
        <v>1610035</v>
      </c>
      <c r="S34" s="22"/>
      <c r="T34" s="22"/>
      <c r="U34" s="22"/>
      <c r="V34" s="22"/>
      <c r="W34" s="22">
        <v>3532626</v>
      </c>
      <c r="X34" s="22">
        <v>22643</v>
      </c>
      <c r="Y34" s="22">
        <v>3509983</v>
      </c>
      <c r="Z34" s="23">
        <v>15501.404407543172</v>
      </c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3295</v>
      </c>
      <c r="H44" s="22"/>
      <c r="I44" s="22">
        <v>6487</v>
      </c>
      <c r="J44" s="22">
        <v>9782</v>
      </c>
      <c r="K44" s="22">
        <v>3554</v>
      </c>
      <c r="L44" s="22">
        <v>4118</v>
      </c>
      <c r="M44" s="22"/>
      <c r="N44" s="22">
        <v>7672</v>
      </c>
      <c r="O44" s="22">
        <v>7337</v>
      </c>
      <c r="P44" s="22">
        <v>3406</v>
      </c>
      <c r="Q44" s="22">
        <v>3092</v>
      </c>
      <c r="R44" s="22">
        <v>13835</v>
      </c>
      <c r="S44" s="22"/>
      <c r="T44" s="22"/>
      <c r="U44" s="22"/>
      <c r="V44" s="22"/>
      <c r="W44" s="22">
        <v>31289</v>
      </c>
      <c r="X44" s="22"/>
      <c r="Y44" s="22">
        <v>31289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65004</v>
      </c>
      <c r="F47" s="31">
        <f t="shared" si="1"/>
        <v>0</v>
      </c>
      <c r="G47" s="31">
        <f t="shared" si="1"/>
        <v>283509</v>
      </c>
      <c r="H47" s="31">
        <f t="shared" si="1"/>
        <v>0</v>
      </c>
      <c r="I47" s="31">
        <f t="shared" si="1"/>
        <v>768429</v>
      </c>
      <c r="J47" s="31">
        <f t="shared" si="1"/>
        <v>1051938</v>
      </c>
      <c r="K47" s="31">
        <f t="shared" si="1"/>
        <v>415539</v>
      </c>
      <c r="L47" s="31">
        <f t="shared" si="1"/>
        <v>472568</v>
      </c>
      <c r="M47" s="31">
        <f t="shared" si="1"/>
        <v>0</v>
      </c>
      <c r="N47" s="31">
        <f t="shared" si="1"/>
        <v>888107</v>
      </c>
      <c r="O47" s="31">
        <f t="shared" si="1"/>
        <v>854300</v>
      </c>
      <c r="P47" s="31">
        <f t="shared" si="1"/>
        <v>400613</v>
      </c>
      <c r="Q47" s="31">
        <f t="shared" si="1"/>
        <v>368957</v>
      </c>
      <c r="R47" s="31">
        <f t="shared" si="1"/>
        <v>1623870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3563915</v>
      </c>
      <c r="X47" s="31">
        <f t="shared" si="1"/>
        <v>22643</v>
      </c>
      <c r="Y47" s="31">
        <f t="shared" si="1"/>
        <v>3541272</v>
      </c>
      <c r="Z47" s="32">
        <f>+IF(X47&lt;&gt;0,+(Y47/X47)*100,0)</f>
        <v>15639.588393764077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-65004</v>
      </c>
      <c r="F48" s="41">
        <f t="shared" si="2"/>
        <v>0</v>
      </c>
      <c r="G48" s="41">
        <f t="shared" si="2"/>
        <v>70507</v>
      </c>
      <c r="H48" s="41">
        <f t="shared" si="2"/>
        <v>350484</v>
      </c>
      <c r="I48" s="41">
        <f t="shared" si="2"/>
        <v>-654355</v>
      </c>
      <c r="J48" s="41">
        <f t="shared" si="2"/>
        <v>-233364</v>
      </c>
      <c r="K48" s="41">
        <f t="shared" si="2"/>
        <v>-253004</v>
      </c>
      <c r="L48" s="41">
        <f t="shared" si="2"/>
        <v>-110434</v>
      </c>
      <c r="M48" s="41">
        <f t="shared" si="2"/>
        <v>483307</v>
      </c>
      <c r="N48" s="41">
        <f t="shared" si="2"/>
        <v>119869</v>
      </c>
      <c r="O48" s="41">
        <f t="shared" si="2"/>
        <v>-380370</v>
      </c>
      <c r="P48" s="41">
        <f t="shared" si="2"/>
        <v>-243535</v>
      </c>
      <c r="Q48" s="41">
        <f t="shared" si="2"/>
        <v>-1340596</v>
      </c>
      <c r="R48" s="41">
        <f t="shared" si="2"/>
        <v>-1964501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-2077996</v>
      </c>
      <c r="X48" s="41">
        <f t="shared" si="2"/>
        <v>-22643</v>
      </c>
      <c r="Y48" s="41">
        <f t="shared" si="2"/>
        <v>-2055353</v>
      </c>
      <c r="Z48" s="42">
        <f>+IF(X48&lt;&gt;0,+(Y48/X48)*100,0)</f>
        <v>9077.2115002429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-65004</v>
      </c>
      <c r="F51" s="50">
        <f t="shared" si="3"/>
        <v>0</v>
      </c>
      <c r="G51" s="50">
        <f t="shared" si="3"/>
        <v>70507</v>
      </c>
      <c r="H51" s="50">
        <f t="shared" si="3"/>
        <v>350484</v>
      </c>
      <c r="I51" s="50">
        <f t="shared" si="3"/>
        <v>-654355</v>
      </c>
      <c r="J51" s="50">
        <f t="shared" si="3"/>
        <v>-233364</v>
      </c>
      <c r="K51" s="50">
        <f t="shared" si="3"/>
        <v>-253004</v>
      </c>
      <c r="L51" s="50">
        <f t="shared" si="3"/>
        <v>-110434</v>
      </c>
      <c r="M51" s="50">
        <f t="shared" si="3"/>
        <v>483307</v>
      </c>
      <c r="N51" s="50">
        <f t="shared" si="3"/>
        <v>119869</v>
      </c>
      <c r="O51" s="50">
        <f t="shared" si="3"/>
        <v>-380370</v>
      </c>
      <c r="P51" s="50">
        <f t="shared" si="3"/>
        <v>-243535</v>
      </c>
      <c r="Q51" s="50">
        <f t="shared" si="3"/>
        <v>-1340596</v>
      </c>
      <c r="R51" s="50">
        <f t="shared" si="3"/>
        <v>-1964501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-2077996</v>
      </c>
      <c r="X51" s="50">
        <f t="shared" si="3"/>
        <v>-22643</v>
      </c>
      <c r="Y51" s="50">
        <f t="shared" si="3"/>
        <v>-2055353</v>
      </c>
      <c r="Z51" s="51">
        <f>+IF(X51&lt;&gt;0,+(Y51/X51)*100,0)</f>
        <v>9077.2115002429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-65004</v>
      </c>
      <c r="F53" s="56">
        <f t="shared" si="4"/>
        <v>0</v>
      </c>
      <c r="G53" s="56">
        <f t="shared" si="4"/>
        <v>70507</v>
      </c>
      <c r="H53" s="56">
        <f t="shared" si="4"/>
        <v>350484</v>
      </c>
      <c r="I53" s="56">
        <f t="shared" si="4"/>
        <v>-654355</v>
      </c>
      <c r="J53" s="56">
        <f t="shared" si="4"/>
        <v>-233364</v>
      </c>
      <c r="K53" s="56">
        <f t="shared" si="4"/>
        <v>-253004</v>
      </c>
      <c r="L53" s="56">
        <f t="shared" si="4"/>
        <v>-110434</v>
      </c>
      <c r="M53" s="56">
        <f t="shared" si="4"/>
        <v>483307</v>
      </c>
      <c r="N53" s="56">
        <f t="shared" si="4"/>
        <v>119869</v>
      </c>
      <c r="O53" s="56">
        <f t="shared" si="4"/>
        <v>-380370</v>
      </c>
      <c r="P53" s="56">
        <f t="shared" si="4"/>
        <v>-243535</v>
      </c>
      <c r="Q53" s="56">
        <f t="shared" si="4"/>
        <v>-1340596</v>
      </c>
      <c r="R53" s="56">
        <f t="shared" si="4"/>
        <v>-1964501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-2077996</v>
      </c>
      <c r="X53" s="56">
        <f t="shared" si="4"/>
        <v>-22643</v>
      </c>
      <c r="Y53" s="56">
        <f t="shared" si="4"/>
        <v>-2055353</v>
      </c>
      <c r="Z53" s="57">
        <f>+IF(X53&lt;&gt;0,+(Y53/X53)*100,0)</f>
        <v>9077.2115002429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-65004</v>
      </c>
      <c r="F56" s="50">
        <f t="shared" si="5"/>
        <v>0</v>
      </c>
      <c r="G56" s="50">
        <f t="shared" si="5"/>
        <v>70507</v>
      </c>
      <c r="H56" s="50">
        <f t="shared" si="5"/>
        <v>350484</v>
      </c>
      <c r="I56" s="50">
        <f t="shared" si="5"/>
        <v>-654355</v>
      </c>
      <c r="J56" s="50">
        <f t="shared" si="5"/>
        <v>-233364</v>
      </c>
      <c r="K56" s="50">
        <f t="shared" si="5"/>
        <v>-253004</v>
      </c>
      <c r="L56" s="50">
        <f t="shared" si="5"/>
        <v>-110434</v>
      </c>
      <c r="M56" s="50">
        <f t="shared" si="5"/>
        <v>483307</v>
      </c>
      <c r="N56" s="50">
        <f t="shared" si="5"/>
        <v>119869</v>
      </c>
      <c r="O56" s="50">
        <f t="shared" si="5"/>
        <v>-380370</v>
      </c>
      <c r="P56" s="50">
        <f t="shared" si="5"/>
        <v>-243535</v>
      </c>
      <c r="Q56" s="50">
        <f t="shared" si="5"/>
        <v>-1340596</v>
      </c>
      <c r="R56" s="50">
        <f t="shared" si="5"/>
        <v>-1964501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-2077996</v>
      </c>
      <c r="X56" s="50">
        <f t="shared" si="5"/>
        <v>-22643</v>
      </c>
      <c r="Y56" s="50">
        <f t="shared" si="5"/>
        <v>-2055353</v>
      </c>
      <c r="Z56" s="51">
        <f>+IF(X56&lt;&gt;0,+(Y56/X56)*100,0)</f>
        <v>9077.2115002429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-65004</v>
      </c>
      <c r="F59" s="67">
        <f t="shared" si="6"/>
        <v>0</v>
      </c>
      <c r="G59" s="67">
        <f t="shared" si="6"/>
        <v>70507</v>
      </c>
      <c r="H59" s="67">
        <f t="shared" si="6"/>
        <v>350484</v>
      </c>
      <c r="I59" s="67">
        <f t="shared" si="6"/>
        <v>-654355</v>
      </c>
      <c r="J59" s="67">
        <f t="shared" si="6"/>
        <v>-233364</v>
      </c>
      <c r="K59" s="67">
        <f t="shared" si="6"/>
        <v>-253004</v>
      </c>
      <c r="L59" s="67">
        <f t="shared" si="6"/>
        <v>-110434</v>
      </c>
      <c r="M59" s="67">
        <f t="shared" si="6"/>
        <v>483307</v>
      </c>
      <c r="N59" s="67">
        <f t="shared" si="6"/>
        <v>119869</v>
      </c>
      <c r="O59" s="67">
        <f t="shared" si="6"/>
        <v>-380370</v>
      </c>
      <c r="P59" s="67">
        <f t="shared" si="6"/>
        <v>-243535</v>
      </c>
      <c r="Q59" s="67">
        <f t="shared" si="6"/>
        <v>-1340596</v>
      </c>
      <c r="R59" s="67">
        <f t="shared" si="6"/>
        <v>-1964501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-2077996</v>
      </c>
      <c r="X59" s="67">
        <f t="shared" si="6"/>
        <v>-22643</v>
      </c>
      <c r="Y59" s="67">
        <f t="shared" si="6"/>
        <v>-2055353</v>
      </c>
      <c r="Z59" s="68">
        <f>+IF(X59&lt;&gt;0,+(Y59/X59)*100,0)</f>
        <v>9077.2115002429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198110380</v>
      </c>
      <c r="D7" s="20"/>
      <c r="E7" s="21">
        <v>283586508</v>
      </c>
      <c r="F7" s="22">
        <v>283586508</v>
      </c>
      <c r="G7" s="22"/>
      <c r="H7" s="22">
        <v>5834458</v>
      </c>
      <c r="I7" s="22">
        <v>2438830</v>
      </c>
      <c r="J7" s="22">
        <v>8273288</v>
      </c>
      <c r="K7" s="22">
        <v>9388290</v>
      </c>
      <c r="L7" s="22">
        <v>10961203</v>
      </c>
      <c r="M7" s="22">
        <v>4559343</v>
      </c>
      <c r="N7" s="22">
        <v>24908836</v>
      </c>
      <c r="O7" s="22">
        <v>18075991</v>
      </c>
      <c r="P7" s="22">
        <v>6277768</v>
      </c>
      <c r="Q7" s="22">
        <v>14114741</v>
      </c>
      <c r="R7" s="22">
        <v>38468500</v>
      </c>
      <c r="S7" s="22"/>
      <c r="T7" s="22"/>
      <c r="U7" s="22"/>
      <c r="V7" s="22"/>
      <c r="W7" s="22">
        <v>71650624</v>
      </c>
      <c r="X7" s="22">
        <v>212689872</v>
      </c>
      <c r="Y7" s="22">
        <v>-141039248</v>
      </c>
      <c r="Z7" s="23">
        <v>-66.312159894477716</v>
      </c>
      <c r="AA7" s="20">
        <v>283586508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550000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220000</v>
      </c>
      <c r="Y10" s="22">
        <v>-220000</v>
      </c>
      <c r="Z10" s="23">
        <v>-100</v>
      </c>
      <c r="AA10" s="20">
        <v>550000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79571768</v>
      </c>
      <c r="D13" s="20"/>
      <c r="E13" s="21">
        <v>67782503</v>
      </c>
      <c r="F13" s="22">
        <v>67782503</v>
      </c>
      <c r="G13" s="22"/>
      <c r="H13" s="22">
        <v>7465</v>
      </c>
      <c r="I13" s="22">
        <v>75597</v>
      </c>
      <c r="J13" s="22">
        <v>83062</v>
      </c>
      <c r="K13" s="22"/>
      <c r="L13" s="22">
        <v>4627272</v>
      </c>
      <c r="M13" s="22"/>
      <c r="N13" s="22">
        <v>4627272</v>
      </c>
      <c r="O13" s="22"/>
      <c r="P13" s="22"/>
      <c r="Q13" s="22">
        <v>5990896</v>
      </c>
      <c r="R13" s="22">
        <v>5990896</v>
      </c>
      <c r="S13" s="22"/>
      <c r="T13" s="22"/>
      <c r="U13" s="22"/>
      <c r="V13" s="22"/>
      <c r="W13" s="22">
        <v>10701230</v>
      </c>
      <c r="X13" s="22">
        <v>50836878</v>
      </c>
      <c r="Y13" s="22">
        <v>-40135648</v>
      </c>
      <c r="Z13" s="23">
        <v>-78.949867849870714</v>
      </c>
      <c r="AA13" s="20">
        <v>67782503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</v>
      </c>
      <c r="D19" s="20"/>
      <c r="E19" s="21"/>
      <c r="F19" s="22"/>
      <c r="G19" s="22">
        <v>25426</v>
      </c>
      <c r="H19" s="22">
        <v>1</v>
      </c>
      <c r="I19" s="22"/>
      <c r="J19" s="22">
        <v>25427</v>
      </c>
      <c r="K19" s="22"/>
      <c r="L19" s="22"/>
      <c r="M19" s="22">
        <v>459</v>
      </c>
      <c r="N19" s="22">
        <v>459</v>
      </c>
      <c r="O19" s="22"/>
      <c r="P19" s="22"/>
      <c r="Q19" s="22"/>
      <c r="R19" s="22"/>
      <c r="S19" s="22"/>
      <c r="T19" s="22"/>
      <c r="U19" s="22"/>
      <c r="V19" s="22"/>
      <c r="W19" s="22">
        <v>25886</v>
      </c>
      <c r="X19" s="22"/>
      <c r="Y19" s="22">
        <v>25886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>
        <v>1303679</v>
      </c>
      <c r="I25" s="22">
        <v>1292572</v>
      </c>
      <c r="J25" s="22">
        <v>2596251</v>
      </c>
      <c r="K25" s="22">
        <v>105852</v>
      </c>
      <c r="L25" s="22">
        <v>3084435</v>
      </c>
      <c r="M25" s="22">
        <v>1534787</v>
      </c>
      <c r="N25" s="22">
        <v>4725074</v>
      </c>
      <c r="O25" s="22">
        <v>1270282</v>
      </c>
      <c r="P25" s="22">
        <v>1788851</v>
      </c>
      <c r="Q25" s="22">
        <v>1463889</v>
      </c>
      <c r="R25" s="22">
        <v>4523022</v>
      </c>
      <c r="S25" s="22"/>
      <c r="T25" s="22"/>
      <c r="U25" s="22"/>
      <c r="V25" s="22"/>
      <c r="W25" s="22">
        <v>11844347</v>
      </c>
      <c r="X25" s="22"/>
      <c r="Y25" s="22">
        <v>11844347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278342220</v>
      </c>
      <c r="D32" s="29">
        <f t="shared" ref="D32:Y32" si="0">SUM(D6:D31)</f>
        <v>0</v>
      </c>
      <c r="E32" s="30">
        <f t="shared" si="0"/>
        <v>351369011</v>
      </c>
      <c r="F32" s="31">
        <f t="shared" si="0"/>
        <v>351919011</v>
      </c>
      <c r="G32" s="31">
        <f t="shared" si="0"/>
        <v>25426</v>
      </c>
      <c r="H32" s="31">
        <f t="shared" si="0"/>
        <v>7145603</v>
      </c>
      <c r="I32" s="31">
        <f t="shared" si="0"/>
        <v>3806999</v>
      </c>
      <c r="J32" s="31">
        <f t="shared" si="0"/>
        <v>10978028</v>
      </c>
      <c r="K32" s="31">
        <f t="shared" si="0"/>
        <v>9494142</v>
      </c>
      <c r="L32" s="31">
        <f t="shared" si="0"/>
        <v>18672910</v>
      </c>
      <c r="M32" s="31">
        <f t="shared" si="0"/>
        <v>6094589</v>
      </c>
      <c r="N32" s="31">
        <f t="shared" si="0"/>
        <v>34261641</v>
      </c>
      <c r="O32" s="31">
        <f t="shared" si="0"/>
        <v>19346273</v>
      </c>
      <c r="P32" s="31">
        <f t="shared" si="0"/>
        <v>8066619</v>
      </c>
      <c r="Q32" s="31">
        <f t="shared" si="0"/>
        <v>21569526</v>
      </c>
      <c r="R32" s="31">
        <f t="shared" si="0"/>
        <v>48982418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94222087</v>
      </c>
      <c r="X32" s="31">
        <f t="shared" si="0"/>
        <v>263746750</v>
      </c>
      <c r="Y32" s="31">
        <f t="shared" si="0"/>
        <v>-169524663</v>
      </c>
      <c r="Z32" s="32">
        <f>+IF(X32&lt;&gt;0,+(Y32/X32)*100,0)</f>
        <v>-64.275545765018904</v>
      </c>
      <c r="AA32" s="29">
        <f>SUM(AA6:AA31)</f>
        <v>351919011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183303560</v>
      </c>
      <c r="D34" s="20"/>
      <c r="E34" s="21">
        <v>139880212</v>
      </c>
      <c r="F34" s="22">
        <v>175242092</v>
      </c>
      <c r="G34" s="22">
        <v>10674240</v>
      </c>
      <c r="H34" s="22">
        <v>14500611</v>
      </c>
      <c r="I34" s="22">
        <v>11360444</v>
      </c>
      <c r="J34" s="22">
        <v>36535295</v>
      </c>
      <c r="K34" s="22">
        <v>15627494</v>
      </c>
      <c r="L34" s="22">
        <v>21933610</v>
      </c>
      <c r="M34" s="22">
        <v>13399900</v>
      </c>
      <c r="N34" s="22">
        <v>50961004</v>
      </c>
      <c r="O34" s="22">
        <v>21661559</v>
      </c>
      <c r="P34" s="22">
        <v>14316840</v>
      </c>
      <c r="Q34" s="22">
        <v>18940645</v>
      </c>
      <c r="R34" s="22">
        <v>54919044</v>
      </c>
      <c r="S34" s="22"/>
      <c r="T34" s="22"/>
      <c r="U34" s="22"/>
      <c r="V34" s="22"/>
      <c r="W34" s="22">
        <v>142415343</v>
      </c>
      <c r="X34" s="22">
        <v>119054962</v>
      </c>
      <c r="Y34" s="22">
        <v>23360381</v>
      </c>
      <c r="Z34" s="23">
        <v>19.621509769580204</v>
      </c>
      <c r="AA34" s="20">
        <v>175242092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270167874</v>
      </c>
      <c r="D37" s="20"/>
      <c r="E37" s="21">
        <v>399251955</v>
      </c>
      <c r="F37" s="22">
        <v>396251955</v>
      </c>
      <c r="G37" s="22">
        <v>5924868</v>
      </c>
      <c r="H37" s="22">
        <v>2806250</v>
      </c>
      <c r="I37" s="22">
        <v>48624462</v>
      </c>
      <c r="J37" s="22">
        <v>57355580</v>
      </c>
      <c r="K37" s="22">
        <v>7820538</v>
      </c>
      <c r="L37" s="22">
        <v>27873449</v>
      </c>
      <c r="M37" s="22">
        <v>50538605</v>
      </c>
      <c r="N37" s="22">
        <v>86232592</v>
      </c>
      <c r="O37" s="22">
        <v>17568906</v>
      </c>
      <c r="P37" s="22">
        <v>24141171</v>
      </c>
      <c r="Q37" s="22">
        <v>31918369</v>
      </c>
      <c r="R37" s="22">
        <v>73628446</v>
      </c>
      <c r="S37" s="22"/>
      <c r="T37" s="22"/>
      <c r="U37" s="22"/>
      <c r="V37" s="22"/>
      <c r="W37" s="22">
        <v>217216618</v>
      </c>
      <c r="X37" s="22">
        <v>298341820</v>
      </c>
      <c r="Y37" s="22">
        <v>-81125202</v>
      </c>
      <c r="Z37" s="23">
        <v>-27.192031609916441</v>
      </c>
      <c r="AA37" s="20">
        <v>396251955</v>
      </c>
    </row>
    <row r="38" spans="1:27" x14ac:dyDescent="0.25">
      <c r="A38" s="19" t="s">
        <v>64</v>
      </c>
      <c r="B38" s="15" t="s">
        <v>32</v>
      </c>
      <c r="C38" s="20">
        <v>425300180</v>
      </c>
      <c r="D38" s="20"/>
      <c r="E38" s="21">
        <v>57566577</v>
      </c>
      <c r="F38" s="22">
        <v>57566577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43174935</v>
      </c>
      <c r="Y38" s="22">
        <v>-43174935</v>
      </c>
      <c r="Z38" s="23">
        <v>-100</v>
      </c>
      <c r="AA38" s="20">
        <v>57566577</v>
      </c>
    </row>
    <row r="39" spans="1:27" x14ac:dyDescent="0.25">
      <c r="A39" s="19" t="s">
        <v>65</v>
      </c>
      <c r="B39" s="15" t="s">
        <v>32</v>
      </c>
      <c r="C39" s="20">
        <v>214557816</v>
      </c>
      <c r="D39" s="20"/>
      <c r="E39" s="21">
        <v>433898094</v>
      </c>
      <c r="F39" s="22">
        <v>274898094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261823566</v>
      </c>
      <c r="Y39" s="22">
        <v>-261823566</v>
      </c>
      <c r="Z39" s="23">
        <v>-100</v>
      </c>
      <c r="AA39" s="20">
        <v>274898094</v>
      </c>
    </row>
    <row r="40" spans="1:27" x14ac:dyDescent="0.25">
      <c r="A40" s="19" t="s">
        <v>40</v>
      </c>
      <c r="B40" s="15" t="s">
        <v>32</v>
      </c>
      <c r="C40" s="20">
        <v>1772839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59330921</v>
      </c>
      <c r="D41" s="20"/>
      <c r="E41" s="21">
        <v>17519221</v>
      </c>
      <c r="F41" s="22">
        <v>26829221</v>
      </c>
      <c r="G41" s="22"/>
      <c r="H41" s="22">
        <v>320917</v>
      </c>
      <c r="I41" s="22">
        <v>2859625</v>
      </c>
      <c r="J41" s="22">
        <v>3180542</v>
      </c>
      <c r="K41" s="22">
        <v>23200</v>
      </c>
      <c r="L41" s="22">
        <v>2679785</v>
      </c>
      <c r="M41" s="22">
        <v>7404739</v>
      </c>
      <c r="N41" s="22">
        <v>10107724</v>
      </c>
      <c r="O41" s="22">
        <v>3468853</v>
      </c>
      <c r="P41" s="22">
        <v>6683604</v>
      </c>
      <c r="Q41" s="22">
        <v>8015701</v>
      </c>
      <c r="R41" s="22">
        <v>18168158</v>
      </c>
      <c r="S41" s="22"/>
      <c r="T41" s="22"/>
      <c r="U41" s="22"/>
      <c r="V41" s="22"/>
      <c r="W41" s="22">
        <v>31456424</v>
      </c>
      <c r="X41" s="22">
        <v>16863415</v>
      </c>
      <c r="Y41" s="22">
        <v>14593009</v>
      </c>
      <c r="Z41" s="23">
        <v>86.536499279653626</v>
      </c>
      <c r="AA41" s="20">
        <v>26829221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146384605</v>
      </c>
      <c r="D44" s="20"/>
      <c r="E44" s="21">
        <v>34474392</v>
      </c>
      <c r="F44" s="22">
        <v>72432392</v>
      </c>
      <c r="G44" s="22">
        <v>4908863</v>
      </c>
      <c r="H44" s="22">
        <v>7531630</v>
      </c>
      <c r="I44" s="22">
        <v>9526400</v>
      </c>
      <c r="J44" s="22">
        <v>21966893</v>
      </c>
      <c r="K44" s="22">
        <v>9262851</v>
      </c>
      <c r="L44" s="22">
        <v>12009949</v>
      </c>
      <c r="M44" s="22">
        <v>6112369</v>
      </c>
      <c r="N44" s="22">
        <v>27385169</v>
      </c>
      <c r="O44" s="22">
        <v>9481728</v>
      </c>
      <c r="P44" s="22">
        <v>5773937</v>
      </c>
      <c r="Q44" s="22">
        <v>4603307</v>
      </c>
      <c r="R44" s="22">
        <v>19858972</v>
      </c>
      <c r="S44" s="22"/>
      <c r="T44" s="22"/>
      <c r="U44" s="22"/>
      <c r="V44" s="22"/>
      <c r="W44" s="22">
        <v>69211034</v>
      </c>
      <c r="X44" s="22">
        <v>40936147</v>
      </c>
      <c r="Y44" s="22">
        <v>28274887</v>
      </c>
      <c r="Z44" s="23">
        <v>69.070709072839705</v>
      </c>
      <c r="AA44" s="20">
        <v>72432392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637497</v>
      </c>
      <c r="Y46" s="22">
        <v>-637497</v>
      </c>
      <c r="Z46" s="23">
        <v>-100</v>
      </c>
      <c r="AA46" s="20">
        <v>850000</v>
      </c>
    </row>
    <row r="47" spans="1:27" x14ac:dyDescent="0.25">
      <c r="A47" s="37" t="s">
        <v>72</v>
      </c>
      <c r="B47" s="28" t="s">
        <v>32</v>
      </c>
      <c r="C47" s="29">
        <f>SUM(C34:C46)</f>
        <v>1298140754</v>
      </c>
      <c r="D47" s="29">
        <f t="shared" ref="D47:Y47" si="1">SUM(D34:D46)</f>
        <v>0</v>
      </c>
      <c r="E47" s="30">
        <f t="shared" si="1"/>
        <v>1083440451</v>
      </c>
      <c r="F47" s="31">
        <f t="shared" si="1"/>
        <v>1004070331</v>
      </c>
      <c r="G47" s="31">
        <f t="shared" si="1"/>
        <v>21507971</v>
      </c>
      <c r="H47" s="31">
        <f t="shared" si="1"/>
        <v>25159408</v>
      </c>
      <c r="I47" s="31">
        <f t="shared" si="1"/>
        <v>72370931</v>
      </c>
      <c r="J47" s="31">
        <f t="shared" si="1"/>
        <v>119038310</v>
      </c>
      <c r="K47" s="31">
        <f t="shared" si="1"/>
        <v>32734083</v>
      </c>
      <c r="L47" s="31">
        <f t="shared" si="1"/>
        <v>64496793</v>
      </c>
      <c r="M47" s="31">
        <f t="shared" si="1"/>
        <v>77455613</v>
      </c>
      <c r="N47" s="31">
        <f t="shared" si="1"/>
        <v>174686489</v>
      </c>
      <c r="O47" s="31">
        <f t="shared" si="1"/>
        <v>52181046</v>
      </c>
      <c r="P47" s="31">
        <f t="shared" si="1"/>
        <v>50915552</v>
      </c>
      <c r="Q47" s="31">
        <f t="shared" si="1"/>
        <v>63478022</v>
      </c>
      <c r="R47" s="31">
        <f t="shared" si="1"/>
        <v>166574620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460299419</v>
      </c>
      <c r="X47" s="31">
        <f t="shared" si="1"/>
        <v>780832342</v>
      </c>
      <c r="Y47" s="31">
        <f t="shared" si="1"/>
        <v>-320532923</v>
      </c>
      <c r="Z47" s="32">
        <f>+IF(X47&lt;&gt;0,+(Y47/X47)*100,0)</f>
        <v>-41.050159651301939</v>
      </c>
      <c r="AA47" s="29">
        <f>SUM(AA34:AA46)</f>
        <v>1004070331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-1019798534</v>
      </c>
      <c r="D48" s="39">
        <f t="shared" si="2"/>
        <v>0</v>
      </c>
      <c r="E48" s="40">
        <f t="shared" si="2"/>
        <v>-732071440</v>
      </c>
      <c r="F48" s="41">
        <f t="shared" si="2"/>
        <v>-652151320</v>
      </c>
      <c r="G48" s="41">
        <f t="shared" si="2"/>
        <v>-21482545</v>
      </c>
      <c r="H48" s="41">
        <f t="shared" si="2"/>
        <v>-18013805</v>
      </c>
      <c r="I48" s="41">
        <f t="shared" si="2"/>
        <v>-68563932</v>
      </c>
      <c r="J48" s="41">
        <f t="shared" si="2"/>
        <v>-108060282</v>
      </c>
      <c r="K48" s="41">
        <f t="shared" si="2"/>
        <v>-23239941</v>
      </c>
      <c r="L48" s="41">
        <f t="shared" si="2"/>
        <v>-45823883</v>
      </c>
      <c r="M48" s="41">
        <f t="shared" si="2"/>
        <v>-71361024</v>
      </c>
      <c r="N48" s="41">
        <f t="shared" si="2"/>
        <v>-140424848</v>
      </c>
      <c r="O48" s="41">
        <f t="shared" si="2"/>
        <v>-32834773</v>
      </c>
      <c r="P48" s="41">
        <f t="shared" si="2"/>
        <v>-42848933</v>
      </c>
      <c r="Q48" s="41">
        <f t="shared" si="2"/>
        <v>-41908496</v>
      </c>
      <c r="R48" s="41">
        <f t="shared" si="2"/>
        <v>-117592202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-366077332</v>
      </c>
      <c r="X48" s="41">
        <f t="shared" si="2"/>
        <v>-517085592</v>
      </c>
      <c r="Y48" s="41">
        <f t="shared" si="2"/>
        <v>151008260</v>
      </c>
      <c r="Z48" s="42">
        <f>+IF(X48&lt;&gt;0,+(Y48/X48)*100,0)</f>
        <v>-29.203726101886822</v>
      </c>
      <c r="AA48" s="39">
        <f>+AA32-AA47</f>
        <v>-652151320</v>
      </c>
    </row>
    <row r="49" spans="1:27" x14ac:dyDescent="0.25">
      <c r="A49" s="43" t="s">
        <v>74</v>
      </c>
      <c r="B49" s="15" t="s">
        <v>32</v>
      </c>
      <c r="C49" s="20">
        <v>697267030</v>
      </c>
      <c r="D49" s="20"/>
      <c r="E49" s="21"/>
      <c r="F49" s="22"/>
      <c r="G49" s="22">
        <v>8168135</v>
      </c>
      <c r="H49" s="22"/>
      <c r="I49" s="22">
        <v>34725029</v>
      </c>
      <c r="J49" s="22">
        <v>42893164</v>
      </c>
      <c r="K49" s="22">
        <v>103834305</v>
      </c>
      <c r="L49" s="22">
        <v>88516159</v>
      </c>
      <c r="M49" s="22">
        <v>81069533</v>
      </c>
      <c r="N49" s="22">
        <v>273419997</v>
      </c>
      <c r="O49" s="22">
        <v>24228017</v>
      </c>
      <c r="P49" s="22">
        <v>31933759</v>
      </c>
      <c r="Q49" s="22">
        <v>80405814</v>
      </c>
      <c r="R49" s="22">
        <v>136567590</v>
      </c>
      <c r="S49" s="22"/>
      <c r="T49" s="22"/>
      <c r="U49" s="22"/>
      <c r="V49" s="22"/>
      <c r="W49" s="22">
        <v>452880751</v>
      </c>
      <c r="X49" s="22"/>
      <c r="Y49" s="22">
        <v>452880751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-322531504</v>
      </c>
      <c r="D51" s="48">
        <f t="shared" si="3"/>
        <v>0</v>
      </c>
      <c r="E51" s="49">
        <f t="shared" si="3"/>
        <v>-732071440</v>
      </c>
      <c r="F51" s="50">
        <f t="shared" si="3"/>
        <v>-652151320</v>
      </c>
      <c r="G51" s="50">
        <f t="shared" si="3"/>
        <v>-13314410</v>
      </c>
      <c r="H51" s="50">
        <f t="shared" si="3"/>
        <v>-18013805</v>
      </c>
      <c r="I51" s="50">
        <f t="shared" si="3"/>
        <v>-33838903</v>
      </c>
      <c r="J51" s="50">
        <f t="shared" si="3"/>
        <v>-65167118</v>
      </c>
      <c r="K51" s="50">
        <f t="shared" si="3"/>
        <v>80594364</v>
      </c>
      <c r="L51" s="50">
        <f t="shared" si="3"/>
        <v>42692276</v>
      </c>
      <c r="M51" s="50">
        <f t="shared" si="3"/>
        <v>9708509</v>
      </c>
      <c r="N51" s="50">
        <f t="shared" si="3"/>
        <v>132995149</v>
      </c>
      <c r="O51" s="50">
        <f t="shared" si="3"/>
        <v>-8606756</v>
      </c>
      <c r="P51" s="50">
        <f t="shared" si="3"/>
        <v>-10915174</v>
      </c>
      <c r="Q51" s="50">
        <f t="shared" si="3"/>
        <v>38497318</v>
      </c>
      <c r="R51" s="50">
        <f t="shared" si="3"/>
        <v>18975388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86803419</v>
      </c>
      <c r="X51" s="50">
        <f t="shared" si="3"/>
        <v>-517085592</v>
      </c>
      <c r="Y51" s="50">
        <f t="shared" si="3"/>
        <v>603889011</v>
      </c>
      <c r="Z51" s="51">
        <f>+IF(X51&lt;&gt;0,+(Y51/X51)*100,0)</f>
        <v>-116.787050411569</v>
      </c>
      <c r="AA51" s="48">
        <f>SUM(AA48:AA50)</f>
        <v>-652151320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-322531504</v>
      </c>
      <c r="D53" s="54">
        <f>+D51-D52</f>
        <v>0</v>
      </c>
      <c r="E53" s="55">
        <f t="shared" si="4"/>
        <v>-732071440</v>
      </c>
      <c r="F53" s="56">
        <f t="shared" si="4"/>
        <v>-652151320</v>
      </c>
      <c r="G53" s="56">
        <f t="shared" si="4"/>
        <v>-13314410</v>
      </c>
      <c r="H53" s="56">
        <f t="shared" si="4"/>
        <v>-18013805</v>
      </c>
      <c r="I53" s="56">
        <f t="shared" si="4"/>
        <v>-33838903</v>
      </c>
      <c r="J53" s="56">
        <f t="shared" si="4"/>
        <v>-65167118</v>
      </c>
      <c r="K53" s="56">
        <f t="shared" si="4"/>
        <v>80594364</v>
      </c>
      <c r="L53" s="56">
        <f t="shared" si="4"/>
        <v>42692276</v>
      </c>
      <c r="M53" s="56">
        <f t="shared" si="4"/>
        <v>9708509</v>
      </c>
      <c r="N53" s="56">
        <f t="shared" si="4"/>
        <v>132995149</v>
      </c>
      <c r="O53" s="56">
        <f t="shared" si="4"/>
        <v>-8606756</v>
      </c>
      <c r="P53" s="56">
        <f t="shared" si="4"/>
        <v>-10915174</v>
      </c>
      <c r="Q53" s="56">
        <f t="shared" si="4"/>
        <v>38497318</v>
      </c>
      <c r="R53" s="56">
        <f t="shared" si="4"/>
        <v>18975388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86803419</v>
      </c>
      <c r="X53" s="56">
        <f t="shared" si="4"/>
        <v>-517085592</v>
      </c>
      <c r="Y53" s="56">
        <f t="shared" si="4"/>
        <v>603889011</v>
      </c>
      <c r="Z53" s="57">
        <f>+IF(X53&lt;&gt;0,+(Y53/X53)*100,0)</f>
        <v>-116.787050411569</v>
      </c>
      <c r="AA53" s="54">
        <f>+AA51-AA52</f>
        <v>-652151320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-322531504</v>
      </c>
      <c r="D56" s="48">
        <f>SUM(D53:D55)</f>
        <v>0</v>
      </c>
      <c r="E56" s="49">
        <f t="shared" si="5"/>
        <v>-732071440</v>
      </c>
      <c r="F56" s="50">
        <f t="shared" si="5"/>
        <v>-652151320</v>
      </c>
      <c r="G56" s="50">
        <f t="shared" si="5"/>
        <v>-13314410</v>
      </c>
      <c r="H56" s="50">
        <f t="shared" si="5"/>
        <v>-18013805</v>
      </c>
      <c r="I56" s="50">
        <f t="shared" si="5"/>
        <v>-33838903</v>
      </c>
      <c r="J56" s="50">
        <f t="shared" si="5"/>
        <v>-65167118</v>
      </c>
      <c r="K56" s="50">
        <f t="shared" si="5"/>
        <v>80594364</v>
      </c>
      <c r="L56" s="50">
        <f t="shared" si="5"/>
        <v>42692276</v>
      </c>
      <c r="M56" s="50">
        <f t="shared" si="5"/>
        <v>9708509</v>
      </c>
      <c r="N56" s="50">
        <f t="shared" si="5"/>
        <v>132995149</v>
      </c>
      <c r="O56" s="50">
        <f t="shared" si="5"/>
        <v>-8606756</v>
      </c>
      <c r="P56" s="50">
        <f t="shared" si="5"/>
        <v>-10915174</v>
      </c>
      <c r="Q56" s="50">
        <f t="shared" si="5"/>
        <v>38497318</v>
      </c>
      <c r="R56" s="50">
        <f t="shared" si="5"/>
        <v>18975388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86803419</v>
      </c>
      <c r="X56" s="50">
        <f t="shared" si="5"/>
        <v>-517085592</v>
      </c>
      <c r="Y56" s="50">
        <f t="shared" si="5"/>
        <v>603889011</v>
      </c>
      <c r="Z56" s="51">
        <f>+IF(X56&lt;&gt;0,+(Y56/X56)*100,0)</f>
        <v>-116.787050411569</v>
      </c>
      <c r="AA56" s="48">
        <f>SUM(AA53:AA55)</f>
        <v>-652151320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-322531504</v>
      </c>
      <c r="D59" s="65">
        <f>SUM(D56:D58)</f>
        <v>0</v>
      </c>
      <c r="E59" s="66">
        <f t="shared" si="6"/>
        <v>-732071440</v>
      </c>
      <c r="F59" s="67">
        <f t="shared" si="6"/>
        <v>-652151320</v>
      </c>
      <c r="G59" s="67">
        <f t="shared" si="6"/>
        <v>-13314410</v>
      </c>
      <c r="H59" s="67">
        <f t="shared" si="6"/>
        <v>-18013805</v>
      </c>
      <c r="I59" s="67">
        <f t="shared" si="6"/>
        <v>-33838903</v>
      </c>
      <c r="J59" s="67">
        <f t="shared" si="6"/>
        <v>-65167118</v>
      </c>
      <c r="K59" s="67">
        <f t="shared" si="6"/>
        <v>80594364</v>
      </c>
      <c r="L59" s="67">
        <f t="shared" si="6"/>
        <v>42692276</v>
      </c>
      <c r="M59" s="67">
        <f t="shared" si="6"/>
        <v>9708509</v>
      </c>
      <c r="N59" s="67">
        <f t="shared" si="6"/>
        <v>132995149</v>
      </c>
      <c r="O59" s="67">
        <f t="shared" si="6"/>
        <v>-8606756</v>
      </c>
      <c r="P59" s="67">
        <f t="shared" si="6"/>
        <v>-10915174</v>
      </c>
      <c r="Q59" s="67">
        <f t="shared" si="6"/>
        <v>38497318</v>
      </c>
      <c r="R59" s="67">
        <f t="shared" si="6"/>
        <v>18975388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86803419</v>
      </c>
      <c r="X59" s="67">
        <f t="shared" si="6"/>
        <v>-517085592</v>
      </c>
      <c r="Y59" s="67">
        <f t="shared" si="6"/>
        <v>603889011</v>
      </c>
      <c r="Z59" s="68">
        <f>+IF(X59&lt;&gt;0,+(Y59/X59)*100,0)</f>
        <v>-116.787050411569</v>
      </c>
      <c r="AA59" s="65">
        <f>SUM(AA56:AA58)</f>
        <v>-652151320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4900785</v>
      </c>
      <c r="H7" s="22">
        <v>2603354</v>
      </c>
      <c r="I7" s="22">
        <v>2080668</v>
      </c>
      <c r="J7" s="22">
        <v>9584807</v>
      </c>
      <c r="K7" s="22">
        <v>2461264</v>
      </c>
      <c r="L7" s="22">
        <v>2897032</v>
      </c>
      <c r="M7" s="22">
        <v>2502867</v>
      </c>
      <c r="N7" s="22">
        <v>7861163</v>
      </c>
      <c r="O7" s="22">
        <v>2638921</v>
      </c>
      <c r="P7" s="22">
        <v>2719149</v>
      </c>
      <c r="Q7" s="22">
        <v>2711932</v>
      </c>
      <c r="R7" s="22">
        <v>8070002</v>
      </c>
      <c r="S7" s="22"/>
      <c r="T7" s="22"/>
      <c r="U7" s="22"/>
      <c r="V7" s="22"/>
      <c r="W7" s="22">
        <v>25515972</v>
      </c>
      <c r="X7" s="22"/>
      <c r="Y7" s="22">
        <v>25515972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4900785</v>
      </c>
      <c r="H32" s="31">
        <f t="shared" si="0"/>
        <v>2603354</v>
      </c>
      <c r="I32" s="31">
        <f t="shared" si="0"/>
        <v>2080668</v>
      </c>
      <c r="J32" s="31">
        <f t="shared" si="0"/>
        <v>9584807</v>
      </c>
      <c r="K32" s="31">
        <f t="shared" si="0"/>
        <v>2461264</v>
      </c>
      <c r="L32" s="31">
        <f t="shared" si="0"/>
        <v>2897032</v>
      </c>
      <c r="M32" s="31">
        <f t="shared" si="0"/>
        <v>2502867</v>
      </c>
      <c r="N32" s="31">
        <f t="shared" si="0"/>
        <v>7861163</v>
      </c>
      <c r="O32" s="31">
        <f t="shared" si="0"/>
        <v>2638921</v>
      </c>
      <c r="P32" s="31">
        <f t="shared" si="0"/>
        <v>2719149</v>
      </c>
      <c r="Q32" s="31">
        <f t="shared" si="0"/>
        <v>2711932</v>
      </c>
      <c r="R32" s="31">
        <f t="shared" si="0"/>
        <v>8070002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25515972</v>
      </c>
      <c r="X32" s="31">
        <f t="shared" si="0"/>
        <v>0</v>
      </c>
      <c r="Y32" s="31">
        <f t="shared" si="0"/>
        <v>25515972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237</v>
      </c>
      <c r="H37" s="22">
        <v>15367</v>
      </c>
      <c r="I37" s="22">
        <v>3582</v>
      </c>
      <c r="J37" s="22">
        <v>19186</v>
      </c>
      <c r="K37" s="22">
        <v>18921</v>
      </c>
      <c r="L37" s="22">
        <v>2929</v>
      </c>
      <c r="M37" s="22">
        <v>265</v>
      </c>
      <c r="N37" s="22">
        <v>22115</v>
      </c>
      <c r="O37" s="22">
        <v>1808</v>
      </c>
      <c r="P37" s="22">
        <v>1139</v>
      </c>
      <c r="Q37" s="22">
        <v>186</v>
      </c>
      <c r="R37" s="22">
        <v>3133</v>
      </c>
      <c r="S37" s="22"/>
      <c r="T37" s="22"/>
      <c r="U37" s="22"/>
      <c r="V37" s="22"/>
      <c r="W37" s="22">
        <v>44434</v>
      </c>
      <c r="X37" s="22"/>
      <c r="Y37" s="22">
        <v>44434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1380</v>
      </c>
      <c r="Q41" s="22"/>
      <c r="R41" s="22">
        <v>1380</v>
      </c>
      <c r="S41" s="22"/>
      <c r="T41" s="22"/>
      <c r="U41" s="22"/>
      <c r="V41" s="22"/>
      <c r="W41" s="22">
        <v>1380</v>
      </c>
      <c r="X41" s="22"/>
      <c r="Y41" s="22">
        <v>1380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3183</v>
      </c>
      <c r="D44" s="20"/>
      <c r="E44" s="21"/>
      <c r="F44" s="22"/>
      <c r="G44" s="22"/>
      <c r="H44" s="22">
        <v>329</v>
      </c>
      <c r="I44" s="22">
        <v>376</v>
      </c>
      <c r="J44" s="22">
        <v>705</v>
      </c>
      <c r="K44" s="22">
        <v>376</v>
      </c>
      <c r="L44" s="22">
        <v>666</v>
      </c>
      <c r="M44" s="22">
        <v>329</v>
      </c>
      <c r="N44" s="22">
        <v>1371</v>
      </c>
      <c r="O44" s="22">
        <v>379</v>
      </c>
      <c r="P44" s="22"/>
      <c r="Q44" s="22">
        <v>659</v>
      </c>
      <c r="R44" s="22">
        <v>1038</v>
      </c>
      <c r="S44" s="22"/>
      <c r="T44" s="22"/>
      <c r="U44" s="22"/>
      <c r="V44" s="22"/>
      <c r="W44" s="22">
        <v>3114</v>
      </c>
      <c r="X44" s="22"/>
      <c r="Y44" s="22">
        <v>3114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17536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237</v>
      </c>
      <c r="H47" s="31">
        <f t="shared" si="1"/>
        <v>15696</v>
      </c>
      <c r="I47" s="31">
        <f t="shared" si="1"/>
        <v>3958</v>
      </c>
      <c r="J47" s="31">
        <f t="shared" si="1"/>
        <v>19891</v>
      </c>
      <c r="K47" s="31">
        <f t="shared" si="1"/>
        <v>19297</v>
      </c>
      <c r="L47" s="31">
        <f t="shared" si="1"/>
        <v>3595</v>
      </c>
      <c r="M47" s="31">
        <f t="shared" si="1"/>
        <v>594</v>
      </c>
      <c r="N47" s="31">
        <f t="shared" si="1"/>
        <v>23486</v>
      </c>
      <c r="O47" s="31">
        <f t="shared" si="1"/>
        <v>2187</v>
      </c>
      <c r="P47" s="31">
        <f t="shared" si="1"/>
        <v>2519</v>
      </c>
      <c r="Q47" s="31">
        <f t="shared" si="1"/>
        <v>845</v>
      </c>
      <c r="R47" s="31">
        <f t="shared" si="1"/>
        <v>5551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48928</v>
      </c>
      <c r="X47" s="31">
        <f t="shared" si="1"/>
        <v>0</v>
      </c>
      <c r="Y47" s="31">
        <f t="shared" si="1"/>
        <v>48928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-17536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4900548</v>
      </c>
      <c r="H48" s="41">
        <f t="shared" si="2"/>
        <v>2587658</v>
      </c>
      <c r="I48" s="41">
        <f t="shared" si="2"/>
        <v>2076710</v>
      </c>
      <c r="J48" s="41">
        <f t="shared" si="2"/>
        <v>9564916</v>
      </c>
      <c r="K48" s="41">
        <f t="shared" si="2"/>
        <v>2441967</v>
      </c>
      <c r="L48" s="41">
        <f t="shared" si="2"/>
        <v>2893437</v>
      </c>
      <c r="M48" s="41">
        <f t="shared" si="2"/>
        <v>2502273</v>
      </c>
      <c r="N48" s="41">
        <f t="shared" si="2"/>
        <v>7837677</v>
      </c>
      <c r="O48" s="41">
        <f t="shared" si="2"/>
        <v>2636734</v>
      </c>
      <c r="P48" s="41">
        <f t="shared" si="2"/>
        <v>2716630</v>
      </c>
      <c r="Q48" s="41">
        <f t="shared" si="2"/>
        <v>2711087</v>
      </c>
      <c r="R48" s="41">
        <f t="shared" si="2"/>
        <v>8064451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25467044</v>
      </c>
      <c r="X48" s="41">
        <f t="shared" si="2"/>
        <v>0</v>
      </c>
      <c r="Y48" s="41">
        <f t="shared" si="2"/>
        <v>25467044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-17536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4900548</v>
      </c>
      <c r="H51" s="50">
        <f t="shared" si="3"/>
        <v>2587658</v>
      </c>
      <c r="I51" s="50">
        <f t="shared" si="3"/>
        <v>2076710</v>
      </c>
      <c r="J51" s="50">
        <f t="shared" si="3"/>
        <v>9564916</v>
      </c>
      <c r="K51" s="50">
        <f t="shared" si="3"/>
        <v>2441967</v>
      </c>
      <c r="L51" s="50">
        <f t="shared" si="3"/>
        <v>2893437</v>
      </c>
      <c r="M51" s="50">
        <f t="shared" si="3"/>
        <v>2502273</v>
      </c>
      <c r="N51" s="50">
        <f t="shared" si="3"/>
        <v>7837677</v>
      </c>
      <c r="O51" s="50">
        <f t="shared" si="3"/>
        <v>2636734</v>
      </c>
      <c r="P51" s="50">
        <f t="shared" si="3"/>
        <v>2716630</v>
      </c>
      <c r="Q51" s="50">
        <f t="shared" si="3"/>
        <v>2711087</v>
      </c>
      <c r="R51" s="50">
        <f t="shared" si="3"/>
        <v>8064451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25467044</v>
      </c>
      <c r="X51" s="50">
        <f t="shared" si="3"/>
        <v>0</v>
      </c>
      <c r="Y51" s="50">
        <f t="shared" si="3"/>
        <v>25467044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-17536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4900548</v>
      </c>
      <c r="H53" s="56">
        <f t="shared" si="4"/>
        <v>2587658</v>
      </c>
      <c r="I53" s="56">
        <f t="shared" si="4"/>
        <v>2076710</v>
      </c>
      <c r="J53" s="56">
        <f t="shared" si="4"/>
        <v>9564916</v>
      </c>
      <c r="K53" s="56">
        <f t="shared" si="4"/>
        <v>2441967</v>
      </c>
      <c r="L53" s="56">
        <f t="shared" si="4"/>
        <v>2893437</v>
      </c>
      <c r="M53" s="56">
        <f t="shared" si="4"/>
        <v>2502273</v>
      </c>
      <c r="N53" s="56">
        <f t="shared" si="4"/>
        <v>7837677</v>
      </c>
      <c r="O53" s="56">
        <f t="shared" si="4"/>
        <v>2636734</v>
      </c>
      <c r="P53" s="56">
        <f t="shared" si="4"/>
        <v>2716630</v>
      </c>
      <c r="Q53" s="56">
        <f t="shared" si="4"/>
        <v>2711087</v>
      </c>
      <c r="R53" s="56">
        <f t="shared" si="4"/>
        <v>8064451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25467044</v>
      </c>
      <c r="X53" s="56">
        <f t="shared" si="4"/>
        <v>0</v>
      </c>
      <c r="Y53" s="56">
        <f t="shared" si="4"/>
        <v>25467044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-17536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4900548</v>
      </c>
      <c r="H56" s="50">
        <f t="shared" si="5"/>
        <v>2587658</v>
      </c>
      <c r="I56" s="50">
        <f t="shared" si="5"/>
        <v>2076710</v>
      </c>
      <c r="J56" s="50">
        <f t="shared" si="5"/>
        <v>9564916</v>
      </c>
      <c r="K56" s="50">
        <f t="shared" si="5"/>
        <v>2441967</v>
      </c>
      <c r="L56" s="50">
        <f t="shared" si="5"/>
        <v>2893437</v>
      </c>
      <c r="M56" s="50">
        <f t="shared" si="5"/>
        <v>2502273</v>
      </c>
      <c r="N56" s="50">
        <f t="shared" si="5"/>
        <v>7837677</v>
      </c>
      <c r="O56" s="50">
        <f t="shared" si="5"/>
        <v>2636734</v>
      </c>
      <c r="P56" s="50">
        <f t="shared" si="5"/>
        <v>2716630</v>
      </c>
      <c r="Q56" s="50">
        <f t="shared" si="5"/>
        <v>2711087</v>
      </c>
      <c r="R56" s="50">
        <f t="shared" si="5"/>
        <v>8064451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25467044</v>
      </c>
      <c r="X56" s="50">
        <f t="shared" si="5"/>
        <v>0</v>
      </c>
      <c r="Y56" s="50">
        <f t="shared" si="5"/>
        <v>25467044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-17536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4900548</v>
      </c>
      <c r="H59" s="67">
        <f t="shared" si="6"/>
        <v>2587658</v>
      </c>
      <c r="I59" s="67">
        <f t="shared" si="6"/>
        <v>2076710</v>
      </c>
      <c r="J59" s="67">
        <f t="shared" si="6"/>
        <v>9564916</v>
      </c>
      <c r="K59" s="67">
        <f t="shared" si="6"/>
        <v>2441967</v>
      </c>
      <c r="L59" s="67">
        <f t="shared" si="6"/>
        <v>2893437</v>
      </c>
      <c r="M59" s="67">
        <f t="shared" si="6"/>
        <v>2502273</v>
      </c>
      <c r="N59" s="67">
        <f t="shared" si="6"/>
        <v>7837677</v>
      </c>
      <c r="O59" s="67">
        <f t="shared" si="6"/>
        <v>2636734</v>
      </c>
      <c r="P59" s="67">
        <f t="shared" si="6"/>
        <v>2716630</v>
      </c>
      <c r="Q59" s="67">
        <f t="shared" si="6"/>
        <v>2711087</v>
      </c>
      <c r="R59" s="67">
        <f t="shared" si="6"/>
        <v>8064451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25467044</v>
      </c>
      <c r="X59" s="67">
        <f t="shared" si="6"/>
        <v>0</v>
      </c>
      <c r="Y59" s="67">
        <f t="shared" si="6"/>
        <v>25467044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117582</v>
      </c>
      <c r="D44" s="20"/>
      <c r="E44" s="21">
        <v>110310</v>
      </c>
      <c r="F44" s="22">
        <v>610310</v>
      </c>
      <c r="G44" s="22">
        <v>8575</v>
      </c>
      <c r="H44" s="22">
        <v>98452</v>
      </c>
      <c r="I44" s="22">
        <v>9113</v>
      </c>
      <c r="J44" s="22">
        <v>116140</v>
      </c>
      <c r="K44" s="22">
        <v>9599</v>
      </c>
      <c r="L44" s="22">
        <v>9069</v>
      </c>
      <c r="M44" s="22">
        <v>11836</v>
      </c>
      <c r="N44" s="22">
        <v>30504</v>
      </c>
      <c r="O44" s="22">
        <v>10753</v>
      </c>
      <c r="P44" s="22">
        <v>12401</v>
      </c>
      <c r="Q44" s="22">
        <v>9401</v>
      </c>
      <c r="R44" s="22">
        <v>32555</v>
      </c>
      <c r="S44" s="22"/>
      <c r="T44" s="22"/>
      <c r="U44" s="22"/>
      <c r="V44" s="22"/>
      <c r="W44" s="22">
        <v>179199</v>
      </c>
      <c r="X44" s="22">
        <v>446377</v>
      </c>
      <c r="Y44" s="22">
        <v>-267178</v>
      </c>
      <c r="Z44" s="23">
        <v>-59.854786424927809</v>
      </c>
      <c r="AA44" s="20">
        <v>610310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117582</v>
      </c>
      <c r="D47" s="29">
        <f t="shared" ref="D47:Y47" si="1">SUM(D34:D46)</f>
        <v>0</v>
      </c>
      <c r="E47" s="30">
        <f t="shared" si="1"/>
        <v>110310</v>
      </c>
      <c r="F47" s="31">
        <f t="shared" si="1"/>
        <v>610310</v>
      </c>
      <c r="G47" s="31">
        <f t="shared" si="1"/>
        <v>8575</v>
      </c>
      <c r="H47" s="31">
        <f t="shared" si="1"/>
        <v>98452</v>
      </c>
      <c r="I47" s="31">
        <f t="shared" si="1"/>
        <v>9113</v>
      </c>
      <c r="J47" s="31">
        <f t="shared" si="1"/>
        <v>116140</v>
      </c>
      <c r="K47" s="31">
        <f t="shared" si="1"/>
        <v>9599</v>
      </c>
      <c r="L47" s="31">
        <f t="shared" si="1"/>
        <v>9069</v>
      </c>
      <c r="M47" s="31">
        <f t="shared" si="1"/>
        <v>11836</v>
      </c>
      <c r="N47" s="31">
        <f t="shared" si="1"/>
        <v>30504</v>
      </c>
      <c r="O47" s="31">
        <f t="shared" si="1"/>
        <v>10753</v>
      </c>
      <c r="P47" s="31">
        <f t="shared" si="1"/>
        <v>12401</v>
      </c>
      <c r="Q47" s="31">
        <f t="shared" si="1"/>
        <v>9401</v>
      </c>
      <c r="R47" s="31">
        <f t="shared" si="1"/>
        <v>32555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179199</v>
      </c>
      <c r="X47" s="31">
        <f t="shared" si="1"/>
        <v>446377</v>
      </c>
      <c r="Y47" s="31">
        <f t="shared" si="1"/>
        <v>-267178</v>
      </c>
      <c r="Z47" s="32">
        <f>+IF(X47&lt;&gt;0,+(Y47/X47)*100,0)</f>
        <v>-59.854786424927809</v>
      </c>
      <c r="AA47" s="29">
        <f>SUM(AA34:AA46)</f>
        <v>610310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-117582</v>
      </c>
      <c r="D48" s="39">
        <f t="shared" si="2"/>
        <v>0</v>
      </c>
      <c r="E48" s="40">
        <f t="shared" si="2"/>
        <v>-110310</v>
      </c>
      <c r="F48" s="41">
        <f t="shared" si="2"/>
        <v>-610310</v>
      </c>
      <c r="G48" s="41">
        <f t="shared" si="2"/>
        <v>-8575</v>
      </c>
      <c r="H48" s="41">
        <f t="shared" si="2"/>
        <v>-98452</v>
      </c>
      <c r="I48" s="41">
        <f t="shared" si="2"/>
        <v>-9113</v>
      </c>
      <c r="J48" s="41">
        <f t="shared" si="2"/>
        <v>-116140</v>
      </c>
      <c r="K48" s="41">
        <f t="shared" si="2"/>
        <v>-9599</v>
      </c>
      <c r="L48" s="41">
        <f t="shared" si="2"/>
        <v>-9069</v>
      </c>
      <c r="M48" s="41">
        <f t="shared" si="2"/>
        <v>-11836</v>
      </c>
      <c r="N48" s="41">
        <f t="shared" si="2"/>
        <v>-30504</v>
      </c>
      <c r="O48" s="41">
        <f t="shared" si="2"/>
        <v>-10753</v>
      </c>
      <c r="P48" s="41">
        <f t="shared" si="2"/>
        <v>-12401</v>
      </c>
      <c r="Q48" s="41">
        <f t="shared" si="2"/>
        <v>-9401</v>
      </c>
      <c r="R48" s="41">
        <f t="shared" si="2"/>
        <v>-32555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-179199</v>
      </c>
      <c r="X48" s="41">
        <f t="shared" si="2"/>
        <v>-446377</v>
      </c>
      <c r="Y48" s="41">
        <f t="shared" si="2"/>
        <v>267178</v>
      </c>
      <c r="Z48" s="42">
        <f>+IF(X48&lt;&gt;0,+(Y48/X48)*100,0)</f>
        <v>-59.854786424927809</v>
      </c>
      <c r="AA48" s="39">
        <f>+AA32-AA47</f>
        <v>-610310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-117582</v>
      </c>
      <c r="D51" s="48">
        <f t="shared" si="3"/>
        <v>0</v>
      </c>
      <c r="E51" s="49">
        <f t="shared" si="3"/>
        <v>-110310</v>
      </c>
      <c r="F51" s="50">
        <f t="shared" si="3"/>
        <v>-610310</v>
      </c>
      <c r="G51" s="50">
        <f t="shared" si="3"/>
        <v>-8575</v>
      </c>
      <c r="H51" s="50">
        <f t="shared" si="3"/>
        <v>-98452</v>
      </c>
      <c r="I51" s="50">
        <f t="shared" si="3"/>
        <v>-9113</v>
      </c>
      <c r="J51" s="50">
        <f t="shared" si="3"/>
        <v>-116140</v>
      </c>
      <c r="K51" s="50">
        <f t="shared" si="3"/>
        <v>-9599</v>
      </c>
      <c r="L51" s="50">
        <f t="shared" si="3"/>
        <v>-9069</v>
      </c>
      <c r="M51" s="50">
        <f t="shared" si="3"/>
        <v>-11836</v>
      </c>
      <c r="N51" s="50">
        <f t="shared" si="3"/>
        <v>-30504</v>
      </c>
      <c r="O51" s="50">
        <f t="shared" si="3"/>
        <v>-10753</v>
      </c>
      <c r="P51" s="50">
        <f t="shared" si="3"/>
        <v>-12401</v>
      </c>
      <c r="Q51" s="50">
        <f t="shared" si="3"/>
        <v>-9401</v>
      </c>
      <c r="R51" s="50">
        <f t="shared" si="3"/>
        <v>-32555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-179199</v>
      </c>
      <c r="X51" s="50">
        <f t="shared" si="3"/>
        <v>-446377</v>
      </c>
      <c r="Y51" s="50">
        <f t="shared" si="3"/>
        <v>267178</v>
      </c>
      <c r="Z51" s="51">
        <f>+IF(X51&lt;&gt;0,+(Y51/X51)*100,0)</f>
        <v>-59.854786424927809</v>
      </c>
      <c r="AA51" s="48">
        <f>SUM(AA48:AA50)</f>
        <v>-610310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-117582</v>
      </c>
      <c r="D53" s="54">
        <f>+D51-D52</f>
        <v>0</v>
      </c>
      <c r="E53" s="55">
        <f t="shared" si="4"/>
        <v>-110310</v>
      </c>
      <c r="F53" s="56">
        <f t="shared" si="4"/>
        <v>-610310</v>
      </c>
      <c r="G53" s="56">
        <f t="shared" si="4"/>
        <v>-8575</v>
      </c>
      <c r="H53" s="56">
        <f t="shared" si="4"/>
        <v>-98452</v>
      </c>
      <c r="I53" s="56">
        <f t="shared" si="4"/>
        <v>-9113</v>
      </c>
      <c r="J53" s="56">
        <f t="shared" si="4"/>
        <v>-116140</v>
      </c>
      <c r="K53" s="56">
        <f t="shared" si="4"/>
        <v>-9599</v>
      </c>
      <c r="L53" s="56">
        <f t="shared" si="4"/>
        <v>-9069</v>
      </c>
      <c r="M53" s="56">
        <f t="shared" si="4"/>
        <v>-11836</v>
      </c>
      <c r="N53" s="56">
        <f t="shared" si="4"/>
        <v>-30504</v>
      </c>
      <c r="O53" s="56">
        <f t="shared" si="4"/>
        <v>-10753</v>
      </c>
      <c r="P53" s="56">
        <f t="shared" si="4"/>
        <v>-12401</v>
      </c>
      <c r="Q53" s="56">
        <f t="shared" si="4"/>
        <v>-9401</v>
      </c>
      <c r="R53" s="56">
        <f t="shared" si="4"/>
        <v>-32555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-179199</v>
      </c>
      <c r="X53" s="56">
        <f t="shared" si="4"/>
        <v>-446377</v>
      </c>
      <c r="Y53" s="56">
        <f t="shared" si="4"/>
        <v>267178</v>
      </c>
      <c r="Z53" s="57">
        <f>+IF(X53&lt;&gt;0,+(Y53/X53)*100,0)</f>
        <v>-59.854786424927809</v>
      </c>
      <c r="AA53" s="54">
        <f>+AA51-AA52</f>
        <v>-610310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-117582</v>
      </c>
      <c r="D56" s="48">
        <f>SUM(D53:D55)</f>
        <v>0</v>
      </c>
      <c r="E56" s="49">
        <f t="shared" si="5"/>
        <v>-110310</v>
      </c>
      <c r="F56" s="50">
        <f t="shared" si="5"/>
        <v>-610310</v>
      </c>
      <c r="G56" s="50">
        <f t="shared" si="5"/>
        <v>-8575</v>
      </c>
      <c r="H56" s="50">
        <f t="shared" si="5"/>
        <v>-98452</v>
      </c>
      <c r="I56" s="50">
        <f t="shared" si="5"/>
        <v>-9113</v>
      </c>
      <c r="J56" s="50">
        <f t="shared" si="5"/>
        <v>-116140</v>
      </c>
      <c r="K56" s="50">
        <f t="shared" si="5"/>
        <v>-9599</v>
      </c>
      <c r="L56" s="50">
        <f t="shared" si="5"/>
        <v>-9069</v>
      </c>
      <c r="M56" s="50">
        <f t="shared" si="5"/>
        <v>-11836</v>
      </c>
      <c r="N56" s="50">
        <f t="shared" si="5"/>
        <v>-30504</v>
      </c>
      <c r="O56" s="50">
        <f t="shared" si="5"/>
        <v>-10753</v>
      </c>
      <c r="P56" s="50">
        <f t="shared" si="5"/>
        <v>-12401</v>
      </c>
      <c r="Q56" s="50">
        <f t="shared" si="5"/>
        <v>-9401</v>
      </c>
      <c r="R56" s="50">
        <f t="shared" si="5"/>
        <v>-32555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-179199</v>
      </c>
      <c r="X56" s="50">
        <f t="shared" si="5"/>
        <v>-446377</v>
      </c>
      <c r="Y56" s="50">
        <f t="shared" si="5"/>
        <v>267178</v>
      </c>
      <c r="Z56" s="51">
        <f>+IF(X56&lt;&gt;0,+(Y56/X56)*100,0)</f>
        <v>-59.854786424927809</v>
      </c>
      <c r="AA56" s="48">
        <f>SUM(AA53:AA55)</f>
        <v>-610310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-117582</v>
      </c>
      <c r="D59" s="65">
        <f>SUM(D56:D58)</f>
        <v>0</v>
      </c>
      <c r="E59" s="66">
        <f t="shared" si="6"/>
        <v>-110310</v>
      </c>
      <c r="F59" s="67">
        <f t="shared" si="6"/>
        <v>-610310</v>
      </c>
      <c r="G59" s="67">
        <f t="shared" si="6"/>
        <v>-8575</v>
      </c>
      <c r="H59" s="67">
        <f t="shared" si="6"/>
        <v>-98452</v>
      </c>
      <c r="I59" s="67">
        <f t="shared" si="6"/>
        <v>-9113</v>
      </c>
      <c r="J59" s="67">
        <f t="shared" si="6"/>
        <v>-116140</v>
      </c>
      <c r="K59" s="67">
        <f t="shared" si="6"/>
        <v>-9599</v>
      </c>
      <c r="L59" s="67">
        <f t="shared" si="6"/>
        <v>-9069</v>
      </c>
      <c r="M59" s="67">
        <f t="shared" si="6"/>
        <v>-11836</v>
      </c>
      <c r="N59" s="67">
        <f t="shared" si="6"/>
        <v>-30504</v>
      </c>
      <c r="O59" s="67">
        <f t="shared" si="6"/>
        <v>-10753</v>
      </c>
      <c r="P59" s="67">
        <f t="shared" si="6"/>
        <v>-12401</v>
      </c>
      <c r="Q59" s="67">
        <f t="shared" si="6"/>
        <v>-9401</v>
      </c>
      <c r="R59" s="67">
        <f t="shared" si="6"/>
        <v>-32555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-179199</v>
      </c>
      <c r="X59" s="67">
        <f t="shared" si="6"/>
        <v>-446377</v>
      </c>
      <c r="Y59" s="67">
        <f t="shared" si="6"/>
        <v>267178</v>
      </c>
      <c r="Z59" s="68">
        <f>+IF(X59&lt;&gt;0,+(Y59/X59)*100,0)</f>
        <v>-59.854786424927809</v>
      </c>
      <c r="AA59" s="65">
        <f>SUM(AA56:AA58)</f>
        <v>-610310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713979141</v>
      </c>
      <c r="D7" s="20"/>
      <c r="E7" s="21">
        <v>901153000</v>
      </c>
      <c r="F7" s="22">
        <v>757125765</v>
      </c>
      <c r="G7" s="22">
        <v>14993428</v>
      </c>
      <c r="H7" s="22">
        <v>-15430511</v>
      </c>
      <c r="I7" s="22">
        <v>10491849</v>
      </c>
      <c r="J7" s="22">
        <v>10054766</v>
      </c>
      <c r="K7" s="22">
        <v>2827473</v>
      </c>
      <c r="L7" s="22">
        <v>-22025532</v>
      </c>
      <c r="M7" s="22">
        <v>5798145</v>
      </c>
      <c r="N7" s="22">
        <v>-13399914</v>
      </c>
      <c r="O7" s="22">
        <v>4217039</v>
      </c>
      <c r="P7" s="22">
        <v>2262134</v>
      </c>
      <c r="Q7" s="22">
        <v>129669385</v>
      </c>
      <c r="R7" s="22">
        <v>136148558</v>
      </c>
      <c r="S7" s="22"/>
      <c r="T7" s="22"/>
      <c r="U7" s="22"/>
      <c r="V7" s="22"/>
      <c r="W7" s="22">
        <v>132803410</v>
      </c>
      <c r="X7" s="22">
        <v>618321106</v>
      </c>
      <c r="Y7" s="22">
        <v>-485517696</v>
      </c>
      <c r="Z7" s="23">
        <v>-78.521934847231307</v>
      </c>
      <c r="AA7" s="20">
        <v>757125765</v>
      </c>
    </row>
    <row r="8" spans="1:27" x14ac:dyDescent="0.25">
      <c r="A8" s="19" t="s">
        <v>36</v>
      </c>
      <c r="B8" s="15" t="s">
        <v>32</v>
      </c>
      <c r="C8" s="20">
        <v>25226</v>
      </c>
      <c r="D8" s="20"/>
      <c r="E8" s="21"/>
      <c r="F8" s="22">
        <v>7025</v>
      </c>
      <c r="G8" s="22">
        <v>835</v>
      </c>
      <c r="H8" s="22"/>
      <c r="I8" s="22">
        <v>835</v>
      </c>
      <c r="J8" s="22">
        <v>1670</v>
      </c>
      <c r="K8" s="22">
        <v>174</v>
      </c>
      <c r="L8" s="22">
        <v>1670</v>
      </c>
      <c r="M8" s="22"/>
      <c r="N8" s="22">
        <v>1844</v>
      </c>
      <c r="O8" s="22">
        <v>3400</v>
      </c>
      <c r="P8" s="22">
        <v>2450</v>
      </c>
      <c r="Q8" s="22">
        <v>5123</v>
      </c>
      <c r="R8" s="22">
        <v>10973</v>
      </c>
      <c r="S8" s="22"/>
      <c r="T8" s="22"/>
      <c r="U8" s="22"/>
      <c r="V8" s="22"/>
      <c r="W8" s="22">
        <v>14487</v>
      </c>
      <c r="X8" s="22">
        <v>2810</v>
      </c>
      <c r="Y8" s="22">
        <v>11677</v>
      </c>
      <c r="Z8" s="23">
        <v>415.55160142348751</v>
      </c>
      <c r="AA8" s="20">
        <v>7025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372520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149008</v>
      </c>
      <c r="Y9" s="22">
        <v>-149008</v>
      </c>
      <c r="Z9" s="23">
        <v>-100</v>
      </c>
      <c r="AA9" s="20">
        <v>372520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</v>
      </c>
      <c r="D19" s="20"/>
      <c r="E19" s="21">
        <v>1000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351</v>
      </c>
      <c r="Y19" s="22">
        <v>-351</v>
      </c>
      <c r="Z19" s="23">
        <v>-100</v>
      </c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838443211</v>
      </c>
      <c r="D25" s="20"/>
      <c r="E25" s="21">
        <v>219921582</v>
      </c>
      <c r="F25" s="22">
        <v>223252437</v>
      </c>
      <c r="G25" s="22">
        <v>93049439</v>
      </c>
      <c r="H25" s="22"/>
      <c r="I25" s="22"/>
      <c r="J25" s="22">
        <v>93049439</v>
      </c>
      <c r="K25" s="22"/>
      <c r="L25" s="22"/>
      <c r="M25" s="22">
        <v>74379709</v>
      </c>
      <c r="N25" s="22">
        <v>74379709</v>
      </c>
      <c r="O25" s="22"/>
      <c r="P25" s="22"/>
      <c r="Q25" s="22">
        <v>55829566</v>
      </c>
      <c r="R25" s="22">
        <v>55829566</v>
      </c>
      <c r="S25" s="22"/>
      <c r="T25" s="22"/>
      <c r="U25" s="22"/>
      <c r="V25" s="22"/>
      <c r="W25" s="22">
        <v>223258714</v>
      </c>
      <c r="X25" s="22">
        <v>346675891</v>
      </c>
      <c r="Y25" s="22">
        <v>-123417177</v>
      </c>
      <c r="Z25" s="23">
        <v>-35.600161477626372</v>
      </c>
      <c r="AA25" s="20">
        <v>223252437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1552447708</v>
      </c>
      <c r="D32" s="29">
        <f t="shared" ref="D32:Y32" si="0">SUM(D6:D31)</f>
        <v>0</v>
      </c>
      <c r="E32" s="30">
        <f t="shared" si="0"/>
        <v>1121075582</v>
      </c>
      <c r="F32" s="31">
        <f t="shared" si="0"/>
        <v>980757747</v>
      </c>
      <c r="G32" s="31">
        <f t="shared" si="0"/>
        <v>108043702</v>
      </c>
      <c r="H32" s="31">
        <f t="shared" si="0"/>
        <v>-15430511</v>
      </c>
      <c r="I32" s="31">
        <f t="shared" si="0"/>
        <v>10492684</v>
      </c>
      <c r="J32" s="31">
        <f t="shared" si="0"/>
        <v>103105875</v>
      </c>
      <c r="K32" s="31">
        <f t="shared" si="0"/>
        <v>2827647</v>
      </c>
      <c r="L32" s="31">
        <f t="shared" si="0"/>
        <v>-22023862</v>
      </c>
      <c r="M32" s="31">
        <f t="shared" si="0"/>
        <v>80177854</v>
      </c>
      <c r="N32" s="31">
        <f t="shared" si="0"/>
        <v>60981639</v>
      </c>
      <c r="O32" s="31">
        <f t="shared" si="0"/>
        <v>4220439</v>
      </c>
      <c r="P32" s="31">
        <f t="shared" si="0"/>
        <v>2264584</v>
      </c>
      <c r="Q32" s="31">
        <f t="shared" si="0"/>
        <v>185504074</v>
      </c>
      <c r="R32" s="31">
        <f t="shared" si="0"/>
        <v>191989097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356076611</v>
      </c>
      <c r="X32" s="31">
        <f t="shared" si="0"/>
        <v>965149166</v>
      </c>
      <c r="Y32" s="31">
        <f t="shared" si="0"/>
        <v>-609072555</v>
      </c>
      <c r="Z32" s="32">
        <f>+IF(X32&lt;&gt;0,+(Y32/X32)*100,0)</f>
        <v>-63.106572171042011</v>
      </c>
      <c r="AA32" s="29">
        <f>SUM(AA6:AA31)</f>
        <v>980757747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355239672</v>
      </c>
      <c r="D34" s="20"/>
      <c r="E34" s="21">
        <v>398596034</v>
      </c>
      <c r="F34" s="22">
        <v>363322069</v>
      </c>
      <c r="G34" s="22">
        <v>31487858</v>
      </c>
      <c r="H34" s="22">
        <v>30149447</v>
      </c>
      <c r="I34" s="22">
        <v>34281273</v>
      </c>
      <c r="J34" s="22">
        <v>95918578</v>
      </c>
      <c r="K34" s="22">
        <v>34091531</v>
      </c>
      <c r="L34" s="22">
        <v>33290522</v>
      </c>
      <c r="M34" s="22">
        <v>27683767</v>
      </c>
      <c r="N34" s="22">
        <v>95065820</v>
      </c>
      <c r="O34" s="22">
        <v>44346955</v>
      </c>
      <c r="P34" s="22">
        <v>33492961</v>
      </c>
      <c r="Q34" s="22">
        <v>33766773</v>
      </c>
      <c r="R34" s="22">
        <v>111606689</v>
      </c>
      <c r="S34" s="22"/>
      <c r="T34" s="22"/>
      <c r="U34" s="22"/>
      <c r="V34" s="22"/>
      <c r="W34" s="22">
        <v>302591087</v>
      </c>
      <c r="X34" s="22">
        <v>283017313</v>
      </c>
      <c r="Y34" s="22">
        <v>19573774</v>
      </c>
      <c r="Z34" s="23">
        <v>6.9161048108742378</v>
      </c>
      <c r="AA34" s="20">
        <v>363322069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198273251</v>
      </c>
      <c r="D37" s="20"/>
      <c r="E37" s="21">
        <v>117857134</v>
      </c>
      <c r="F37" s="22">
        <v>206379552</v>
      </c>
      <c r="G37" s="22">
        <v>82896</v>
      </c>
      <c r="H37" s="22">
        <v>2386396</v>
      </c>
      <c r="I37" s="22">
        <v>28610880</v>
      </c>
      <c r="J37" s="22">
        <v>31080172</v>
      </c>
      <c r="K37" s="22">
        <v>539913</v>
      </c>
      <c r="L37" s="22">
        <v>33433916</v>
      </c>
      <c r="M37" s="22">
        <v>124805</v>
      </c>
      <c r="N37" s="22">
        <v>34098634</v>
      </c>
      <c r="O37" s="22">
        <v>32981119</v>
      </c>
      <c r="P37" s="22">
        <v>11478202</v>
      </c>
      <c r="Q37" s="22">
        <v>1460277</v>
      </c>
      <c r="R37" s="22">
        <v>45919598</v>
      </c>
      <c r="S37" s="22"/>
      <c r="T37" s="22"/>
      <c r="U37" s="22"/>
      <c r="V37" s="22"/>
      <c r="W37" s="22">
        <v>111098404</v>
      </c>
      <c r="X37" s="22">
        <v>123658544</v>
      </c>
      <c r="Y37" s="22">
        <v>-12560140</v>
      </c>
      <c r="Z37" s="23">
        <v>-10.157114578350527</v>
      </c>
      <c r="AA37" s="20">
        <v>206379552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167657081</v>
      </c>
      <c r="D39" s="20"/>
      <c r="E39" s="21">
        <v>149966964</v>
      </c>
      <c r="F39" s="22">
        <v>164241714</v>
      </c>
      <c r="G39" s="22"/>
      <c r="H39" s="22"/>
      <c r="I39" s="22">
        <v>395194798</v>
      </c>
      <c r="J39" s="22">
        <v>395194798</v>
      </c>
      <c r="K39" s="22">
        <v>-355349204</v>
      </c>
      <c r="L39" s="22">
        <v>59262364</v>
      </c>
      <c r="M39" s="22">
        <v>59262364</v>
      </c>
      <c r="N39" s="22">
        <v>-236824476</v>
      </c>
      <c r="O39" s="22">
        <v>12497247</v>
      </c>
      <c r="P39" s="22">
        <v>-65287353</v>
      </c>
      <c r="Q39" s="22">
        <v>12497247</v>
      </c>
      <c r="R39" s="22">
        <v>-40292859</v>
      </c>
      <c r="S39" s="22"/>
      <c r="T39" s="22"/>
      <c r="U39" s="22"/>
      <c r="V39" s="22"/>
      <c r="W39" s="22">
        <v>118077463</v>
      </c>
      <c r="X39" s="22">
        <v>118185123</v>
      </c>
      <c r="Y39" s="22">
        <v>-107660</v>
      </c>
      <c r="Z39" s="23">
        <v>-9.1094375727814744E-2</v>
      </c>
      <c r="AA39" s="20">
        <v>164241714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97808364</v>
      </c>
      <c r="D41" s="20"/>
      <c r="E41" s="21">
        <v>80432522</v>
      </c>
      <c r="F41" s="22">
        <v>144493982</v>
      </c>
      <c r="G41" s="22">
        <v>11785439</v>
      </c>
      <c r="H41" s="22">
        <v>38340073</v>
      </c>
      <c r="I41" s="22">
        <v>9724122</v>
      </c>
      <c r="J41" s="22">
        <v>59849634</v>
      </c>
      <c r="K41" s="22">
        <v>5034992</v>
      </c>
      <c r="L41" s="22">
        <v>869</v>
      </c>
      <c r="M41" s="22">
        <v>7101025</v>
      </c>
      <c r="N41" s="22">
        <v>12136886</v>
      </c>
      <c r="O41" s="22">
        <v>35817446</v>
      </c>
      <c r="P41" s="22">
        <v>-943236</v>
      </c>
      <c r="Q41" s="22">
        <v>3713225</v>
      </c>
      <c r="R41" s="22">
        <v>38587435</v>
      </c>
      <c r="S41" s="22"/>
      <c r="T41" s="22"/>
      <c r="U41" s="22"/>
      <c r="V41" s="22"/>
      <c r="W41" s="22">
        <v>110573955</v>
      </c>
      <c r="X41" s="22">
        <v>85929304</v>
      </c>
      <c r="Y41" s="22">
        <v>24644651</v>
      </c>
      <c r="Z41" s="23">
        <v>28.680147345310747</v>
      </c>
      <c r="AA41" s="20">
        <v>144493982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130917629</v>
      </c>
      <c r="D44" s="20"/>
      <c r="E44" s="21">
        <v>141649403</v>
      </c>
      <c r="F44" s="22">
        <v>130200516</v>
      </c>
      <c r="G44" s="22">
        <v>14630008</v>
      </c>
      <c r="H44" s="22">
        <v>3548181</v>
      </c>
      <c r="I44" s="22">
        <v>9631646</v>
      </c>
      <c r="J44" s="22">
        <v>27809835</v>
      </c>
      <c r="K44" s="22">
        <v>8045831</v>
      </c>
      <c r="L44" s="22">
        <v>8029433</v>
      </c>
      <c r="M44" s="22">
        <v>7875449</v>
      </c>
      <c r="N44" s="22">
        <v>23950713</v>
      </c>
      <c r="O44" s="22">
        <v>8053845</v>
      </c>
      <c r="P44" s="22">
        <v>8553687</v>
      </c>
      <c r="Q44" s="22">
        <v>6363133</v>
      </c>
      <c r="R44" s="22">
        <v>22970665</v>
      </c>
      <c r="S44" s="22"/>
      <c r="T44" s="22"/>
      <c r="U44" s="22"/>
      <c r="V44" s="22"/>
      <c r="W44" s="22">
        <v>74731213</v>
      </c>
      <c r="X44" s="22">
        <v>79998397</v>
      </c>
      <c r="Y44" s="22">
        <v>-5267184</v>
      </c>
      <c r="Z44" s="23">
        <v>-6.5841119291427805</v>
      </c>
      <c r="AA44" s="20">
        <v>130200516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949895997</v>
      </c>
      <c r="D47" s="29">
        <f t="shared" ref="D47:Y47" si="1">SUM(D34:D46)</f>
        <v>0</v>
      </c>
      <c r="E47" s="30">
        <f t="shared" si="1"/>
        <v>888502057</v>
      </c>
      <c r="F47" s="31">
        <f t="shared" si="1"/>
        <v>1008637833</v>
      </c>
      <c r="G47" s="31">
        <f t="shared" si="1"/>
        <v>57986201</v>
      </c>
      <c r="H47" s="31">
        <f t="shared" si="1"/>
        <v>74424097</v>
      </c>
      <c r="I47" s="31">
        <f t="shared" si="1"/>
        <v>477442719</v>
      </c>
      <c r="J47" s="31">
        <f t="shared" si="1"/>
        <v>609853017</v>
      </c>
      <c r="K47" s="31">
        <f t="shared" si="1"/>
        <v>-307636937</v>
      </c>
      <c r="L47" s="31">
        <f t="shared" si="1"/>
        <v>134017104</v>
      </c>
      <c r="M47" s="31">
        <f t="shared" si="1"/>
        <v>102047410</v>
      </c>
      <c r="N47" s="31">
        <f t="shared" si="1"/>
        <v>-71572423</v>
      </c>
      <c r="O47" s="31">
        <f t="shared" si="1"/>
        <v>133696612</v>
      </c>
      <c r="P47" s="31">
        <f t="shared" si="1"/>
        <v>-12705739</v>
      </c>
      <c r="Q47" s="31">
        <f t="shared" si="1"/>
        <v>57800655</v>
      </c>
      <c r="R47" s="31">
        <f t="shared" si="1"/>
        <v>178791528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717072122</v>
      </c>
      <c r="X47" s="31">
        <f t="shared" si="1"/>
        <v>690788681</v>
      </c>
      <c r="Y47" s="31">
        <f t="shared" si="1"/>
        <v>26283441</v>
      </c>
      <c r="Z47" s="32">
        <f>+IF(X47&lt;&gt;0,+(Y47/X47)*100,0)</f>
        <v>3.8048453489352991</v>
      </c>
      <c r="AA47" s="29">
        <f>SUM(AA34:AA46)</f>
        <v>1008637833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602551711</v>
      </c>
      <c r="D48" s="39">
        <f t="shared" si="2"/>
        <v>0</v>
      </c>
      <c r="E48" s="40">
        <f t="shared" si="2"/>
        <v>232573525</v>
      </c>
      <c r="F48" s="41">
        <f t="shared" si="2"/>
        <v>-27880086</v>
      </c>
      <c r="G48" s="41">
        <f t="shared" si="2"/>
        <v>50057501</v>
      </c>
      <c r="H48" s="41">
        <f t="shared" si="2"/>
        <v>-89854608</v>
      </c>
      <c r="I48" s="41">
        <f t="shared" si="2"/>
        <v>-466950035</v>
      </c>
      <c r="J48" s="41">
        <f t="shared" si="2"/>
        <v>-506747142</v>
      </c>
      <c r="K48" s="41">
        <f t="shared" si="2"/>
        <v>310464584</v>
      </c>
      <c r="L48" s="41">
        <f t="shared" si="2"/>
        <v>-156040966</v>
      </c>
      <c r="M48" s="41">
        <f t="shared" si="2"/>
        <v>-21869556</v>
      </c>
      <c r="N48" s="41">
        <f t="shared" si="2"/>
        <v>132554062</v>
      </c>
      <c r="O48" s="41">
        <f t="shared" si="2"/>
        <v>-129476173</v>
      </c>
      <c r="P48" s="41">
        <f t="shared" si="2"/>
        <v>14970323</v>
      </c>
      <c r="Q48" s="41">
        <f t="shared" si="2"/>
        <v>127703419</v>
      </c>
      <c r="R48" s="41">
        <f t="shared" si="2"/>
        <v>13197569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-360995511</v>
      </c>
      <c r="X48" s="41">
        <f t="shared" si="2"/>
        <v>274360485</v>
      </c>
      <c r="Y48" s="41">
        <f t="shared" si="2"/>
        <v>-635355996</v>
      </c>
      <c r="Z48" s="42">
        <f>+IF(X48&lt;&gt;0,+(Y48/X48)*100,0)</f>
        <v>-231.57707860153405</v>
      </c>
      <c r="AA48" s="39">
        <f>+AA32-AA47</f>
        <v>-27880086</v>
      </c>
    </row>
    <row r="49" spans="1:27" x14ac:dyDescent="0.25">
      <c r="A49" s="43" t="s">
        <v>74</v>
      </c>
      <c r="B49" s="15" t="s">
        <v>32</v>
      </c>
      <c r="C49" s="20">
        <v>40470461</v>
      </c>
      <c r="D49" s="20"/>
      <c r="E49" s="21">
        <v>107000000</v>
      </c>
      <c r="F49" s="22">
        <v>132855670</v>
      </c>
      <c r="G49" s="22"/>
      <c r="H49" s="22">
        <v>8894895</v>
      </c>
      <c r="I49" s="22"/>
      <c r="J49" s="22">
        <v>8894895</v>
      </c>
      <c r="K49" s="22"/>
      <c r="L49" s="22"/>
      <c r="M49" s="22"/>
      <c r="N49" s="22"/>
      <c r="O49" s="22">
        <v>41326800</v>
      </c>
      <c r="P49" s="22">
        <v>6373737</v>
      </c>
      <c r="Q49" s="22">
        <v>13540379</v>
      </c>
      <c r="R49" s="22">
        <v>61240916</v>
      </c>
      <c r="S49" s="22"/>
      <c r="T49" s="22"/>
      <c r="U49" s="22"/>
      <c r="V49" s="22"/>
      <c r="W49" s="22">
        <v>70135811</v>
      </c>
      <c r="X49" s="22">
        <v>10449468</v>
      </c>
      <c r="Y49" s="22">
        <v>59686343</v>
      </c>
      <c r="Z49" s="23">
        <v>571.19025581015228</v>
      </c>
      <c r="AA49" s="20">
        <v>132855670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643022172</v>
      </c>
      <c r="D51" s="48">
        <f t="shared" si="3"/>
        <v>0</v>
      </c>
      <c r="E51" s="49">
        <f t="shared" si="3"/>
        <v>339573525</v>
      </c>
      <c r="F51" s="50">
        <f t="shared" si="3"/>
        <v>104975584</v>
      </c>
      <c r="G51" s="50">
        <f t="shared" si="3"/>
        <v>50057501</v>
      </c>
      <c r="H51" s="50">
        <f t="shared" si="3"/>
        <v>-80959713</v>
      </c>
      <c r="I51" s="50">
        <f t="shared" si="3"/>
        <v>-466950035</v>
      </c>
      <c r="J51" s="50">
        <f t="shared" si="3"/>
        <v>-497852247</v>
      </c>
      <c r="K51" s="50">
        <f t="shared" si="3"/>
        <v>310464584</v>
      </c>
      <c r="L51" s="50">
        <f t="shared" si="3"/>
        <v>-156040966</v>
      </c>
      <c r="M51" s="50">
        <f t="shared" si="3"/>
        <v>-21869556</v>
      </c>
      <c r="N51" s="50">
        <f t="shared" si="3"/>
        <v>132554062</v>
      </c>
      <c r="O51" s="50">
        <f t="shared" si="3"/>
        <v>-88149373</v>
      </c>
      <c r="P51" s="50">
        <f t="shared" si="3"/>
        <v>21344060</v>
      </c>
      <c r="Q51" s="50">
        <f t="shared" si="3"/>
        <v>141243798</v>
      </c>
      <c r="R51" s="50">
        <f t="shared" si="3"/>
        <v>74438485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-290859700</v>
      </c>
      <c r="X51" s="50">
        <f t="shared" si="3"/>
        <v>284809953</v>
      </c>
      <c r="Y51" s="50">
        <f t="shared" si="3"/>
        <v>-575669653</v>
      </c>
      <c r="Z51" s="51">
        <f>+IF(X51&lt;&gt;0,+(Y51/X51)*100,0)</f>
        <v>-202.1241346857004</v>
      </c>
      <c r="AA51" s="48">
        <f>SUM(AA48:AA50)</f>
        <v>104975584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643022172</v>
      </c>
      <c r="D53" s="54">
        <f>+D51-D52</f>
        <v>0</v>
      </c>
      <c r="E53" s="55">
        <f t="shared" si="4"/>
        <v>339573525</v>
      </c>
      <c r="F53" s="56">
        <f t="shared" si="4"/>
        <v>104975584</v>
      </c>
      <c r="G53" s="56">
        <f t="shared" si="4"/>
        <v>50057501</v>
      </c>
      <c r="H53" s="56">
        <f t="shared" si="4"/>
        <v>-80959713</v>
      </c>
      <c r="I53" s="56">
        <f t="shared" si="4"/>
        <v>-466950035</v>
      </c>
      <c r="J53" s="56">
        <f t="shared" si="4"/>
        <v>-497852247</v>
      </c>
      <c r="K53" s="56">
        <f t="shared" si="4"/>
        <v>310464584</v>
      </c>
      <c r="L53" s="56">
        <f t="shared" si="4"/>
        <v>-156040966</v>
      </c>
      <c r="M53" s="56">
        <f t="shared" si="4"/>
        <v>-21869556</v>
      </c>
      <c r="N53" s="56">
        <f t="shared" si="4"/>
        <v>132554062</v>
      </c>
      <c r="O53" s="56">
        <f t="shared" si="4"/>
        <v>-88149373</v>
      </c>
      <c r="P53" s="56">
        <f t="shared" si="4"/>
        <v>21344060</v>
      </c>
      <c r="Q53" s="56">
        <f t="shared" si="4"/>
        <v>141243798</v>
      </c>
      <c r="R53" s="56">
        <f t="shared" si="4"/>
        <v>74438485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-290859700</v>
      </c>
      <c r="X53" s="56">
        <f t="shared" si="4"/>
        <v>284809953</v>
      </c>
      <c r="Y53" s="56">
        <f t="shared" si="4"/>
        <v>-575669653</v>
      </c>
      <c r="Z53" s="57">
        <f>+IF(X53&lt;&gt;0,+(Y53/X53)*100,0)</f>
        <v>-202.1241346857004</v>
      </c>
      <c r="AA53" s="54">
        <f>+AA51-AA52</f>
        <v>104975584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643022172</v>
      </c>
      <c r="D56" s="48">
        <f>SUM(D53:D55)</f>
        <v>0</v>
      </c>
      <c r="E56" s="49">
        <f t="shared" si="5"/>
        <v>339573525</v>
      </c>
      <c r="F56" s="50">
        <f t="shared" si="5"/>
        <v>104975584</v>
      </c>
      <c r="G56" s="50">
        <f t="shared" si="5"/>
        <v>50057501</v>
      </c>
      <c r="H56" s="50">
        <f t="shared" si="5"/>
        <v>-80959713</v>
      </c>
      <c r="I56" s="50">
        <f t="shared" si="5"/>
        <v>-466950035</v>
      </c>
      <c r="J56" s="50">
        <f t="shared" si="5"/>
        <v>-497852247</v>
      </c>
      <c r="K56" s="50">
        <f t="shared" si="5"/>
        <v>310464584</v>
      </c>
      <c r="L56" s="50">
        <f t="shared" si="5"/>
        <v>-156040966</v>
      </c>
      <c r="M56" s="50">
        <f t="shared" si="5"/>
        <v>-21869556</v>
      </c>
      <c r="N56" s="50">
        <f t="shared" si="5"/>
        <v>132554062</v>
      </c>
      <c r="O56" s="50">
        <f t="shared" si="5"/>
        <v>-88149373</v>
      </c>
      <c r="P56" s="50">
        <f t="shared" si="5"/>
        <v>21344060</v>
      </c>
      <c r="Q56" s="50">
        <f t="shared" si="5"/>
        <v>141243798</v>
      </c>
      <c r="R56" s="50">
        <f t="shared" si="5"/>
        <v>74438485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-290859700</v>
      </c>
      <c r="X56" s="50">
        <f t="shared" si="5"/>
        <v>284809953</v>
      </c>
      <c r="Y56" s="50">
        <f t="shared" si="5"/>
        <v>-575669653</v>
      </c>
      <c r="Z56" s="51">
        <f>+IF(X56&lt;&gt;0,+(Y56/X56)*100,0)</f>
        <v>-202.1241346857004</v>
      </c>
      <c r="AA56" s="48">
        <f>SUM(AA53:AA55)</f>
        <v>104975584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643022172</v>
      </c>
      <c r="D59" s="65">
        <f>SUM(D56:D58)</f>
        <v>0</v>
      </c>
      <c r="E59" s="66">
        <f t="shared" si="6"/>
        <v>339573525</v>
      </c>
      <c r="F59" s="67">
        <f t="shared" si="6"/>
        <v>104975584</v>
      </c>
      <c r="G59" s="67">
        <f t="shared" si="6"/>
        <v>50057501</v>
      </c>
      <c r="H59" s="67">
        <f t="shared" si="6"/>
        <v>-80959713</v>
      </c>
      <c r="I59" s="67">
        <f t="shared" si="6"/>
        <v>-466950035</v>
      </c>
      <c r="J59" s="67">
        <f t="shared" si="6"/>
        <v>-497852247</v>
      </c>
      <c r="K59" s="67">
        <f t="shared" si="6"/>
        <v>310464584</v>
      </c>
      <c r="L59" s="67">
        <f t="shared" si="6"/>
        <v>-156040966</v>
      </c>
      <c r="M59" s="67">
        <f t="shared" si="6"/>
        <v>-21869556</v>
      </c>
      <c r="N59" s="67">
        <f t="shared" si="6"/>
        <v>132554062</v>
      </c>
      <c r="O59" s="67">
        <f t="shared" si="6"/>
        <v>-88149373</v>
      </c>
      <c r="P59" s="67">
        <f t="shared" si="6"/>
        <v>21344060</v>
      </c>
      <c r="Q59" s="67">
        <f t="shared" si="6"/>
        <v>141243798</v>
      </c>
      <c r="R59" s="67">
        <f t="shared" si="6"/>
        <v>74438485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-290859700</v>
      </c>
      <c r="X59" s="67">
        <f t="shared" si="6"/>
        <v>284809953</v>
      </c>
      <c r="Y59" s="67">
        <f t="shared" si="6"/>
        <v>-575669653</v>
      </c>
      <c r="Z59" s="68">
        <f>+IF(X59&lt;&gt;0,+(Y59/X59)*100,0)</f>
        <v>-202.1241346857004</v>
      </c>
      <c r="AA59" s="65">
        <f>SUM(AA56:AA58)</f>
        <v>104975584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351121</v>
      </c>
      <c r="H7" s="22">
        <v>388189</v>
      </c>
      <c r="I7" s="22">
        <v>263087</v>
      </c>
      <c r="J7" s="22">
        <v>1002397</v>
      </c>
      <c r="K7" s="22">
        <v>260271</v>
      </c>
      <c r="L7" s="22">
        <v>258347</v>
      </c>
      <c r="M7" s="22"/>
      <c r="N7" s="22">
        <v>518618</v>
      </c>
      <c r="O7" s="22">
        <v>526674</v>
      </c>
      <c r="P7" s="22">
        <v>258347</v>
      </c>
      <c r="Q7" s="22">
        <v>260271</v>
      </c>
      <c r="R7" s="22">
        <v>1045292</v>
      </c>
      <c r="S7" s="22"/>
      <c r="T7" s="22"/>
      <c r="U7" s="22"/>
      <c r="V7" s="22"/>
      <c r="W7" s="22">
        <v>2566307</v>
      </c>
      <c r="X7" s="22"/>
      <c r="Y7" s="22">
        <v>2566307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8162</v>
      </c>
      <c r="D8" s="20"/>
      <c r="E8" s="21"/>
      <c r="F8" s="22"/>
      <c r="G8" s="22">
        <v>1592</v>
      </c>
      <c r="H8" s="22"/>
      <c r="I8" s="22"/>
      <c r="J8" s="22">
        <v>1592</v>
      </c>
      <c r="K8" s="22">
        <v>1400</v>
      </c>
      <c r="L8" s="22"/>
      <c r="M8" s="22"/>
      <c r="N8" s="22">
        <v>1400</v>
      </c>
      <c r="O8" s="22">
        <v>1429</v>
      </c>
      <c r="P8" s="22"/>
      <c r="Q8" s="22"/>
      <c r="R8" s="22">
        <v>1429</v>
      </c>
      <c r="S8" s="22"/>
      <c r="T8" s="22"/>
      <c r="U8" s="22"/>
      <c r="V8" s="22"/>
      <c r="W8" s="22">
        <v>4421</v>
      </c>
      <c r="X8" s="22"/>
      <c r="Y8" s="22">
        <v>4421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50767</v>
      </c>
      <c r="H13" s="22">
        <v>51798</v>
      </c>
      <c r="I13" s="22">
        <v>53005</v>
      </c>
      <c r="J13" s="22">
        <v>155570</v>
      </c>
      <c r="K13" s="22">
        <v>54171</v>
      </c>
      <c r="L13" s="22">
        <v>55018</v>
      </c>
      <c r="M13" s="22"/>
      <c r="N13" s="22">
        <v>109189</v>
      </c>
      <c r="O13" s="22">
        <v>112776</v>
      </c>
      <c r="P13" s="22">
        <v>57634</v>
      </c>
      <c r="Q13" s="22">
        <v>58612</v>
      </c>
      <c r="R13" s="22">
        <v>229022</v>
      </c>
      <c r="S13" s="22"/>
      <c r="T13" s="22"/>
      <c r="U13" s="22"/>
      <c r="V13" s="22"/>
      <c r="W13" s="22">
        <v>493781</v>
      </c>
      <c r="X13" s="22"/>
      <c r="Y13" s="22">
        <v>493781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8162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403480</v>
      </c>
      <c r="H32" s="31">
        <f t="shared" si="0"/>
        <v>439987</v>
      </c>
      <c r="I32" s="31">
        <f t="shared" si="0"/>
        <v>316092</v>
      </c>
      <c r="J32" s="31">
        <f t="shared" si="0"/>
        <v>1159559</v>
      </c>
      <c r="K32" s="31">
        <f t="shared" si="0"/>
        <v>315842</v>
      </c>
      <c r="L32" s="31">
        <f t="shared" si="0"/>
        <v>313365</v>
      </c>
      <c r="M32" s="31">
        <f t="shared" si="0"/>
        <v>0</v>
      </c>
      <c r="N32" s="31">
        <f t="shared" si="0"/>
        <v>629207</v>
      </c>
      <c r="O32" s="31">
        <f t="shared" si="0"/>
        <v>640879</v>
      </c>
      <c r="P32" s="31">
        <f t="shared" si="0"/>
        <v>315981</v>
      </c>
      <c r="Q32" s="31">
        <f t="shared" si="0"/>
        <v>318883</v>
      </c>
      <c r="R32" s="31">
        <f t="shared" si="0"/>
        <v>1275743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3064509</v>
      </c>
      <c r="X32" s="31">
        <f t="shared" si="0"/>
        <v>0</v>
      </c>
      <c r="Y32" s="31">
        <f t="shared" si="0"/>
        <v>3064509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403480</v>
      </c>
      <c r="H48" s="41">
        <f t="shared" si="2"/>
        <v>439987</v>
      </c>
      <c r="I48" s="41">
        <f t="shared" si="2"/>
        <v>316092</v>
      </c>
      <c r="J48" s="41">
        <f t="shared" si="2"/>
        <v>1159559</v>
      </c>
      <c r="K48" s="41">
        <f t="shared" si="2"/>
        <v>315842</v>
      </c>
      <c r="L48" s="41">
        <f t="shared" si="2"/>
        <v>313365</v>
      </c>
      <c r="M48" s="41">
        <f t="shared" si="2"/>
        <v>0</v>
      </c>
      <c r="N48" s="41">
        <f t="shared" si="2"/>
        <v>629207</v>
      </c>
      <c r="O48" s="41">
        <f t="shared" si="2"/>
        <v>640879</v>
      </c>
      <c r="P48" s="41">
        <f t="shared" si="2"/>
        <v>315981</v>
      </c>
      <c r="Q48" s="41">
        <f t="shared" si="2"/>
        <v>318883</v>
      </c>
      <c r="R48" s="41">
        <f t="shared" si="2"/>
        <v>1275743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3064509</v>
      </c>
      <c r="X48" s="41">
        <f t="shared" si="2"/>
        <v>0</v>
      </c>
      <c r="Y48" s="41">
        <f t="shared" si="2"/>
        <v>3064509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403480</v>
      </c>
      <c r="H51" s="50">
        <f t="shared" si="3"/>
        <v>439987</v>
      </c>
      <c r="I51" s="50">
        <f t="shared" si="3"/>
        <v>316092</v>
      </c>
      <c r="J51" s="50">
        <f t="shared" si="3"/>
        <v>1159559</v>
      </c>
      <c r="K51" s="50">
        <f t="shared" si="3"/>
        <v>315842</v>
      </c>
      <c r="L51" s="50">
        <f t="shared" si="3"/>
        <v>313365</v>
      </c>
      <c r="M51" s="50">
        <f t="shared" si="3"/>
        <v>0</v>
      </c>
      <c r="N51" s="50">
        <f t="shared" si="3"/>
        <v>629207</v>
      </c>
      <c r="O51" s="50">
        <f t="shared" si="3"/>
        <v>640879</v>
      </c>
      <c r="P51" s="50">
        <f t="shared" si="3"/>
        <v>315981</v>
      </c>
      <c r="Q51" s="50">
        <f t="shared" si="3"/>
        <v>318883</v>
      </c>
      <c r="R51" s="50">
        <f t="shared" si="3"/>
        <v>1275743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3064509</v>
      </c>
      <c r="X51" s="50">
        <f t="shared" si="3"/>
        <v>0</v>
      </c>
      <c r="Y51" s="50">
        <f t="shared" si="3"/>
        <v>3064509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403480</v>
      </c>
      <c r="H53" s="56">
        <f t="shared" si="4"/>
        <v>439987</v>
      </c>
      <c r="I53" s="56">
        <f t="shared" si="4"/>
        <v>316092</v>
      </c>
      <c r="J53" s="56">
        <f t="shared" si="4"/>
        <v>1159559</v>
      </c>
      <c r="K53" s="56">
        <f t="shared" si="4"/>
        <v>315842</v>
      </c>
      <c r="L53" s="56">
        <f t="shared" si="4"/>
        <v>313365</v>
      </c>
      <c r="M53" s="56">
        <f t="shared" si="4"/>
        <v>0</v>
      </c>
      <c r="N53" s="56">
        <f t="shared" si="4"/>
        <v>629207</v>
      </c>
      <c r="O53" s="56">
        <f t="shared" si="4"/>
        <v>640879</v>
      </c>
      <c r="P53" s="56">
        <f t="shared" si="4"/>
        <v>315981</v>
      </c>
      <c r="Q53" s="56">
        <f t="shared" si="4"/>
        <v>318883</v>
      </c>
      <c r="R53" s="56">
        <f t="shared" si="4"/>
        <v>1275743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3064509</v>
      </c>
      <c r="X53" s="56">
        <f t="shared" si="4"/>
        <v>0</v>
      </c>
      <c r="Y53" s="56">
        <f t="shared" si="4"/>
        <v>3064509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403480</v>
      </c>
      <c r="H56" s="50">
        <f t="shared" si="5"/>
        <v>439987</v>
      </c>
      <c r="I56" s="50">
        <f t="shared" si="5"/>
        <v>316092</v>
      </c>
      <c r="J56" s="50">
        <f t="shared" si="5"/>
        <v>1159559</v>
      </c>
      <c r="K56" s="50">
        <f t="shared" si="5"/>
        <v>315842</v>
      </c>
      <c r="L56" s="50">
        <f t="shared" si="5"/>
        <v>313365</v>
      </c>
      <c r="M56" s="50">
        <f t="shared" si="5"/>
        <v>0</v>
      </c>
      <c r="N56" s="50">
        <f t="shared" si="5"/>
        <v>629207</v>
      </c>
      <c r="O56" s="50">
        <f t="shared" si="5"/>
        <v>640879</v>
      </c>
      <c r="P56" s="50">
        <f t="shared" si="5"/>
        <v>315981</v>
      </c>
      <c r="Q56" s="50">
        <f t="shared" si="5"/>
        <v>318883</v>
      </c>
      <c r="R56" s="50">
        <f t="shared" si="5"/>
        <v>1275743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3064509</v>
      </c>
      <c r="X56" s="50">
        <f t="shared" si="5"/>
        <v>0</v>
      </c>
      <c r="Y56" s="50">
        <f t="shared" si="5"/>
        <v>3064509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403480</v>
      </c>
      <c r="H59" s="67">
        <f t="shared" si="6"/>
        <v>439987</v>
      </c>
      <c r="I59" s="67">
        <f t="shared" si="6"/>
        <v>316092</v>
      </c>
      <c r="J59" s="67">
        <f t="shared" si="6"/>
        <v>1159559</v>
      </c>
      <c r="K59" s="67">
        <f t="shared" si="6"/>
        <v>315842</v>
      </c>
      <c r="L59" s="67">
        <f t="shared" si="6"/>
        <v>313365</v>
      </c>
      <c r="M59" s="67">
        <f t="shared" si="6"/>
        <v>0</v>
      </c>
      <c r="N59" s="67">
        <f t="shared" si="6"/>
        <v>629207</v>
      </c>
      <c r="O59" s="67">
        <f t="shared" si="6"/>
        <v>640879</v>
      </c>
      <c r="P59" s="67">
        <f t="shared" si="6"/>
        <v>315981</v>
      </c>
      <c r="Q59" s="67">
        <f t="shared" si="6"/>
        <v>318883</v>
      </c>
      <c r="R59" s="67">
        <f t="shared" si="6"/>
        <v>1275743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3064509</v>
      </c>
      <c r="X59" s="67">
        <f t="shared" si="6"/>
        <v>0</v>
      </c>
      <c r="Y59" s="67">
        <f t="shared" si="6"/>
        <v>3064509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-17833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>
        <v>62047</v>
      </c>
      <c r="L11" s="22">
        <v>64116</v>
      </c>
      <c r="M11" s="22">
        <v>64215</v>
      </c>
      <c r="N11" s="22">
        <v>190378</v>
      </c>
      <c r="O11" s="22">
        <v>71512</v>
      </c>
      <c r="P11" s="22">
        <v>57087</v>
      </c>
      <c r="Q11" s="22">
        <v>64104</v>
      </c>
      <c r="R11" s="22">
        <v>192703</v>
      </c>
      <c r="S11" s="22"/>
      <c r="T11" s="22"/>
      <c r="U11" s="22"/>
      <c r="V11" s="22"/>
      <c r="W11" s="22">
        <v>700518</v>
      </c>
      <c r="X11" s="22">
        <v>51435</v>
      </c>
      <c r="Y11" s="22">
        <v>649083</v>
      </c>
      <c r="Z11" s="23">
        <v>1261.9480898221057</v>
      </c>
      <c r="AA11" s="20">
        <v>68588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270070</v>
      </c>
      <c r="D32" s="29">
        <f t="shared" ref="D32:Y32" si="0">SUM(D6:D31)</f>
        <v>0</v>
      </c>
      <c r="E32" s="30">
        <f t="shared" si="0"/>
        <v>68588</v>
      </c>
      <c r="F32" s="31">
        <f t="shared" si="0"/>
        <v>68588</v>
      </c>
      <c r="G32" s="31">
        <f t="shared" si="0"/>
        <v>67119</v>
      </c>
      <c r="H32" s="31">
        <f t="shared" si="0"/>
        <v>187157</v>
      </c>
      <c r="I32" s="31">
        <f t="shared" si="0"/>
        <v>63161</v>
      </c>
      <c r="J32" s="31">
        <f t="shared" si="0"/>
        <v>317437</v>
      </c>
      <c r="K32" s="31">
        <f t="shared" si="0"/>
        <v>62047</v>
      </c>
      <c r="L32" s="31">
        <f t="shared" si="0"/>
        <v>64116</v>
      </c>
      <c r="M32" s="31">
        <f t="shared" si="0"/>
        <v>64215</v>
      </c>
      <c r="N32" s="31">
        <f t="shared" si="0"/>
        <v>190378</v>
      </c>
      <c r="O32" s="31">
        <f t="shared" si="0"/>
        <v>71512</v>
      </c>
      <c r="P32" s="31">
        <f t="shared" si="0"/>
        <v>57087</v>
      </c>
      <c r="Q32" s="31">
        <f t="shared" si="0"/>
        <v>64104</v>
      </c>
      <c r="R32" s="31">
        <f t="shared" si="0"/>
        <v>192703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700518</v>
      </c>
      <c r="X32" s="31">
        <f t="shared" si="0"/>
        <v>51435</v>
      </c>
      <c r="Y32" s="31">
        <f t="shared" si="0"/>
        <v>649083</v>
      </c>
      <c r="Z32" s="32">
        <f>+IF(X32&lt;&gt;0,+(Y32/X32)*100,0)</f>
        <v>1261.9480898221057</v>
      </c>
      <c r="AA32" s="29">
        <f>SUM(AA6:AA31)</f>
        <v>68588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5269515</v>
      </c>
      <c r="D34" s="20"/>
      <c r="E34" s="21">
        <v>5093195</v>
      </c>
      <c r="F34" s="22">
        <v>6059786</v>
      </c>
      <c r="G34" s="22">
        <v>558118</v>
      </c>
      <c r="H34" s="22">
        <v>492636</v>
      </c>
      <c r="I34" s="22">
        <v>462382</v>
      </c>
      <c r="J34" s="22">
        <v>1513136</v>
      </c>
      <c r="K34" s="22">
        <v>461974</v>
      </c>
      <c r="L34" s="22">
        <v>460287</v>
      </c>
      <c r="M34" s="22">
        <v>486193</v>
      </c>
      <c r="N34" s="22">
        <v>1408454</v>
      </c>
      <c r="O34" s="22">
        <v>563989</v>
      </c>
      <c r="P34" s="22">
        <v>605722</v>
      </c>
      <c r="Q34" s="22">
        <v>518355</v>
      </c>
      <c r="R34" s="22">
        <v>1688066</v>
      </c>
      <c r="S34" s="22"/>
      <c r="T34" s="22"/>
      <c r="U34" s="22"/>
      <c r="V34" s="22"/>
      <c r="W34" s="22">
        <v>4609656</v>
      </c>
      <c r="X34" s="22">
        <v>4501272</v>
      </c>
      <c r="Y34" s="22">
        <v>108384</v>
      </c>
      <c r="Z34" s="23">
        <v>2.4078527136329466</v>
      </c>
      <c r="AA34" s="20">
        <v>6059786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15325</v>
      </c>
      <c r="D39" s="20"/>
      <c r="E39" s="21">
        <v>35576</v>
      </c>
      <c r="F39" s="22">
        <v>35576</v>
      </c>
      <c r="G39" s="22"/>
      <c r="H39" s="22">
        <v>356</v>
      </c>
      <c r="I39" s="22">
        <v>178</v>
      </c>
      <c r="J39" s="22">
        <v>534</v>
      </c>
      <c r="K39" s="22"/>
      <c r="L39" s="22">
        <v>356</v>
      </c>
      <c r="M39" s="22"/>
      <c r="N39" s="22">
        <v>356</v>
      </c>
      <c r="O39" s="22"/>
      <c r="P39" s="22"/>
      <c r="Q39" s="22"/>
      <c r="R39" s="22"/>
      <c r="S39" s="22"/>
      <c r="T39" s="22"/>
      <c r="U39" s="22"/>
      <c r="V39" s="22"/>
      <c r="W39" s="22">
        <v>890</v>
      </c>
      <c r="X39" s="22">
        <v>26703</v>
      </c>
      <c r="Y39" s="22">
        <v>-25813</v>
      </c>
      <c r="Z39" s="23">
        <v>-96.667041156424375</v>
      </c>
      <c r="AA39" s="20">
        <v>35576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499020</v>
      </c>
      <c r="D43" s="20"/>
      <c r="E43" s="21"/>
      <c r="F43" s="22"/>
      <c r="G43" s="22"/>
      <c r="H43" s="22"/>
      <c r="I43" s="22">
        <v>1619</v>
      </c>
      <c r="J43" s="22">
        <v>1619</v>
      </c>
      <c r="K43" s="22">
        <v>7189</v>
      </c>
      <c r="L43" s="22"/>
      <c r="M43" s="22"/>
      <c r="N43" s="22">
        <v>7189</v>
      </c>
      <c r="O43" s="22"/>
      <c r="P43" s="22">
        <v>45139</v>
      </c>
      <c r="Q43" s="22">
        <v>17641</v>
      </c>
      <c r="R43" s="22">
        <v>62780</v>
      </c>
      <c r="S43" s="22"/>
      <c r="T43" s="22"/>
      <c r="U43" s="22"/>
      <c r="V43" s="22"/>
      <c r="W43" s="22">
        <v>71588</v>
      </c>
      <c r="X43" s="22"/>
      <c r="Y43" s="22">
        <v>71588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45430</v>
      </c>
      <c r="D44" s="20"/>
      <c r="E44" s="21">
        <v>95857</v>
      </c>
      <c r="F44" s="22">
        <v>96442</v>
      </c>
      <c r="G44" s="22">
        <v>4597</v>
      </c>
      <c r="H44" s="22">
        <v>5701</v>
      </c>
      <c r="I44" s="22">
        <v>5635</v>
      </c>
      <c r="J44" s="22">
        <v>15933</v>
      </c>
      <c r="K44" s="22">
        <v>3633</v>
      </c>
      <c r="L44" s="22">
        <v>5686</v>
      </c>
      <c r="M44" s="22">
        <v>5529</v>
      </c>
      <c r="N44" s="22">
        <v>14848</v>
      </c>
      <c r="O44" s="22">
        <v>4615</v>
      </c>
      <c r="P44" s="22">
        <v>5027</v>
      </c>
      <c r="Q44" s="22">
        <v>7096</v>
      </c>
      <c r="R44" s="22">
        <v>16738</v>
      </c>
      <c r="S44" s="22"/>
      <c r="T44" s="22"/>
      <c r="U44" s="22"/>
      <c r="V44" s="22"/>
      <c r="W44" s="22">
        <v>47519</v>
      </c>
      <c r="X44" s="22">
        <v>72135</v>
      </c>
      <c r="Y44" s="22">
        <v>-24616</v>
      </c>
      <c r="Z44" s="23">
        <v>-34.124904692590277</v>
      </c>
      <c r="AA44" s="20">
        <v>96442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5829290</v>
      </c>
      <c r="D47" s="29">
        <f t="shared" ref="D47:Y47" si="1">SUM(D34:D46)</f>
        <v>0</v>
      </c>
      <c r="E47" s="30">
        <f t="shared" si="1"/>
        <v>5224628</v>
      </c>
      <c r="F47" s="31">
        <f t="shared" si="1"/>
        <v>6191804</v>
      </c>
      <c r="G47" s="31">
        <f t="shared" si="1"/>
        <v>562715</v>
      </c>
      <c r="H47" s="31">
        <f t="shared" si="1"/>
        <v>498693</v>
      </c>
      <c r="I47" s="31">
        <f t="shared" si="1"/>
        <v>469814</v>
      </c>
      <c r="J47" s="31">
        <f t="shared" si="1"/>
        <v>1531222</v>
      </c>
      <c r="K47" s="31">
        <f t="shared" si="1"/>
        <v>472796</v>
      </c>
      <c r="L47" s="31">
        <f t="shared" si="1"/>
        <v>466329</v>
      </c>
      <c r="M47" s="31">
        <f t="shared" si="1"/>
        <v>491722</v>
      </c>
      <c r="N47" s="31">
        <f t="shared" si="1"/>
        <v>1430847</v>
      </c>
      <c r="O47" s="31">
        <f t="shared" si="1"/>
        <v>568604</v>
      </c>
      <c r="P47" s="31">
        <f t="shared" si="1"/>
        <v>655888</v>
      </c>
      <c r="Q47" s="31">
        <f t="shared" si="1"/>
        <v>543092</v>
      </c>
      <c r="R47" s="31">
        <f t="shared" si="1"/>
        <v>1767584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4729653</v>
      </c>
      <c r="X47" s="31">
        <f t="shared" si="1"/>
        <v>4600110</v>
      </c>
      <c r="Y47" s="31">
        <f t="shared" si="1"/>
        <v>129543</v>
      </c>
      <c r="Z47" s="32">
        <f>+IF(X47&lt;&gt;0,+(Y47/X47)*100,0)</f>
        <v>2.8160848327539996</v>
      </c>
      <c r="AA47" s="29">
        <f>SUM(AA34:AA46)</f>
        <v>6191804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-5559220</v>
      </c>
      <c r="D48" s="39">
        <f t="shared" si="2"/>
        <v>0</v>
      </c>
      <c r="E48" s="40">
        <f t="shared" si="2"/>
        <v>-5156040</v>
      </c>
      <c r="F48" s="41">
        <f t="shared" si="2"/>
        <v>-6123216</v>
      </c>
      <c r="G48" s="41">
        <f t="shared" si="2"/>
        <v>-495596</v>
      </c>
      <c r="H48" s="41">
        <f t="shared" si="2"/>
        <v>-311536</v>
      </c>
      <c r="I48" s="41">
        <f t="shared" si="2"/>
        <v>-406653</v>
      </c>
      <c r="J48" s="41">
        <f t="shared" si="2"/>
        <v>-1213785</v>
      </c>
      <c r="K48" s="41">
        <f t="shared" si="2"/>
        <v>-410749</v>
      </c>
      <c r="L48" s="41">
        <f t="shared" si="2"/>
        <v>-402213</v>
      </c>
      <c r="M48" s="41">
        <f t="shared" si="2"/>
        <v>-427507</v>
      </c>
      <c r="N48" s="41">
        <f t="shared" si="2"/>
        <v>-1240469</v>
      </c>
      <c r="O48" s="41">
        <f t="shared" si="2"/>
        <v>-497092</v>
      </c>
      <c r="P48" s="41">
        <f t="shared" si="2"/>
        <v>-598801</v>
      </c>
      <c r="Q48" s="41">
        <f t="shared" si="2"/>
        <v>-478988</v>
      </c>
      <c r="R48" s="41">
        <f t="shared" si="2"/>
        <v>-1574881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-4029135</v>
      </c>
      <c r="X48" s="41">
        <f t="shared" si="2"/>
        <v>-4548675</v>
      </c>
      <c r="Y48" s="41">
        <f t="shared" si="2"/>
        <v>519540</v>
      </c>
      <c r="Z48" s="42">
        <f>+IF(X48&lt;&gt;0,+(Y48/X48)*100,0)</f>
        <v>-11.421787663440453</v>
      </c>
      <c r="AA48" s="39">
        <f>+AA32-AA47</f>
        <v>-6123216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-5559220</v>
      </c>
      <c r="D51" s="48">
        <f t="shared" si="3"/>
        <v>0</v>
      </c>
      <c r="E51" s="49">
        <f t="shared" si="3"/>
        <v>-5156040</v>
      </c>
      <c r="F51" s="50">
        <f t="shared" si="3"/>
        <v>-6123216</v>
      </c>
      <c r="G51" s="50">
        <f t="shared" si="3"/>
        <v>-495596</v>
      </c>
      <c r="H51" s="50">
        <f t="shared" si="3"/>
        <v>-311536</v>
      </c>
      <c r="I51" s="50">
        <f t="shared" si="3"/>
        <v>-406653</v>
      </c>
      <c r="J51" s="50">
        <f t="shared" si="3"/>
        <v>-1213785</v>
      </c>
      <c r="K51" s="50">
        <f t="shared" si="3"/>
        <v>-410749</v>
      </c>
      <c r="L51" s="50">
        <f t="shared" si="3"/>
        <v>-402213</v>
      </c>
      <c r="M51" s="50">
        <f t="shared" si="3"/>
        <v>-427507</v>
      </c>
      <c r="N51" s="50">
        <f t="shared" si="3"/>
        <v>-1240469</v>
      </c>
      <c r="O51" s="50">
        <f t="shared" si="3"/>
        <v>-497092</v>
      </c>
      <c r="P51" s="50">
        <f t="shared" si="3"/>
        <v>-598801</v>
      </c>
      <c r="Q51" s="50">
        <f t="shared" si="3"/>
        <v>-478988</v>
      </c>
      <c r="R51" s="50">
        <f t="shared" si="3"/>
        <v>-1574881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-4029135</v>
      </c>
      <c r="X51" s="50">
        <f t="shared" si="3"/>
        <v>-4548675</v>
      </c>
      <c r="Y51" s="50">
        <f t="shared" si="3"/>
        <v>519540</v>
      </c>
      <c r="Z51" s="51">
        <f>+IF(X51&lt;&gt;0,+(Y51/X51)*100,0)</f>
        <v>-11.421787663440453</v>
      </c>
      <c r="AA51" s="48">
        <f>SUM(AA48:AA50)</f>
        <v>-6123216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-5559220</v>
      </c>
      <c r="D53" s="54">
        <f>+D51-D52</f>
        <v>0</v>
      </c>
      <c r="E53" s="55">
        <f t="shared" si="4"/>
        <v>-5156040</v>
      </c>
      <c r="F53" s="56">
        <f t="shared" si="4"/>
        <v>-6123216</v>
      </c>
      <c r="G53" s="56">
        <f t="shared" si="4"/>
        <v>-495596</v>
      </c>
      <c r="H53" s="56">
        <f t="shared" si="4"/>
        <v>-311536</v>
      </c>
      <c r="I53" s="56">
        <f t="shared" si="4"/>
        <v>-406653</v>
      </c>
      <c r="J53" s="56">
        <f t="shared" si="4"/>
        <v>-1213785</v>
      </c>
      <c r="K53" s="56">
        <f t="shared" si="4"/>
        <v>-410749</v>
      </c>
      <c r="L53" s="56">
        <f t="shared" si="4"/>
        <v>-402213</v>
      </c>
      <c r="M53" s="56">
        <f t="shared" si="4"/>
        <v>-427507</v>
      </c>
      <c r="N53" s="56">
        <f t="shared" si="4"/>
        <v>-1240469</v>
      </c>
      <c r="O53" s="56">
        <f t="shared" si="4"/>
        <v>-497092</v>
      </c>
      <c r="P53" s="56">
        <f t="shared" si="4"/>
        <v>-598801</v>
      </c>
      <c r="Q53" s="56">
        <f t="shared" si="4"/>
        <v>-478988</v>
      </c>
      <c r="R53" s="56">
        <f t="shared" si="4"/>
        <v>-1574881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-4029135</v>
      </c>
      <c r="X53" s="56">
        <f t="shared" si="4"/>
        <v>-4548675</v>
      </c>
      <c r="Y53" s="56">
        <f t="shared" si="4"/>
        <v>519540</v>
      </c>
      <c r="Z53" s="57">
        <f>+IF(X53&lt;&gt;0,+(Y53/X53)*100,0)</f>
        <v>-11.421787663440453</v>
      </c>
      <c r="AA53" s="54">
        <f>+AA51-AA52</f>
        <v>-6123216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-5559220</v>
      </c>
      <c r="D56" s="48">
        <f>SUM(D53:D55)</f>
        <v>0</v>
      </c>
      <c r="E56" s="49">
        <f t="shared" si="5"/>
        <v>-5156040</v>
      </c>
      <c r="F56" s="50">
        <f t="shared" si="5"/>
        <v>-6123216</v>
      </c>
      <c r="G56" s="50">
        <f t="shared" si="5"/>
        <v>-495596</v>
      </c>
      <c r="H56" s="50">
        <f t="shared" si="5"/>
        <v>-311536</v>
      </c>
      <c r="I56" s="50">
        <f t="shared" si="5"/>
        <v>-406653</v>
      </c>
      <c r="J56" s="50">
        <f t="shared" si="5"/>
        <v>-1213785</v>
      </c>
      <c r="K56" s="50">
        <f t="shared" si="5"/>
        <v>-410749</v>
      </c>
      <c r="L56" s="50">
        <f t="shared" si="5"/>
        <v>-402213</v>
      </c>
      <c r="M56" s="50">
        <f t="shared" si="5"/>
        <v>-427507</v>
      </c>
      <c r="N56" s="50">
        <f t="shared" si="5"/>
        <v>-1240469</v>
      </c>
      <c r="O56" s="50">
        <f t="shared" si="5"/>
        <v>-497092</v>
      </c>
      <c r="P56" s="50">
        <f t="shared" si="5"/>
        <v>-598801</v>
      </c>
      <c r="Q56" s="50">
        <f t="shared" si="5"/>
        <v>-478988</v>
      </c>
      <c r="R56" s="50">
        <f t="shared" si="5"/>
        <v>-1574881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-4029135</v>
      </c>
      <c r="X56" s="50">
        <f t="shared" si="5"/>
        <v>-4548675</v>
      </c>
      <c r="Y56" s="50">
        <f t="shared" si="5"/>
        <v>519540</v>
      </c>
      <c r="Z56" s="51">
        <f>+IF(X56&lt;&gt;0,+(Y56/X56)*100,0)</f>
        <v>-11.421787663440453</v>
      </c>
      <c r="AA56" s="48">
        <f>SUM(AA53:AA55)</f>
        <v>-6123216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-5559220</v>
      </c>
      <c r="D59" s="65">
        <f>SUM(D56:D58)</f>
        <v>0</v>
      </c>
      <c r="E59" s="66">
        <f t="shared" si="6"/>
        <v>-5156040</v>
      </c>
      <c r="F59" s="67">
        <f t="shared" si="6"/>
        <v>-6123216</v>
      </c>
      <c r="G59" s="67">
        <f t="shared" si="6"/>
        <v>-495596</v>
      </c>
      <c r="H59" s="67">
        <f t="shared" si="6"/>
        <v>-311536</v>
      </c>
      <c r="I59" s="67">
        <f t="shared" si="6"/>
        <v>-406653</v>
      </c>
      <c r="J59" s="67">
        <f t="shared" si="6"/>
        <v>-1213785</v>
      </c>
      <c r="K59" s="67">
        <f t="shared" si="6"/>
        <v>-410749</v>
      </c>
      <c r="L59" s="67">
        <f t="shared" si="6"/>
        <v>-402213</v>
      </c>
      <c r="M59" s="67">
        <f t="shared" si="6"/>
        <v>-427507</v>
      </c>
      <c r="N59" s="67">
        <f t="shared" si="6"/>
        <v>-1240469</v>
      </c>
      <c r="O59" s="67">
        <f t="shared" si="6"/>
        <v>-497092</v>
      </c>
      <c r="P59" s="67">
        <f t="shared" si="6"/>
        <v>-598801</v>
      </c>
      <c r="Q59" s="67">
        <f t="shared" si="6"/>
        <v>-478988</v>
      </c>
      <c r="R59" s="67">
        <f t="shared" si="6"/>
        <v>-1574881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-4029135</v>
      </c>
      <c r="X59" s="67">
        <f t="shared" si="6"/>
        <v>-4548675</v>
      </c>
      <c r="Y59" s="67">
        <f t="shared" si="6"/>
        <v>519540</v>
      </c>
      <c r="Z59" s="68">
        <f>+IF(X59&lt;&gt;0,+(Y59/X59)*100,0)</f>
        <v>-11.421787663440453</v>
      </c>
      <c r="AA59" s="65">
        <f>SUM(AA56:AA58)</f>
        <v>-6123216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264634372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>
        <v>20249519</v>
      </c>
      <c r="L7" s="22">
        <v>7186219</v>
      </c>
      <c r="M7" s="22">
        <v>35185386</v>
      </c>
      <c r="N7" s="22">
        <v>62621124</v>
      </c>
      <c r="O7" s="22">
        <v>4450033</v>
      </c>
      <c r="P7" s="22">
        <v>18829681</v>
      </c>
      <c r="Q7" s="22">
        <v>26686753</v>
      </c>
      <c r="R7" s="22">
        <v>49966467</v>
      </c>
      <c r="S7" s="22"/>
      <c r="T7" s="22"/>
      <c r="U7" s="22"/>
      <c r="V7" s="22"/>
      <c r="W7" s="22">
        <v>183192704</v>
      </c>
      <c r="X7" s="22">
        <v>263127141</v>
      </c>
      <c r="Y7" s="22">
        <v>-79934437</v>
      </c>
      <c r="Z7" s="23">
        <v>-30.378636235020696</v>
      </c>
      <c r="AA7" s="20">
        <v>350836030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16877007</v>
      </c>
      <c r="Y13" s="22">
        <v>-16877007</v>
      </c>
      <c r="Z13" s="23">
        <v>-100</v>
      </c>
      <c r="AA13" s="20">
        <v>22502673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2430</v>
      </c>
      <c r="Y19" s="22">
        <v>-2430</v>
      </c>
      <c r="Z19" s="23">
        <v>-100</v>
      </c>
      <c r="AA19" s="20">
        <v>3246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122373</v>
      </c>
      <c r="Y23" s="22">
        <v>-122373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264634372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20249519</v>
      </c>
      <c r="L32" s="31">
        <f t="shared" si="0"/>
        <v>7186219</v>
      </c>
      <c r="M32" s="31">
        <f t="shared" si="0"/>
        <v>35185386</v>
      </c>
      <c r="N32" s="31">
        <f t="shared" si="0"/>
        <v>62621124</v>
      </c>
      <c r="O32" s="31">
        <f t="shared" si="0"/>
        <v>4450033</v>
      </c>
      <c r="P32" s="31">
        <f t="shared" si="0"/>
        <v>18829681</v>
      </c>
      <c r="Q32" s="31">
        <f t="shared" si="0"/>
        <v>26686753</v>
      </c>
      <c r="R32" s="31">
        <f t="shared" si="0"/>
        <v>49966467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183192704</v>
      </c>
      <c r="X32" s="31">
        <f t="shared" si="0"/>
        <v>280128951</v>
      </c>
      <c r="Y32" s="31">
        <f t="shared" si="0"/>
        <v>-96936247</v>
      </c>
      <c r="Z32" s="32">
        <f>+IF(X32&lt;&gt;0,+(Y32/X32)*100,0)</f>
        <v>-34.604151643005295</v>
      </c>
      <c r="AA32" s="29">
        <f>SUM(AA6:AA31)</f>
        <v>373505118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150390142</v>
      </c>
      <c r="G34" s="22">
        <v>12230705</v>
      </c>
      <c r="H34" s="22">
        <v>13280980</v>
      </c>
      <c r="I34" s="22">
        <v>13017127</v>
      </c>
      <c r="J34" s="22">
        <v>38528812</v>
      </c>
      <c r="K34" s="22">
        <v>12539068</v>
      </c>
      <c r="L34" s="22">
        <v>11618388</v>
      </c>
      <c r="M34" s="22">
        <v>12328550</v>
      </c>
      <c r="N34" s="22">
        <v>36486006</v>
      </c>
      <c r="O34" s="22">
        <v>12350032</v>
      </c>
      <c r="P34" s="22">
        <v>11541166</v>
      </c>
      <c r="Q34" s="22">
        <v>11359376</v>
      </c>
      <c r="R34" s="22">
        <v>35250574</v>
      </c>
      <c r="S34" s="22"/>
      <c r="T34" s="22"/>
      <c r="U34" s="22"/>
      <c r="V34" s="22"/>
      <c r="W34" s="22">
        <v>110265392</v>
      </c>
      <c r="X34" s="22">
        <v>119902271</v>
      </c>
      <c r="Y34" s="22">
        <v>-9636879</v>
      </c>
      <c r="Z34" s="23">
        <v>-8.037278126283363</v>
      </c>
      <c r="AA34" s="20">
        <v>150390142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171182914</v>
      </c>
      <c r="D37" s="20"/>
      <c r="E37" s="21">
        <v>277258502</v>
      </c>
      <c r="F37" s="22">
        <v>249294127</v>
      </c>
      <c r="G37" s="22">
        <v>13214704</v>
      </c>
      <c r="H37" s="22">
        <v>11119652</v>
      </c>
      <c r="I37" s="22">
        <v>11373213</v>
      </c>
      <c r="J37" s="22">
        <v>35707569</v>
      </c>
      <c r="K37" s="22">
        <v>12178889</v>
      </c>
      <c r="L37" s="22">
        <v>9884646</v>
      </c>
      <c r="M37" s="22">
        <v>12918094</v>
      </c>
      <c r="N37" s="22">
        <v>34981629</v>
      </c>
      <c r="O37" s="22">
        <v>18508075</v>
      </c>
      <c r="P37" s="22">
        <v>8458333</v>
      </c>
      <c r="Q37" s="22">
        <v>22033221</v>
      </c>
      <c r="R37" s="22">
        <v>48999629</v>
      </c>
      <c r="S37" s="22"/>
      <c r="T37" s="22"/>
      <c r="U37" s="22"/>
      <c r="V37" s="22"/>
      <c r="W37" s="22">
        <v>119688827</v>
      </c>
      <c r="X37" s="22">
        <v>200952771</v>
      </c>
      <c r="Y37" s="22">
        <v>-81263944</v>
      </c>
      <c r="Z37" s="23">
        <v>-40.439324919784255</v>
      </c>
      <c r="AA37" s="20">
        <v>249294127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17539782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19874667</v>
      </c>
      <c r="Y38" s="22">
        <v>-19874667</v>
      </c>
      <c r="Z38" s="23">
        <v>-100</v>
      </c>
      <c r="AA38" s="20">
        <v>17539782</v>
      </c>
    </row>
    <row r="39" spans="1:27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>
        <v>32883918</v>
      </c>
      <c r="L39" s="22">
        <v>32883918</v>
      </c>
      <c r="M39" s="22">
        <v>32883918</v>
      </c>
      <c r="N39" s="22">
        <v>98651754</v>
      </c>
      <c r="O39" s="22">
        <v>33571959</v>
      </c>
      <c r="P39" s="22">
        <v>-61767981</v>
      </c>
      <c r="Q39" s="22">
        <v>24100336</v>
      </c>
      <c r="R39" s="22">
        <v>-4095686</v>
      </c>
      <c r="S39" s="22"/>
      <c r="T39" s="22"/>
      <c r="U39" s="22"/>
      <c r="V39" s="22"/>
      <c r="W39" s="22">
        <v>195424518</v>
      </c>
      <c r="X39" s="22">
        <v>39931398</v>
      </c>
      <c r="Y39" s="22">
        <v>155493120</v>
      </c>
      <c r="Z39" s="23">
        <v>389.40064157032521</v>
      </c>
      <c r="AA39" s="20">
        <v>53241855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124637798</v>
      </c>
      <c r="D41" s="20"/>
      <c r="E41" s="21">
        <v>82734289</v>
      </c>
      <c r="F41" s="22">
        <v>100734289</v>
      </c>
      <c r="G41" s="22"/>
      <c r="H41" s="22">
        <v>9748256</v>
      </c>
      <c r="I41" s="22">
        <v>12877904</v>
      </c>
      <c r="J41" s="22">
        <v>22626160</v>
      </c>
      <c r="K41" s="22">
        <v>11208459</v>
      </c>
      <c r="L41" s="22">
        <v>15761064</v>
      </c>
      <c r="M41" s="22">
        <v>14263315</v>
      </c>
      <c r="N41" s="22">
        <v>41232838</v>
      </c>
      <c r="O41" s="22">
        <v>13681020</v>
      </c>
      <c r="P41" s="22">
        <v>20039709</v>
      </c>
      <c r="Q41" s="22">
        <v>1749737</v>
      </c>
      <c r="R41" s="22">
        <v>35470466</v>
      </c>
      <c r="S41" s="22"/>
      <c r="T41" s="22"/>
      <c r="U41" s="22"/>
      <c r="V41" s="22"/>
      <c r="W41" s="22">
        <v>99329464</v>
      </c>
      <c r="X41" s="22">
        <v>66550716</v>
      </c>
      <c r="Y41" s="22">
        <v>32778748</v>
      </c>
      <c r="Z41" s="23">
        <v>49.25378714182429</v>
      </c>
      <c r="AA41" s="20">
        <v>100734289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25775273</v>
      </c>
      <c r="G44" s="22">
        <v>2024644</v>
      </c>
      <c r="H44" s="22">
        <v>2150392</v>
      </c>
      <c r="I44" s="22">
        <v>1768833</v>
      </c>
      <c r="J44" s="22">
        <v>5943869</v>
      </c>
      <c r="K44" s="22">
        <v>2001397</v>
      </c>
      <c r="L44" s="22">
        <v>1911964</v>
      </c>
      <c r="M44" s="22">
        <v>1727329</v>
      </c>
      <c r="N44" s="22">
        <v>5640690</v>
      </c>
      <c r="O44" s="22">
        <v>1716788</v>
      </c>
      <c r="P44" s="22">
        <v>1847346</v>
      </c>
      <c r="Q44" s="22">
        <v>1604716</v>
      </c>
      <c r="R44" s="22">
        <v>5168850</v>
      </c>
      <c r="S44" s="22"/>
      <c r="T44" s="22"/>
      <c r="U44" s="22"/>
      <c r="V44" s="22"/>
      <c r="W44" s="22">
        <v>16753409</v>
      </c>
      <c r="X44" s="22">
        <v>8471741</v>
      </c>
      <c r="Y44" s="22">
        <v>8281668</v>
      </c>
      <c r="Z44" s="23">
        <v>97.756387972672911</v>
      </c>
      <c r="AA44" s="20">
        <v>25775273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591056607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596975468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70811731</v>
      </c>
      <c r="L47" s="31">
        <f t="shared" si="1"/>
        <v>72059980</v>
      </c>
      <c r="M47" s="31">
        <f t="shared" si="1"/>
        <v>74121206</v>
      </c>
      <c r="N47" s="31">
        <f t="shared" si="1"/>
        <v>216992917</v>
      </c>
      <c r="O47" s="31">
        <f t="shared" si="1"/>
        <v>79827874</v>
      </c>
      <c r="P47" s="31">
        <f t="shared" si="1"/>
        <v>-19881427</v>
      </c>
      <c r="Q47" s="31">
        <f t="shared" si="1"/>
        <v>60847386</v>
      </c>
      <c r="R47" s="31">
        <f t="shared" si="1"/>
        <v>120793833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541461610</v>
      </c>
      <c r="X47" s="31">
        <f t="shared" si="1"/>
        <v>455683564</v>
      </c>
      <c r="Y47" s="31">
        <f t="shared" si="1"/>
        <v>85778046</v>
      </c>
      <c r="Z47" s="32">
        <f>+IF(X47&lt;&gt;0,+(Y47/X47)*100,0)</f>
        <v>18.8240377263201</v>
      </c>
      <c r="AA47" s="29">
        <f>SUM(AA34:AA46)</f>
        <v>596975468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-326422235</v>
      </c>
      <c r="D48" s="39">
        <f t="shared" si="2"/>
        <v>0</v>
      </c>
      <c r="E48" s="40">
        <f t="shared" si="2"/>
        <v>-239374145</v>
      </c>
      <c r="F48" s="41">
        <f t="shared" si="2"/>
        <v>-223470350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-50562212</v>
      </c>
      <c r="L48" s="41">
        <f t="shared" si="2"/>
        <v>-64873761</v>
      </c>
      <c r="M48" s="41">
        <f t="shared" si="2"/>
        <v>-38935820</v>
      </c>
      <c r="N48" s="41">
        <f t="shared" si="2"/>
        <v>-154371793</v>
      </c>
      <c r="O48" s="41">
        <f t="shared" si="2"/>
        <v>-75377841</v>
      </c>
      <c r="P48" s="41">
        <f t="shared" si="2"/>
        <v>38711108</v>
      </c>
      <c r="Q48" s="41">
        <f t="shared" si="2"/>
        <v>-34160633</v>
      </c>
      <c r="R48" s="41">
        <f t="shared" si="2"/>
        <v>-70827366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-358268906</v>
      </c>
      <c r="X48" s="41">
        <f t="shared" si="2"/>
        <v>-175554613</v>
      </c>
      <c r="Y48" s="41">
        <f t="shared" si="2"/>
        <v>-182714293</v>
      </c>
      <c r="Z48" s="42">
        <f>+IF(X48&lt;&gt;0,+(Y48/X48)*100,0)</f>
        <v>104.07832063062905</v>
      </c>
      <c r="AA48" s="39">
        <f>+AA32-AA47</f>
        <v>-223470350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-326422235</v>
      </c>
      <c r="D51" s="48">
        <f t="shared" si="3"/>
        <v>0</v>
      </c>
      <c r="E51" s="49">
        <f t="shared" si="3"/>
        <v>-239374145</v>
      </c>
      <c r="F51" s="50">
        <f t="shared" si="3"/>
        <v>-223470350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-50562212</v>
      </c>
      <c r="L51" s="50">
        <f t="shared" si="3"/>
        <v>-64873761</v>
      </c>
      <c r="M51" s="50">
        <f t="shared" si="3"/>
        <v>-38935820</v>
      </c>
      <c r="N51" s="50">
        <f t="shared" si="3"/>
        <v>-154371793</v>
      </c>
      <c r="O51" s="50">
        <f t="shared" si="3"/>
        <v>-75377841</v>
      </c>
      <c r="P51" s="50">
        <f t="shared" si="3"/>
        <v>38711108</v>
      </c>
      <c r="Q51" s="50">
        <f t="shared" si="3"/>
        <v>-34160633</v>
      </c>
      <c r="R51" s="50">
        <f t="shared" si="3"/>
        <v>-70827366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-358268906</v>
      </c>
      <c r="X51" s="50">
        <f t="shared" si="3"/>
        <v>-175554613</v>
      </c>
      <c r="Y51" s="50">
        <f t="shared" si="3"/>
        <v>-182714293</v>
      </c>
      <c r="Z51" s="51">
        <f>+IF(X51&lt;&gt;0,+(Y51/X51)*100,0)</f>
        <v>104.07832063062905</v>
      </c>
      <c r="AA51" s="48">
        <f>SUM(AA48:AA50)</f>
        <v>-223470350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-326422235</v>
      </c>
      <c r="D53" s="54">
        <f>+D51-D52</f>
        <v>0</v>
      </c>
      <c r="E53" s="55">
        <f t="shared" si="4"/>
        <v>-239374145</v>
      </c>
      <c r="F53" s="56">
        <f t="shared" si="4"/>
        <v>-223470350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-50562212</v>
      </c>
      <c r="L53" s="56">
        <f t="shared" si="4"/>
        <v>-64873761</v>
      </c>
      <c r="M53" s="56">
        <f t="shared" si="4"/>
        <v>-38935820</v>
      </c>
      <c r="N53" s="56">
        <f t="shared" si="4"/>
        <v>-154371793</v>
      </c>
      <c r="O53" s="56">
        <f t="shared" si="4"/>
        <v>-75377841</v>
      </c>
      <c r="P53" s="56">
        <f t="shared" si="4"/>
        <v>38711108</v>
      </c>
      <c r="Q53" s="56">
        <f t="shared" si="4"/>
        <v>-34160633</v>
      </c>
      <c r="R53" s="56">
        <f t="shared" si="4"/>
        <v>-70827366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-358268906</v>
      </c>
      <c r="X53" s="56">
        <f t="shared" si="4"/>
        <v>-175554613</v>
      </c>
      <c r="Y53" s="56">
        <f t="shared" si="4"/>
        <v>-182714293</v>
      </c>
      <c r="Z53" s="57">
        <f>+IF(X53&lt;&gt;0,+(Y53/X53)*100,0)</f>
        <v>104.07832063062905</v>
      </c>
      <c r="AA53" s="54">
        <f>+AA51-AA52</f>
        <v>-223470350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-326422235</v>
      </c>
      <c r="D56" s="48">
        <f>SUM(D53:D55)</f>
        <v>0</v>
      </c>
      <c r="E56" s="49">
        <f t="shared" si="5"/>
        <v>-239374145</v>
      </c>
      <c r="F56" s="50">
        <f t="shared" si="5"/>
        <v>-223470350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-50562212</v>
      </c>
      <c r="L56" s="50">
        <f t="shared" si="5"/>
        <v>-64873761</v>
      </c>
      <c r="M56" s="50">
        <f t="shared" si="5"/>
        <v>-38935820</v>
      </c>
      <c r="N56" s="50">
        <f t="shared" si="5"/>
        <v>-154371793</v>
      </c>
      <c r="O56" s="50">
        <f t="shared" si="5"/>
        <v>-75377841</v>
      </c>
      <c r="P56" s="50">
        <f t="shared" si="5"/>
        <v>38711108</v>
      </c>
      <c r="Q56" s="50">
        <f t="shared" si="5"/>
        <v>-34160633</v>
      </c>
      <c r="R56" s="50">
        <f t="shared" si="5"/>
        <v>-70827366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-358268906</v>
      </c>
      <c r="X56" s="50">
        <f t="shared" si="5"/>
        <v>-175554613</v>
      </c>
      <c r="Y56" s="50">
        <f t="shared" si="5"/>
        <v>-182714293</v>
      </c>
      <c r="Z56" s="51">
        <f>+IF(X56&lt;&gt;0,+(Y56/X56)*100,0)</f>
        <v>104.07832063062905</v>
      </c>
      <c r="AA56" s="48">
        <f>SUM(AA53:AA55)</f>
        <v>-223470350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-326422235</v>
      </c>
      <c r="D59" s="65">
        <f>SUM(D56:D58)</f>
        <v>0</v>
      </c>
      <c r="E59" s="66">
        <f t="shared" si="6"/>
        <v>-239374145</v>
      </c>
      <c r="F59" s="67">
        <f t="shared" si="6"/>
        <v>-223470350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-50562212</v>
      </c>
      <c r="L59" s="67">
        <f t="shared" si="6"/>
        <v>-64873761</v>
      </c>
      <c r="M59" s="67">
        <f t="shared" si="6"/>
        <v>-38935820</v>
      </c>
      <c r="N59" s="67">
        <f t="shared" si="6"/>
        <v>-154371793</v>
      </c>
      <c r="O59" s="67">
        <f t="shared" si="6"/>
        <v>-75377841</v>
      </c>
      <c r="P59" s="67">
        <f t="shared" si="6"/>
        <v>38711108</v>
      </c>
      <c r="Q59" s="67">
        <f t="shared" si="6"/>
        <v>-34160633</v>
      </c>
      <c r="R59" s="67">
        <f t="shared" si="6"/>
        <v>-70827366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-358268906</v>
      </c>
      <c r="X59" s="67">
        <f t="shared" si="6"/>
        <v>-175554613</v>
      </c>
      <c r="Y59" s="67">
        <f t="shared" si="6"/>
        <v>-182714293</v>
      </c>
      <c r="Z59" s="68">
        <f>+IF(X59&lt;&gt;0,+(Y59/X59)*100,0)</f>
        <v>104.07832063062905</v>
      </c>
      <c r="AA59" s="65">
        <f>SUM(AA56:AA58)</f>
        <v>-223470350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3162839350</v>
      </c>
      <c r="D25" s="20"/>
      <c r="E25" s="21">
        <v>269751000</v>
      </c>
      <c r="F25" s="22">
        <v>265114000</v>
      </c>
      <c r="G25" s="22">
        <v>102727693</v>
      </c>
      <c r="H25" s="22">
        <v>299736</v>
      </c>
      <c r="I25" s="22">
        <v>832425</v>
      </c>
      <c r="J25" s="22">
        <v>103859854</v>
      </c>
      <c r="K25" s="22">
        <v>248863</v>
      </c>
      <c r="L25" s="22">
        <v>1242500</v>
      </c>
      <c r="M25" s="22">
        <v>80821488</v>
      </c>
      <c r="N25" s="22">
        <v>82312851</v>
      </c>
      <c r="O25" s="22">
        <v>2207643</v>
      </c>
      <c r="P25" s="22">
        <v>369136</v>
      </c>
      <c r="Q25" s="22">
        <v>60906562</v>
      </c>
      <c r="R25" s="22">
        <v>63483341</v>
      </c>
      <c r="S25" s="22"/>
      <c r="T25" s="22"/>
      <c r="U25" s="22"/>
      <c r="V25" s="22"/>
      <c r="W25" s="22">
        <v>249656046</v>
      </c>
      <c r="X25" s="22">
        <v>263512632</v>
      </c>
      <c r="Y25" s="22">
        <v>-13856586</v>
      </c>
      <c r="Z25" s="23">
        <v>-5.2584143290709493</v>
      </c>
      <c r="AA25" s="20">
        <v>265114000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3162839350</v>
      </c>
      <c r="D32" s="29">
        <f t="shared" ref="D32:Y32" si="0">SUM(D6:D31)</f>
        <v>0</v>
      </c>
      <c r="E32" s="30">
        <f t="shared" si="0"/>
        <v>269751000</v>
      </c>
      <c r="F32" s="31">
        <f t="shared" si="0"/>
        <v>265114000</v>
      </c>
      <c r="G32" s="31">
        <f t="shared" si="0"/>
        <v>102727693</v>
      </c>
      <c r="H32" s="31">
        <f t="shared" si="0"/>
        <v>299736</v>
      </c>
      <c r="I32" s="31">
        <f t="shared" si="0"/>
        <v>832425</v>
      </c>
      <c r="J32" s="31">
        <f t="shared" si="0"/>
        <v>103859854</v>
      </c>
      <c r="K32" s="31">
        <f t="shared" si="0"/>
        <v>248863</v>
      </c>
      <c r="L32" s="31">
        <f t="shared" si="0"/>
        <v>1242500</v>
      </c>
      <c r="M32" s="31">
        <f t="shared" si="0"/>
        <v>80821488</v>
      </c>
      <c r="N32" s="31">
        <f t="shared" si="0"/>
        <v>82312851</v>
      </c>
      <c r="O32" s="31">
        <f t="shared" si="0"/>
        <v>2207643</v>
      </c>
      <c r="P32" s="31">
        <f t="shared" si="0"/>
        <v>369136</v>
      </c>
      <c r="Q32" s="31">
        <f t="shared" si="0"/>
        <v>60906562</v>
      </c>
      <c r="R32" s="31">
        <f t="shared" si="0"/>
        <v>63483341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249656046</v>
      </c>
      <c r="X32" s="31">
        <f t="shared" si="0"/>
        <v>263512632</v>
      </c>
      <c r="Y32" s="31">
        <f t="shared" si="0"/>
        <v>-13856586</v>
      </c>
      <c r="Z32" s="32">
        <f>+IF(X32&lt;&gt;0,+(Y32/X32)*100,0)</f>
        <v>-5.2584143290709493</v>
      </c>
      <c r="AA32" s="29">
        <f>SUM(AA6:AA31)</f>
        <v>265114000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105312124</v>
      </c>
      <c r="D34" s="20"/>
      <c r="E34" s="21">
        <v>128659000</v>
      </c>
      <c r="F34" s="22">
        <v>123629000</v>
      </c>
      <c r="G34" s="22">
        <v>8600291</v>
      </c>
      <c r="H34" s="22">
        <v>8827769</v>
      </c>
      <c r="I34" s="22">
        <v>7412886</v>
      </c>
      <c r="J34" s="22">
        <v>24840946</v>
      </c>
      <c r="K34" s="22">
        <v>8892677</v>
      </c>
      <c r="L34" s="22">
        <v>8629221</v>
      </c>
      <c r="M34" s="22">
        <v>8505547</v>
      </c>
      <c r="N34" s="22">
        <v>26027445</v>
      </c>
      <c r="O34" s="22">
        <v>8775740</v>
      </c>
      <c r="P34" s="22">
        <v>9962051</v>
      </c>
      <c r="Q34" s="22">
        <v>8186192</v>
      </c>
      <c r="R34" s="22">
        <v>26923983</v>
      </c>
      <c r="S34" s="22"/>
      <c r="T34" s="22"/>
      <c r="U34" s="22"/>
      <c r="V34" s="22"/>
      <c r="W34" s="22">
        <v>77792374</v>
      </c>
      <c r="X34" s="22">
        <v>97078964</v>
      </c>
      <c r="Y34" s="22">
        <v>-19286590</v>
      </c>
      <c r="Z34" s="23">
        <v>-19.86690958094691</v>
      </c>
      <c r="AA34" s="20">
        <v>123629000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54151438</v>
      </c>
      <c r="D37" s="20"/>
      <c r="E37" s="21">
        <v>94696000</v>
      </c>
      <c r="F37" s="22">
        <v>70746000</v>
      </c>
      <c r="G37" s="22"/>
      <c r="H37" s="22">
        <v>374146</v>
      </c>
      <c r="I37" s="22">
        <v>5660736</v>
      </c>
      <c r="J37" s="22">
        <v>6034882</v>
      </c>
      <c r="K37" s="22">
        <v>8888890</v>
      </c>
      <c r="L37" s="22">
        <v>13235542</v>
      </c>
      <c r="M37" s="22">
        <v>2275801</v>
      </c>
      <c r="N37" s="22">
        <v>24400233</v>
      </c>
      <c r="O37" s="22">
        <v>7778588</v>
      </c>
      <c r="P37" s="22">
        <v>5174133</v>
      </c>
      <c r="Q37" s="22">
        <v>4130963</v>
      </c>
      <c r="R37" s="22">
        <v>17083684</v>
      </c>
      <c r="S37" s="22"/>
      <c r="T37" s="22"/>
      <c r="U37" s="22"/>
      <c r="V37" s="22"/>
      <c r="W37" s="22">
        <v>47518799</v>
      </c>
      <c r="X37" s="22">
        <v>43522403</v>
      </c>
      <c r="Y37" s="22">
        <v>3996396</v>
      </c>
      <c r="Z37" s="23">
        <v>9.1823882059085769</v>
      </c>
      <c r="AA37" s="20">
        <v>70746000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74236743</v>
      </c>
      <c r="D39" s="20"/>
      <c r="E39" s="21">
        <v>89951000</v>
      </c>
      <c r="F39" s="22">
        <v>86951000</v>
      </c>
      <c r="G39" s="22">
        <v>5016862</v>
      </c>
      <c r="H39" s="22">
        <v>1281962</v>
      </c>
      <c r="I39" s="22">
        <v>9075229</v>
      </c>
      <c r="J39" s="22">
        <v>15374053</v>
      </c>
      <c r="K39" s="22">
        <v>5180386</v>
      </c>
      <c r="L39" s="22">
        <v>5127661</v>
      </c>
      <c r="M39" s="22">
        <v>5297671</v>
      </c>
      <c r="N39" s="22">
        <v>15605718</v>
      </c>
      <c r="O39" s="22">
        <v>5244180</v>
      </c>
      <c r="P39" s="22">
        <v>4904837</v>
      </c>
      <c r="Q39" s="22">
        <v>15726546</v>
      </c>
      <c r="R39" s="22">
        <v>25875563</v>
      </c>
      <c r="S39" s="22"/>
      <c r="T39" s="22"/>
      <c r="U39" s="22"/>
      <c r="V39" s="22"/>
      <c r="W39" s="22">
        <v>56855334</v>
      </c>
      <c r="X39" s="22">
        <v>47825382</v>
      </c>
      <c r="Y39" s="22">
        <v>9029952</v>
      </c>
      <c r="Z39" s="23">
        <v>18.881087034495618</v>
      </c>
      <c r="AA39" s="20">
        <v>86951000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16759766</v>
      </c>
      <c r="D41" s="20"/>
      <c r="E41" s="21">
        <v>21547000</v>
      </c>
      <c r="F41" s="22">
        <v>53915000</v>
      </c>
      <c r="G41" s="22">
        <v>6001256</v>
      </c>
      <c r="H41" s="22">
        <v>19755973</v>
      </c>
      <c r="I41" s="22">
        <v>2874790</v>
      </c>
      <c r="J41" s="22">
        <v>28632019</v>
      </c>
      <c r="K41" s="22">
        <v>10096298</v>
      </c>
      <c r="L41" s="22">
        <v>-16769801</v>
      </c>
      <c r="M41" s="22">
        <v>-9520368</v>
      </c>
      <c r="N41" s="22">
        <v>-16193871</v>
      </c>
      <c r="O41" s="22">
        <v>1239701</v>
      </c>
      <c r="P41" s="22">
        <v>4435678</v>
      </c>
      <c r="Q41" s="22">
        <v>569493</v>
      </c>
      <c r="R41" s="22">
        <v>6244872</v>
      </c>
      <c r="S41" s="22"/>
      <c r="T41" s="22"/>
      <c r="U41" s="22"/>
      <c r="V41" s="22"/>
      <c r="W41" s="22">
        <v>18683020</v>
      </c>
      <c r="X41" s="22">
        <v>21863783</v>
      </c>
      <c r="Y41" s="22">
        <v>-3180763</v>
      </c>
      <c r="Z41" s="23">
        <v>-14.548090785569908</v>
      </c>
      <c r="AA41" s="20">
        <v>53915000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7174573</v>
      </c>
      <c r="D44" s="20"/>
      <c r="E44" s="21">
        <v>7084000</v>
      </c>
      <c r="F44" s="22">
        <v>7104000</v>
      </c>
      <c r="G44" s="22">
        <v>750656</v>
      </c>
      <c r="H44" s="22">
        <v>616887</v>
      </c>
      <c r="I44" s="22">
        <v>-59720</v>
      </c>
      <c r="J44" s="22">
        <v>1307823</v>
      </c>
      <c r="K44" s="22">
        <v>691106</v>
      </c>
      <c r="L44" s="22">
        <v>628230</v>
      </c>
      <c r="M44" s="22">
        <v>731370</v>
      </c>
      <c r="N44" s="22">
        <v>2050706</v>
      </c>
      <c r="O44" s="22">
        <v>501172</v>
      </c>
      <c r="P44" s="22">
        <v>412886</v>
      </c>
      <c r="Q44" s="22">
        <v>736913</v>
      </c>
      <c r="R44" s="22">
        <v>1650971</v>
      </c>
      <c r="S44" s="22"/>
      <c r="T44" s="22"/>
      <c r="U44" s="22"/>
      <c r="V44" s="22"/>
      <c r="W44" s="22">
        <v>5009500</v>
      </c>
      <c r="X44" s="22">
        <v>4808254</v>
      </c>
      <c r="Y44" s="22">
        <v>201246</v>
      </c>
      <c r="Z44" s="23">
        <v>4.185427808098324</v>
      </c>
      <c r="AA44" s="20">
        <v>7104000</v>
      </c>
    </row>
    <row r="45" spans="1:27" x14ac:dyDescent="0.25">
      <c r="A45" s="19" t="s">
        <v>70</v>
      </c>
      <c r="B45" s="15" t="s">
        <v>32</v>
      </c>
      <c r="C45" s="20">
        <v>15094238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x14ac:dyDescent="0.25">
      <c r="A46" s="19" t="s">
        <v>71</v>
      </c>
      <c r="B46" s="15" t="s">
        <v>32</v>
      </c>
      <c r="C46" s="20">
        <v>30075071</v>
      </c>
      <c r="D46" s="20"/>
      <c r="E46" s="21"/>
      <c r="F46" s="22">
        <v>31950000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32062500</v>
      </c>
      <c r="Y46" s="22">
        <v>-32062500</v>
      </c>
      <c r="Z46" s="23">
        <v>-100</v>
      </c>
      <c r="AA46" s="20">
        <v>31950000</v>
      </c>
    </row>
    <row r="47" spans="1:27" x14ac:dyDescent="0.25">
      <c r="A47" s="37" t="s">
        <v>72</v>
      </c>
      <c r="B47" s="28" t="s">
        <v>32</v>
      </c>
      <c r="C47" s="29">
        <f>SUM(C34:C46)</f>
        <v>302803953</v>
      </c>
      <c r="D47" s="29">
        <f t="shared" ref="D47:Y47" si="1">SUM(D34:D46)</f>
        <v>0</v>
      </c>
      <c r="E47" s="30">
        <f t="shared" si="1"/>
        <v>350367000</v>
      </c>
      <c r="F47" s="31">
        <f t="shared" si="1"/>
        <v>382725000</v>
      </c>
      <c r="G47" s="31">
        <f t="shared" si="1"/>
        <v>20369065</v>
      </c>
      <c r="H47" s="31">
        <f t="shared" si="1"/>
        <v>30856737</v>
      </c>
      <c r="I47" s="31">
        <f t="shared" si="1"/>
        <v>24963921</v>
      </c>
      <c r="J47" s="31">
        <f t="shared" si="1"/>
        <v>76189723</v>
      </c>
      <c r="K47" s="31">
        <f t="shared" si="1"/>
        <v>33749357</v>
      </c>
      <c r="L47" s="31">
        <f t="shared" si="1"/>
        <v>10850853</v>
      </c>
      <c r="M47" s="31">
        <f t="shared" si="1"/>
        <v>7290021</v>
      </c>
      <c r="N47" s="31">
        <f t="shared" si="1"/>
        <v>51890231</v>
      </c>
      <c r="O47" s="31">
        <f t="shared" si="1"/>
        <v>23539381</v>
      </c>
      <c r="P47" s="31">
        <f t="shared" si="1"/>
        <v>24889585</v>
      </c>
      <c r="Q47" s="31">
        <f t="shared" si="1"/>
        <v>29350107</v>
      </c>
      <c r="R47" s="31">
        <f t="shared" si="1"/>
        <v>77779073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205859027</v>
      </c>
      <c r="X47" s="31">
        <f t="shared" si="1"/>
        <v>247161286</v>
      </c>
      <c r="Y47" s="31">
        <f t="shared" si="1"/>
        <v>-41302259</v>
      </c>
      <c r="Z47" s="32">
        <f>+IF(X47&lt;&gt;0,+(Y47/X47)*100,0)</f>
        <v>-16.710650631587988</v>
      </c>
      <c r="AA47" s="29">
        <f>SUM(AA34:AA46)</f>
        <v>382725000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2860035397</v>
      </c>
      <c r="D48" s="39">
        <f t="shared" si="2"/>
        <v>0</v>
      </c>
      <c r="E48" s="40">
        <f t="shared" si="2"/>
        <v>-80616000</v>
      </c>
      <c r="F48" s="41">
        <f t="shared" si="2"/>
        <v>-117611000</v>
      </c>
      <c r="G48" s="41">
        <f t="shared" si="2"/>
        <v>82358628</v>
      </c>
      <c r="H48" s="41">
        <f t="shared" si="2"/>
        <v>-30557001</v>
      </c>
      <c r="I48" s="41">
        <f t="shared" si="2"/>
        <v>-24131496</v>
      </c>
      <c r="J48" s="41">
        <f t="shared" si="2"/>
        <v>27670131</v>
      </c>
      <c r="K48" s="41">
        <f t="shared" si="2"/>
        <v>-33500494</v>
      </c>
      <c r="L48" s="41">
        <f t="shared" si="2"/>
        <v>-9608353</v>
      </c>
      <c r="M48" s="41">
        <f t="shared" si="2"/>
        <v>73531467</v>
      </c>
      <c r="N48" s="41">
        <f t="shared" si="2"/>
        <v>30422620</v>
      </c>
      <c r="O48" s="41">
        <f t="shared" si="2"/>
        <v>-21331738</v>
      </c>
      <c r="P48" s="41">
        <f t="shared" si="2"/>
        <v>-24520449</v>
      </c>
      <c r="Q48" s="41">
        <f t="shared" si="2"/>
        <v>31556455</v>
      </c>
      <c r="R48" s="41">
        <f t="shared" si="2"/>
        <v>-14295732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43797019</v>
      </c>
      <c r="X48" s="41">
        <f t="shared" si="2"/>
        <v>16351346</v>
      </c>
      <c r="Y48" s="41">
        <f t="shared" si="2"/>
        <v>27445673</v>
      </c>
      <c r="Z48" s="42">
        <f>+IF(X48&lt;&gt;0,+(Y48/X48)*100,0)</f>
        <v>167.8496253458278</v>
      </c>
      <c r="AA48" s="39">
        <f>+AA32-AA47</f>
        <v>-117611000</v>
      </c>
    </row>
    <row r="49" spans="1:27" x14ac:dyDescent="0.25">
      <c r="A49" s="43" t="s">
        <v>74</v>
      </c>
      <c r="B49" s="15" t="s">
        <v>32</v>
      </c>
      <c r="C49" s="20">
        <v>380891361</v>
      </c>
      <c r="D49" s="20"/>
      <c r="E49" s="21">
        <v>406499000</v>
      </c>
      <c r="F49" s="22">
        <v>441266000</v>
      </c>
      <c r="G49" s="22">
        <v>22123616</v>
      </c>
      <c r="H49" s="22">
        <v>94009597</v>
      </c>
      <c r="I49" s="22">
        <v>68414001</v>
      </c>
      <c r="J49" s="22">
        <v>184547214</v>
      </c>
      <c r="K49" s="22">
        <v>61191263</v>
      </c>
      <c r="L49" s="22">
        <v>50120147</v>
      </c>
      <c r="M49" s="22">
        <v>30573571</v>
      </c>
      <c r="N49" s="22">
        <v>141884981</v>
      </c>
      <c r="O49" s="22">
        <v>14409961</v>
      </c>
      <c r="P49" s="22">
        <v>8448654</v>
      </c>
      <c r="Q49" s="22">
        <v>4983700</v>
      </c>
      <c r="R49" s="22">
        <v>27842315</v>
      </c>
      <c r="S49" s="22"/>
      <c r="T49" s="22"/>
      <c r="U49" s="22"/>
      <c r="V49" s="22"/>
      <c r="W49" s="22">
        <v>354274510</v>
      </c>
      <c r="X49" s="22">
        <v>295765327</v>
      </c>
      <c r="Y49" s="22">
        <v>58509183</v>
      </c>
      <c r="Z49" s="23">
        <v>19.782299566169229</v>
      </c>
      <c r="AA49" s="20">
        <v>441266000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3240926758</v>
      </c>
      <c r="D51" s="48">
        <f t="shared" si="3"/>
        <v>0</v>
      </c>
      <c r="E51" s="49">
        <f t="shared" si="3"/>
        <v>325883000</v>
      </c>
      <c r="F51" s="50">
        <f t="shared" si="3"/>
        <v>323655000</v>
      </c>
      <c r="G51" s="50">
        <f t="shared" si="3"/>
        <v>104482244</v>
      </c>
      <c r="H51" s="50">
        <f t="shared" si="3"/>
        <v>63452596</v>
      </c>
      <c r="I51" s="50">
        <f t="shared" si="3"/>
        <v>44282505</v>
      </c>
      <c r="J51" s="50">
        <f t="shared" si="3"/>
        <v>212217345</v>
      </c>
      <c r="K51" s="50">
        <f t="shared" si="3"/>
        <v>27690769</v>
      </c>
      <c r="L51" s="50">
        <f t="shared" si="3"/>
        <v>40511794</v>
      </c>
      <c r="M51" s="50">
        <f t="shared" si="3"/>
        <v>104105038</v>
      </c>
      <c r="N51" s="50">
        <f t="shared" si="3"/>
        <v>172307601</v>
      </c>
      <c r="O51" s="50">
        <f t="shared" si="3"/>
        <v>-6921777</v>
      </c>
      <c r="P51" s="50">
        <f t="shared" si="3"/>
        <v>-16071795</v>
      </c>
      <c r="Q51" s="50">
        <f t="shared" si="3"/>
        <v>36540155</v>
      </c>
      <c r="R51" s="50">
        <f t="shared" si="3"/>
        <v>13546583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398071529</v>
      </c>
      <c r="X51" s="50">
        <f t="shared" si="3"/>
        <v>312116673</v>
      </c>
      <c r="Y51" s="50">
        <f t="shared" si="3"/>
        <v>85954856</v>
      </c>
      <c r="Z51" s="51">
        <f>+IF(X51&lt;&gt;0,+(Y51/X51)*100,0)</f>
        <v>27.539334946069992</v>
      </c>
      <c r="AA51" s="48">
        <f>SUM(AA48:AA50)</f>
        <v>323655000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3240926758</v>
      </c>
      <c r="D53" s="54">
        <f>+D51-D52</f>
        <v>0</v>
      </c>
      <c r="E53" s="55">
        <f t="shared" si="4"/>
        <v>325883000</v>
      </c>
      <c r="F53" s="56">
        <f t="shared" si="4"/>
        <v>323655000</v>
      </c>
      <c r="G53" s="56">
        <f t="shared" si="4"/>
        <v>104482244</v>
      </c>
      <c r="H53" s="56">
        <f t="shared" si="4"/>
        <v>63452596</v>
      </c>
      <c r="I53" s="56">
        <f t="shared" si="4"/>
        <v>44282505</v>
      </c>
      <c r="J53" s="56">
        <f t="shared" si="4"/>
        <v>212217345</v>
      </c>
      <c r="K53" s="56">
        <f t="shared" si="4"/>
        <v>27690769</v>
      </c>
      <c r="L53" s="56">
        <f t="shared" si="4"/>
        <v>40511794</v>
      </c>
      <c r="M53" s="56">
        <f t="shared" si="4"/>
        <v>104105038</v>
      </c>
      <c r="N53" s="56">
        <f t="shared" si="4"/>
        <v>172307601</v>
      </c>
      <c r="O53" s="56">
        <f t="shared" si="4"/>
        <v>-6921777</v>
      </c>
      <c r="P53" s="56">
        <f t="shared" si="4"/>
        <v>-16071795</v>
      </c>
      <c r="Q53" s="56">
        <f t="shared" si="4"/>
        <v>36540155</v>
      </c>
      <c r="R53" s="56">
        <f t="shared" si="4"/>
        <v>13546583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398071529</v>
      </c>
      <c r="X53" s="56">
        <f t="shared" si="4"/>
        <v>312116673</v>
      </c>
      <c r="Y53" s="56">
        <f t="shared" si="4"/>
        <v>85954856</v>
      </c>
      <c r="Z53" s="57">
        <f>+IF(X53&lt;&gt;0,+(Y53/X53)*100,0)</f>
        <v>27.539334946069992</v>
      </c>
      <c r="AA53" s="54">
        <f>+AA51-AA52</f>
        <v>323655000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3240926758</v>
      </c>
      <c r="D56" s="48">
        <f>SUM(D53:D55)</f>
        <v>0</v>
      </c>
      <c r="E56" s="49">
        <f t="shared" si="5"/>
        <v>325883000</v>
      </c>
      <c r="F56" s="50">
        <f t="shared" si="5"/>
        <v>323655000</v>
      </c>
      <c r="G56" s="50">
        <f t="shared" si="5"/>
        <v>104482244</v>
      </c>
      <c r="H56" s="50">
        <f t="shared" si="5"/>
        <v>63452596</v>
      </c>
      <c r="I56" s="50">
        <f t="shared" si="5"/>
        <v>44282505</v>
      </c>
      <c r="J56" s="50">
        <f t="shared" si="5"/>
        <v>212217345</v>
      </c>
      <c r="K56" s="50">
        <f t="shared" si="5"/>
        <v>27690769</v>
      </c>
      <c r="L56" s="50">
        <f t="shared" si="5"/>
        <v>40511794</v>
      </c>
      <c r="M56" s="50">
        <f t="shared" si="5"/>
        <v>104105038</v>
      </c>
      <c r="N56" s="50">
        <f t="shared" si="5"/>
        <v>172307601</v>
      </c>
      <c r="O56" s="50">
        <f t="shared" si="5"/>
        <v>-6921777</v>
      </c>
      <c r="P56" s="50">
        <f t="shared" si="5"/>
        <v>-16071795</v>
      </c>
      <c r="Q56" s="50">
        <f t="shared" si="5"/>
        <v>36540155</v>
      </c>
      <c r="R56" s="50">
        <f t="shared" si="5"/>
        <v>13546583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398071529</v>
      </c>
      <c r="X56" s="50">
        <f t="shared" si="5"/>
        <v>312116673</v>
      </c>
      <c r="Y56" s="50">
        <f t="shared" si="5"/>
        <v>85954856</v>
      </c>
      <c r="Z56" s="51">
        <f>+IF(X56&lt;&gt;0,+(Y56/X56)*100,0)</f>
        <v>27.539334946069992</v>
      </c>
      <c r="AA56" s="48">
        <f>SUM(AA53:AA55)</f>
        <v>323655000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3240926758</v>
      </c>
      <c r="D59" s="65">
        <f>SUM(D56:D58)</f>
        <v>0</v>
      </c>
      <c r="E59" s="66">
        <f t="shared" si="6"/>
        <v>325883000</v>
      </c>
      <c r="F59" s="67">
        <f t="shared" si="6"/>
        <v>323655000</v>
      </c>
      <c r="G59" s="67">
        <f t="shared" si="6"/>
        <v>104482244</v>
      </c>
      <c r="H59" s="67">
        <f t="shared" si="6"/>
        <v>63452596</v>
      </c>
      <c r="I59" s="67">
        <f t="shared" si="6"/>
        <v>44282505</v>
      </c>
      <c r="J59" s="67">
        <f t="shared" si="6"/>
        <v>212217345</v>
      </c>
      <c r="K59" s="67">
        <f t="shared" si="6"/>
        <v>27690769</v>
      </c>
      <c r="L59" s="67">
        <f t="shared" si="6"/>
        <v>40511794</v>
      </c>
      <c r="M59" s="67">
        <f t="shared" si="6"/>
        <v>104105038</v>
      </c>
      <c r="N59" s="67">
        <f t="shared" si="6"/>
        <v>172307601</v>
      </c>
      <c r="O59" s="67">
        <f t="shared" si="6"/>
        <v>-6921777</v>
      </c>
      <c r="P59" s="67">
        <f t="shared" si="6"/>
        <v>-16071795</v>
      </c>
      <c r="Q59" s="67">
        <f t="shared" si="6"/>
        <v>36540155</v>
      </c>
      <c r="R59" s="67">
        <f t="shared" si="6"/>
        <v>13546583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398071529</v>
      </c>
      <c r="X59" s="67">
        <f t="shared" si="6"/>
        <v>312116673</v>
      </c>
      <c r="Y59" s="67">
        <f t="shared" si="6"/>
        <v>85954856</v>
      </c>
      <c r="Z59" s="68">
        <f>+IF(X59&lt;&gt;0,+(Y59/X59)*100,0)</f>
        <v>27.539334946069992</v>
      </c>
      <c r="AA59" s="65">
        <f>SUM(AA56:AA58)</f>
        <v>323655000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29442541</v>
      </c>
      <c r="D7" s="20"/>
      <c r="E7" s="21">
        <v>84282031</v>
      </c>
      <c r="F7" s="22">
        <v>84282031</v>
      </c>
      <c r="G7" s="22"/>
      <c r="H7" s="22">
        <v>913645</v>
      </c>
      <c r="I7" s="22">
        <v>2612136</v>
      </c>
      <c r="J7" s="22">
        <v>3525781</v>
      </c>
      <c r="K7" s="22">
        <v>3327037</v>
      </c>
      <c r="L7" s="22">
        <v>4049961</v>
      </c>
      <c r="M7" s="22">
        <v>2924785</v>
      </c>
      <c r="N7" s="22">
        <v>10301783</v>
      </c>
      <c r="O7" s="22">
        <v>3618600</v>
      </c>
      <c r="P7" s="22">
        <v>2717460</v>
      </c>
      <c r="Q7" s="22"/>
      <c r="R7" s="22">
        <v>6336060</v>
      </c>
      <c r="S7" s="22"/>
      <c r="T7" s="22"/>
      <c r="U7" s="22"/>
      <c r="V7" s="22"/>
      <c r="W7" s="22">
        <v>20163624</v>
      </c>
      <c r="X7" s="22">
        <v>63211518</v>
      </c>
      <c r="Y7" s="22">
        <v>-43047894</v>
      </c>
      <c r="Z7" s="23">
        <v>-68.101345074484684</v>
      </c>
      <c r="AA7" s="20">
        <v>84282031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29442541</v>
      </c>
      <c r="D32" s="29">
        <f t="shared" ref="D32:Y32" si="0">SUM(D6:D31)</f>
        <v>0</v>
      </c>
      <c r="E32" s="30">
        <f t="shared" si="0"/>
        <v>84282031</v>
      </c>
      <c r="F32" s="31">
        <f t="shared" si="0"/>
        <v>84282031</v>
      </c>
      <c r="G32" s="31">
        <f t="shared" si="0"/>
        <v>0</v>
      </c>
      <c r="H32" s="31">
        <f t="shared" si="0"/>
        <v>913645</v>
      </c>
      <c r="I32" s="31">
        <f t="shared" si="0"/>
        <v>2612136</v>
      </c>
      <c r="J32" s="31">
        <f t="shared" si="0"/>
        <v>3525781</v>
      </c>
      <c r="K32" s="31">
        <f t="shared" si="0"/>
        <v>3327037</v>
      </c>
      <c r="L32" s="31">
        <f t="shared" si="0"/>
        <v>4049961</v>
      </c>
      <c r="M32" s="31">
        <f t="shared" si="0"/>
        <v>2924785</v>
      </c>
      <c r="N32" s="31">
        <f t="shared" si="0"/>
        <v>10301783</v>
      </c>
      <c r="O32" s="31">
        <f t="shared" si="0"/>
        <v>3618600</v>
      </c>
      <c r="P32" s="31">
        <f t="shared" si="0"/>
        <v>2717460</v>
      </c>
      <c r="Q32" s="31">
        <f t="shared" si="0"/>
        <v>0</v>
      </c>
      <c r="R32" s="31">
        <f t="shared" si="0"/>
        <v>6336060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20163624</v>
      </c>
      <c r="X32" s="31">
        <f t="shared" si="0"/>
        <v>63211518</v>
      </c>
      <c r="Y32" s="31">
        <f t="shared" si="0"/>
        <v>-43047894</v>
      </c>
      <c r="Z32" s="32">
        <f>+IF(X32&lt;&gt;0,+(Y32/X32)*100,0)</f>
        <v>-68.101345074484684</v>
      </c>
      <c r="AA32" s="29">
        <f>SUM(AA6:AA31)</f>
        <v>84282031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6531706</v>
      </c>
      <c r="D34" s="20"/>
      <c r="E34" s="21">
        <v>6632881</v>
      </c>
      <c r="F34" s="22">
        <v>5501705</v>
      </c>
      <c r="G34" s="22"/>
      <c r="H34" s="22"/>
      <c r="I34" s="22">
        <v>523784</v>
      </c>
      <c r="J34" s="22">
        <v>523784</v>
      </c>
      <c r="K34" s="22"/>
      <c r="L34" s="22"/>
      <c r="M34" s="22">
        <v>802795</v>
      </c>
      <c r="N34" s="22">
        <v>802795</v>
      </c>
      <c r="O34" s="22"/>
      <c r="P34" s="22"/>
      <c r="Q34" s="22"/>
      <c r="R34" s="22"/>
      <c r="S34" s="22"/>
      <c r="T34" s="22"/>
      <c r="U34" s="22"/>
      <c r="V34" s="22"/>
      <c r="W34" s="22">
        <v>1326579</v>
      </c>
      <c r="X34" s="22">
        <v>4522188</v>
      </c>
      <c r="Y34" s="22">
        <v>-3195609</v>
      </c>
      <c r="Z34" s="23">
        <v>-70.66510724454622</v>
      </c>
      <c r="AA34" s="20">
        <v>5501705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40136143</v>
      </c>
      <c r="D37" s="20"/>
      <c r="E37" s="21">
        <v>55757934</v>
      </c>
      <c r="F37" s="22">
        <v>48013488</v>
      </c>
      <c r="G37" s="22"/>
      <c r="H37" s="22">
        <v>2189791</v>
      </c>
      <c r="I37" s="22">
        <v>8734297</v>
      </c>
      <c r="J37" s="22">
        <v>10924088</v>
      </c>
      <c r="K37" s="22">
        <v>5327492</v>
      </c>
      <c r="L37" s="22">
        <v>6237262</v>
      </c>
      <c r="M37" s="22">
        <v>2847595</v>
      </c>
      <c r="N37" s="22">
        <v>14412349</v>
      </c>
      <c r="O37" s="22">
        <v>7622104</v>
      </c>
      <c r="P37" s="22">
        <v>-7600912</v>
      </c>
      <c r="Q37" s="22"/>
      <c r="R37" s="22">
        <v>21192</v>
      </c>
      <c r="S37" s="22"/>
      <c r="T37" s="22"/>
      <c r="U37" s="22"/>
      <c r="V37" s="22"/>
      <c r="W37" s="22">
        <v>25357629</v>
      </c>
      <c r="X37" s="22">
        <v>38658853</v>
      </c>
      <c r="Y37" s="22">
        <v>-13301224</v>
      </c>
      <c r="Z37" s="23">
        <v>-34.40667005821409</v>
      </c>
      <c r="AA37" s="20">
        <v>48013488</v>
      </c>
    </row>
    <row r="38" spans="1:27" x14ac:dyDescent="0.25">
      <c r="A38" s="19" t="s">
        <v>64</v>
      </c>
      <c r="B38" s="15" t="s">
        <v>32</v>
      </c>
      <c r="C38" s="20">
        <v>12038691</v>
      </c>
      <c r="D38" s="20"/>
      <c r="E38" s="21">
        <v>7959516</v>
      </c>
      <c r="F38" s="22">
        <v>7959516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5969637</v>
      </c>
      <c r="Y38" s="22">
        <v>-5969637</v>
      </c>
      <c r="Z38" s="23">
        <v>-100</v>
      </c>
      <c r="AA38" s="20">
        <v>7959516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14117993</v>
      </c>
      <c r="F39" s="22">
        <v>14117993</v>
      </c>
      <c r="G39" s="22"/>
      <c r="H39" s="22"/>
      <c r="I39" s="22">
        <v>2920952</v>
      </c>
      <c r="J39" s="22">
        <v>2920952</v>
      </c>
      <c r="K39" s="22"/>
      <c r="L39" s="22"/>
      <c r="M39" s="22">
        <v>8748940</v>
      </c>
      <c r="N39" s="22">
        <v>8748940</v>
      </c>
      <c r="O39" s="22"/>
      <c r="P39" s="22"/>
      <c r="Q39" s="22"/>
      <c r="R39" s="22"/>
      <c r="S39" s="22"/>
      <c r="T39" s="22"/>
      <c r="U39" s="22"/>
      <c r="V39" s="22"/>
      <c r="W39" s="22">
        <v>11669892</v>
      </c>
      <c r="X39" s="22">
        <v>10588493</v>
      </c>
      <c r="Y39" s="22">
        <v>1081399</v>
      </c>
      <c r="Z39" s="23">
        <v>10.212964205576752</v>
      </c>
      <c r="AA39" s="20">
        <v>14117993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3430</v>
      </c>
      <c r="D41" s="20"/>
      <c r="E41" s="21">
        <v>1000000</v>
      </c>
      <c r="F41" s="22">
        <v>175360</v>
      </c>
      <c r="G41" s="22"/>
      <c r="H41" s="22"/>
      <c r="I41" s="22"/>
      <c r="J41" s="22"/>
      <c r="K41" s="22"/>
      <c r="L41" s="22">
        <v>3068</v>
      </c>
      <c r="M41" s="22"/>
      <c r="N41" s="22">
        <v>3068</v>
      </c>
      <c r="O41" s="22">
        <v>1034567</v>
      </c>
      <c r="P41" s="22">
        <v>-909980</v>
      </c>
      <c r="Q41" s="22"/>
      <c r="R41" s="22">
        <v>124587</v>
      </c>
      <c r="S41" s="22"/>
      <c r="T41" s="22"/>
      <c r="U41" s="22"/>
      <c r="V41" s="22"/>
      <c r="W41" s="22">
        <v>127655</v>
      </c>
      <c r="X41" s="22">
        <v>420141</v>
      </c>
      <c r="Y41" s="22">
        <v>-292486</v>
      </c>
      <c r="Z41" s="23">
        <v>-69.61615267255516</v>
      </c>
      <c r="AA41" s="20">
        <v>175360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60678</v>
      </c>
      <c r="D44" s="20"/>
      <c r="E44" s="21">
        <v>56314</v>
      </c>
      <c r="F44" s="22">
        <v>56314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42237</v>
      </c>
      <c r="Y44" s="22">
        <v>-42237</v>
      </c>
      <c r="Z44" s="23">
        <v>-100</v>
      </c>
      <c r="AA44" s="20">
        <v>56314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58770648</v>
      </c>
      <c r="D47" s="29">
        <f t="shared" ref="D47:Y47" si="1">SUM(D34:D46)</f>
        <v>0</v>
      </c>
      <c r="E47" s="30">
        <f t="shared" si="1"/>
        <v>85524638</v>
      </c>
      <c r="F47" s="31">
        <f t="shared" si="1"/>
        <v>75824376</v>
      </c>
      <c r="G47" s="31">
        <f t="shared" si="1"/>
        <v>0</v>
      </c>
      <c r="H47" s="31">
        <f t="shared" si="1"/>
        <v>2189791</v>
      </c>
      <c r="I47" s="31">
        <f t="shared" si="1"/>
        <v>12179033</v>
      </c>
      <c r="J47" s="31">
        <f t="shared" si="1"/>
        <v>14368824</v>
      </c>
      <c r="K47" s="31">
        <f t="shared" si="1"/>
        <v>5327492</v>
      </c>
      <c r="L47" s="31">
        <f t="shared" si="1"/>
        <v>6240330</v>
      </c>
      <c r="M47" s="31">
        <f t="shared" si="1"/>
        <v>12399330</v>
      </c>
      <c r="N47" s="31">
        <f t="shared" si="1"/>
        <v>23967152</v>
      </c>
      <c r="O47" s="31">
        <f t="shared" si="1"/>
        <v>8656671</v>
      </c>
      <c r="P47" s="31">
        <f t="shared" si="1"/>
        <v>-8510892</v>
      </c>
      <c r="Q47" s="31">
        <f t="shared" si="1"/>
        <v>0</v>
      </c>
      <c r="R47" s="31">
        <f t="shared" si="1"/>
        <v>145779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38481755</v>
      </c>
      <c r="X47" s="31">
        <f t="shared" si="1"/>
        <v>60201549</v>
      </c>
      <c r="Y47" s="31">
        <f t="shared" si="1"/>
        <v>-21719794</v>
      </c>
      <c r="Z47" s="32">
        <f>+IF(X47&lt;&gt;0,+(Y47/X47)*100,0)</f>
        <v>-36.078463695344446</v>
      </c>
      <c r="AA47" s="29">
        <f>SUM(AA34:AA46)</f>
        <v>75824376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-29328107</v>
      </c>
      <c r="D48" s="39">
        <f t="shared" si="2"/>
        <v>0</v>
      </c>
      <c r="E48" s="40">
        <f t="shared" si="2"/>
        <v>-1242607</v>
      </c>
      <c r="F48" s="41">
        <f t="shared" si="2"/>
        <v>8457655</v>
      </c>
      <c r="G48" s="41">
        <f t="shared" si="2"/>
        <v>0</v>
      </c>
      <c r="H48" s="41">
        <f t="shared" si="2"/>
        <v>-1276146</v>
      </c>
      <c r="I48" s="41">
        <f t="shared" si="2"/>
        <v>-9566897</v>
      </c>
      <c r="J48" s="41">
        <f t="shared" si="2"/>
        <v>-10843043</v>
      </c>
      <c r="K48" s="41">
        <f t="shared" si="2"/>
        <v>-2000455</v>
      </c>
      <c r="L48" s="41">
        <f t="shared" si="2"/>
        <v>-2190369</v>
      </c>
      <c r="M48" s="41">
        <f t="shared" si="2"/>
        <v>-9474545</v>
      </c>
      <c r="N48" s="41">
        <f t="shared" si="2"/>
        <v>-13665369</v>
      </c>
      <c r="O48" s="41">
        <f t="shared" si="2"/>
        <v>-5038071</v>
      </c>
      <c r="P48" s="41">
        <f t="shared" si="2"/>
        <v>11228352</v>
      </c>
      <c r="Q48" s="41">
        <f t="shared" si="2"/>
        <v>0</v>
      </c>
      <c r="R48" s="41">
        <f t="shared" si="2"/>
        <v>6190281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-18318131</v>
      </c>
      <c r="X48" s="41">
        <f t="shared" si="2"/>
        <v>3009969</v>
      </c>
      <c r="Y48" s="41">
        <f t="shared" si="2"/>
        <v>-21328100</v>
      </c>
      <c r="Z48" s="42">
        <f>+IF(X48&lt;&gt;0,+(Y48/X48)*100,0)</f>
        <v>-708.58204851943651</v>
      </c>
      <c r="AA48" s="39">
        <f>+AA32-AA47</f>
        <v>8457655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-29328107</v>
      </c>
      <c r="D51" s="48">
        <f t="shared" si="3"/>
        <v>0</v>
      </c>
      <c r="E51" s="49">
        <f t="shared" si="3"/>
        <v>-1242607</v>
      </c>
      <c r="F51" s="50">
        <f t="shared" si="3"/>
        <v>8457655</v>
      </c>
      <c r="G51" s="50">
        <f t="shared" si="3"/>
        <v>0</v>
      </c>
      <c r="H51" s="50">
        <f t="shared" si="3"/>
        <v>-1276146</v>
      </c>
      <c r="I51" s="50">
        <f t="shared" si="3"/>
        <v>-9566897</v>
      </c>
      <c r="J51" s="50">
        <f t="shared" si="3"/>
        <v>-10843043</v>
      </c>
      <c r="K51" s="50">
        <f t="shared" si="3"/>
        <v>-2000455</v>
      </c>
      <c r="L51" s="50">
        <f t="shared" si="3"/>
        <v>-2190369</v>
      </c>
      <c r="M51" s="50">
        <f t="shared" si="3"/>
        <v>-9474545</v>
      </c>
      <c r="N51" s="50">
        <f t="shared" si="3"/>
        <v>-13665369</v>
      </c>
      <c r="O51" s="50">
        <f t="shared" si="3"/>
        <v>-5038071</v>
      </c>
      <c r="P51" s="50">
        <f t="shared" si="3"/>
        <v>11228352</v>
      </c>
      <c r="Q51" s="50">
        <f t="shared" si="3"/>
        <v>0</v>
      </c>
      <c r="R51" s="50">
        <f t="shared" si="3"/>
        <v>6190281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-18318131</v>
      </c>
      <c r="X51" s="50">
        <f t="shared" si="3"/>
        <v>3009969</v>
      </c>
      <c r="Y51" s="50">
        <f t="shared" si="3"/>
        <v>-21328100</v>
      </c>
      <c r="Z51" s="51">
        <f>+IF(X51&lt;&gt;0,+(Y51/X51)*100,0)</f>
        <v>-708.58204851943651</v>
      </c>
      <c r="AA51" s="48">
        <f>SUM(AA48:AA50)</f>
        <v>8457655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-29328107</v>
      </c>
      <c r="D53" s="54">
        <f>+D51-D52</f>
        <v>0</v>
      </c>
      <c r="E53" s="55">
        <f t="shared" si="4"/>
        <v>-1242607</v>
      </c>
      <c r="F53" s="56">
        <f t="shared" si="4"/>
        <v>8457655</v>
      </c>
      <c r="G53" s="56">
        <f t="shared" si="4"/>
        <v>0</v>
      </c>
      <c r="H53" s="56">
        <f t="shared" si="4"/>
        <v>-1276146</v>
      </c>
      <c r="I53" s="56">
        <f t="shared" si="4"/>
        <v>-9566897</v>
      </c>
      <c r="J53" s="56">
        <f t="shared" si="4"/>
        <v>-10843043</v>
      </c>
      <c r="K53" s="56">
        <f t="shared" si="4"/>
        <v>-2000455</v>
      </c>
      <c r="L53" s="56">
        <f t="shared" si="4"/>
        <v>-2190369</v>
      </c>
      <c r="M53" s="56">
        <f t="shared" si="4"/>
        <v>-9474545</v>
      </c>
      <c r="N53" s="56">
        <f t="shared" si="4"/>
        <v>-13665369</v>
      </c>
      <c r="O53" s="56">
        <f t="shared" si="4"/>
        <v>-5038071</v>
      </c>
      <c r="P53" s="56">
        <f t="shared" si="4"/>
        <v>11228352</v>
      </c>
      <c r="Q53" s="56">
        <f t="shared" si="4"/>
        <v>0</v>
      </c>
      <c r="R53" s="56">
        <f t="shared" si="4"/>
        <v>6190281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-18318131</v>
      </c>
      <c r="X53" s="56">
        <f t="shared" si="4"/>
        <v>3009969</v>
      </c>
      <c r="Y53" s="56">
        <f t="shared" si="4"/>
        <v>-21328100</v>
      </c>
      <c r="Z53" s="57">
        <f>+IF(X53&lt;&gt;0,+(Y53/X53)*100,0)</f>
        <v>-708.58204851943651</v>
      </c>
      <c r="AA53" s="54">
        <f>+AA51-AA52</f>
        <v>8457655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-29328107</v>
      </c>
      <c r="D56" s="48">
        <f>SUM(D53:D55)</f>
        <v>0</v>
      </c>
      <c r="E56" s="49">
        <f t="shared" si="5"/>
        <v>-1242607</v>
      </c>
      <c r="F56" s="50">
        <f t="shared" si="5"/>
        <v>8457655</v>
      </c>
      <c r="G56" s="50">
        <f t="shared" si="5"/>
        <v>0</v>
      </c>
      <c r="H56" s="50">
        <f t="shared" si="5"/>
        <v>-1276146</v>
      </c>
      <c r="I56" s="50">
        <f t="shared" si="5"/>
        <v>-9566897</v>
      </c>
      <c r="J56" s="50">
        <f t="shared" si="5"/>
        <v>-10843043</v>
      </c>
      <c r="K56" s="50">
        <f t="shared" si="5"/>
        <v>-2000455</v>
      </c>
      <c r="L56" s="50">
        <f t="shared" si="5"/>
        <v>-2190369</v>
      </c>
      <c r="M56" s="50">
        <f t="shared" si="5"/>
        <v>-9474545</v>
      </c>
      <c r="N56" s="50">
        <f t="shared" si="5"/>
        <v>-13665369</v>
      </c>
      <c r="O56" s="50">
        <f t="shared" si="5"/>
        <v>-5038071</v>
      </c>
      <c r="P56" s="50">
        <f t="shared" si="5"/>
        <v>11228352</v>
      </c>
      <c r="Q56" s="50">
        <f t="shared" si="5"/>
        <v>0</v>
      </c>
      <c r="R56" s="50">
        <f t="shared" si="5"/>
        <v>6190281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-18318131</v>
      </c>
      <c r="X56" s="50">
        <f t="shared" si="5"/>
        <v>3009969</v>
      </c>
      <c r="Y56" s="50">
        <f t="shared" si="5"/>
        <v>-21328100</v>
      </c>
      <c r="Z56" s="51">
        <f>+IF(X56&lt;&gt;0,+(Y56/X56)*100,0)</f>
        <v>-708.58204851943651</v>
      </c>
      <c r="AA56" s="48">
        <f>SUM(AA53:AA55)</f>
        <v>8457655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-29328107</v>
      </c>
      <c r="D59" s="65">
        <f>SUM(D56:D58)</f>
        <v>0</v>
      </c>
      <c r="E59" s="66">
        <f t="shared" si="6"/>
        <v>-1242607</v>
      </c>
      <c r="F59" s="67">
        <f t="shared" si="6"/>
        <v>8457655</v>
      </c>
      <c r="G59" s="67">
        <f t="shared" si="6"/>
        <v>0</v>
      </c>
      <c r="H59" s="67">
        <f t="shared" si="6"/>
        <v>-1276146</v>
      </c>
      <c r="I59" s="67">
        <f t="shared" si="6"/>
        <v>-9566897</v>
      </c>
      <c r="J59" s="67">
        <f t="shared" si="6"/>
        <v>-10843043</v>
      </c>
      <c r="K59" s="67">
        <f t="shared" si="6"/>
        <v>-2000455</v>
      </c>
      <c r="L59" s="67">
        <f t="shared" si="6"/>
        <v>-2190369</v>
      </c>
      <c r="M59" s="67">
        <f t="shared" si="6"/>
        <v>-9474545</v>
      </c>
      <c r="N59" s="67">
        <f t="shared" si="6"/>
        <v>-13665369</v>
      </c>
      <c r="O59" s="67">
        <f t="shared" si="6"/>
        <v>-5038071</v>
      </c>
      <c r="P59" s="67">
        <f t="shared" si="6"/>
        <v>11228352</v>
      </c>
      <c r="Q59" s="67">
        <f t="shared" si="6"/>
        <v>0</v>
      </c>
      <c r="R59" s="67">
        <f t="shared" si="6"/>
        <v>6190281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-18318131</v>
      </c>
      <c r="X59" s="67">
        <f t="shared" si="6"/>
        <v>3009969</v>
      </c>
      <c r="Y59" s="67">
        <f t="shared" si="6"/>
        <v>-21328100</v>
      </c>
      <c r="Z59" s="68">
        <f>+IF(X59&lt;&gt;0,+(Y59/X59)*100,0)</f>
        <v>-708.58204851943651</v>
      </c>
      <c r="AA59" s="65">
        <f>SUM(AA56:AA58)</f>
        <v>8457655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31310065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53500838</v>
      </c>
      <c r="D7" s="20"/>
      <c r="E7" s="21">
        <v>68417530</v>
      </c>
      <c r="F7" s="22">
        <v>68417530</v>
      </c>
      <c r="G7" s="22">
        <v>7561989</v>
      </c>
      <c r="H7" s="22">
        <v>1716687</v>
      </c>
      <c r="I7" s="22">
        <v>6482126</v>
      </c>
      <c r="J7" s="22">
        <v>15760802</v>
      </c>
      <c r="K7" s="22">
        <v>5663153</v>
      </c>
      <c r="L7" s="22">
        <v>6898554</v>
      </c>
      <c r="M7" s="22">
        <v>4474588</v>
      </c>
      <c r="N7" s="22">
        <v>17036295</v>
      </c>
      <c r="O7" s="22">
        <v>6976756</v>
      </c>
      <c r="P7" s="22">
        <v>5142244</v>
      </c>
      <c r="Q7" s="22">
        <v>6475118</v>
      </c>
      <c r="R7" s="22">
        <v>18594118</v>
      </c>
      <c r="S7" s="22"/>
      <c r="T7" s="22"/>
      <c r="U7" s="22"/>
      <c r="V7" s="22"/>
      <c r="W7" s="22">
        <v>51391215</v>
      </c>
      <c r="X7" s="22">
        <v>51313151</v>
      </c>
      <c r="Y7" s="22">
        <v>78064</v>
      </c>
      <c r="Z7" s="23">
        <v>0.15213254005781091</v>
      </c>
      <c r="AA7" s="20">
        <v>68417530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15366160</v>
      </c>
      <c r="D13" s="20"/>
      <c r="E13" s="21">
        <v>16000000</v>
      </c>
      <c r="F13" s="22">
        <v>1413660</v>
      </c>
      <c r="G13" s="22">
        <v>1259861</v>
      </c>
      <c r="H13" s="22">
        <v>1272683</v>
      </c>
      <c r="I13" s="22">
        <v>1275574</v>
      </c>
      <c r="J13" s="22">
        <v>3808118</v>
      </c>
      <c r="K13" s="22">
        <v>1338221</v>
      </c>
      <c r="L13" s="22">
        <v>1372909</v>
      </c>
      <c r="M13" s="22">
        <v>1378267</v>
      </c>
      <c r="N13" s="22">
        <v>4089397</v>
      </c>
      <c r="O13" s="22">
        <v>1416512</v>
      </c>
      <c r="P13" s="22">
        <v>1447859</v>
      </c>
      <c r="Q13" s="22">
        <v>1486033</v>
      </c>
      <c r="R13" s="22">
        <v>4350404</v>
      </c>
      <c r="S13" s="22"/>
      <c r="T13" s="22"/>
      <c r="U13" s="22"/>
      <c r="V13" s="22"/>
      <c r="W13" s="22">
        <v>12247919</v>
      </c>
      <c r="X13" s="22">
        <v>1060245</v>
      </c>
      <c r="Y13" s="22">
        <v>11187674</v>
      </c>
      <c r="Z13" s="23">
        <v>1055.1970535112166</v>
      </c>
      <c r="AA13" s="20">
        <v>1413660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19209</v>
      </c>
      <c r="F19" s="22">
        <v>19209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14409</v>
      </c>
      <c r="Y19" s="22">
        <v>-14409</v>
      </c>
      <c r="Z19" s="23">
        <v>-100</v>
      </c>
      <c r="AA19" s="20">
        <v>19209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100177063</v>
      </c>
      <c r="D32" s="29">
        <f t="shared" ref="D32:Y32" si="0">SUM(D6:D31)</f>
        <v>0</v>
      </c>
      <c r="E32" s="30">
        <f t="shared" si="0"/>
        <v>84436739</v>
      </c>
      <c r="F32" s="31">
        <f t="shared" si="0"/>
        <v>69850399</v>
      </c>
      <c r="G32" s="31">
        <f t="shared" si="0"/>
        <v>8821850</v>
      </c>
      <c r="H32" s="31">
        <f t="shared" si="0"/>
        <v>2989370</v>
      </c>
      <c r="I32" s="31">
        <f t="shared" si="0"/>
        <v>7757700</v>
      </c>
      <c r="J32" s="31">
        <f t="shared" si="0"/>
        <v>19568920</v>
      </c>
      <c r="K32" s="31">
        <f t="shared" si="0"/>
        <v>7001374</v>
      </c>
      <c r="L32" s="31">
        <f t="shared" si="0"/>
        <v>8271463</v>
      </c>
      <c r="M32" s="31">
        <f t="shared" si="0"/>
        <v>5852855</v>
      </c>
      <c r="N32" s="31">
        <f t="shared" si="0"/>
        <v>21125692</v>
      </c>
      <c r="O32" s="31">
        <f t="shared" si="0"/>
        <v>8393268</v>
      </c>
      <c r="P32" s="31">
        <f t="shared" si="0"/>
        <v>6590103</v>
      </c>
      <c r="Q32" s="31">
        <f t="shared" si="0"/>
        <v>7961151</v>
      </c>
      <c r="R32" s="31">
        <f t="shared" si="0"/>
        <v>22944522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63639134</v>
      </c>
      <c r="X32" s="31">
        <f t="shared" si="0"/>
        <v>52387805</v>
      </c>
      <c r="Y32" s="31">
        <f t="shared" si="0"/>
        <v>11251329</v>
      </c>
      <c r="Z32" s="32">
        <f>+IF(X32&lt;&gt;0,+(Y32/X32)*100,0)</f>
        <v>21.477000229347269</v>
      </c>
      <c r="AA32" s="29">
        <f>SUM(AA6:AA31)</f>
        <v>69850399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21377700</v>
      </c>
      <c r="D34" s="20"/>
      <c r="E34" s="21">
        <v>23772351</v>
      </c>
      <c r="F34" s="22">
        <v>22572351</v>
      </c>
      <c r="G34" s="22">
        <v>2045038</v>
      </c>
      <c r="H34" s="22">
        <v>1894208</v>
      </c>
      <c r="I34" s="22">
        <v>1892557</v>
      </c>
      <c r="J34" s="22">
        <v>5831803</v>
      </c>
      <c r="K34" s="22">
        <v>1991707</v>
      </c>
      <c r="L34" s="22">
        <v>2006818</v>
      </c>
      <c r="M34" s="22">
        <v>2048439</v>
      </c>
      <c r="N34" s="22">
        <v>6046964</v>
      </c>
      <c r="O34" s="22">
        <v>1949777</v>
      </c>
      <c r="P34" s="22">
        <v>2308195</v>
      </c>
      <c r="Q34" s="22">
        <v>2065347</v>
      </c>
      <c r="R34" s="22">
        <v>6323319</v>
      </c>
      <c r="S34" s="22"/>
      <c r="T34" s="22"/>
      <c r="U34" s="22"/>
      <c r="V34" s="22"/>
      <c r="W34" s="22">
        <v>18202086</v>
      </c>
      <c r="X34" s="22">
        <v>17654493</v>
      </c>
      <c r="Y34" s="22">
        <v>547593</v>
      </c>
      <c r="Z34" s="23">
        <v>3.101720338273096</v>
      </c>
      <c r="AA34" s="20">
        <v>22572351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33239155</v>
      </c>
      <c r="D37" s="20"/>
      <c r="E37" s="21">
        <v>35021526</v>
      </c>
      <c r="F37" s="22">
        <v>33361960</v>
      </c>
      <c r="G37" s="22">
        <v>3513385</v>
      </c>
      <c r="H37" s="22">
        <v>3368614</v>
      </c>
      <c r="I37" s="22">
        <v>2964303</v>
      </c>
      <c r="J37" s="22">
        <v>9846302</v>
      </c>
      <c r="K37" s="22">
        <v>4035335</v>
      </c>
      <c r="L37" s="22">
        <v>3265787</v>
      </c>
      <c r="M37" s="22">
        <v>2661807</v>
      </c>
      <c r="N37" s="22">
        <v>9962929</v>
      </c>
      <c r="O37" s="22">
        <v>3669279</v>
      </c>
      <c r="P37" s="22">
        <v>4451574</v>
      </c>
      <c r="Q37" s="22">
        <v>3202450</v>
      </c>
      <c r="R37" s="22">
        <v>11323303</v>
      </c>
      <c r="S37" s="22"/>
      <c r="T37" s="22"/>
      <c r="U37" s="22"/>
      <c r="V37" s="22"/>
      <c r="W37" s="22">
        <v>31132534</v>
      </c>
      <c r="X37" s="22">
        <v>27779725</v>
      </c>
      <c r="Y37" s="22">
        <v>3352809</v>
      </c>
      <c r="Z37" s="23">
        <v>12.069266344429256</v>
      </c>
      <c r="AA37" s="20">
        <v>33361960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33628000</v>
      </c>
      <c r="F38" s="22">
        <v>30628000</v>
      </c>
      <c r="G38" s="22">
        <v>2802333</v>
      </c>
      <c r="H38" s="22">
        <v>2802333</v>
      </c>
      <c r="I38" s="22">
        <v>2802333</v>
      </c>
      <c r="J38" s="22">
        <v>8406999</v>
      </c>
      <c r="K38" s="22">
        <v>2802333</v>
      </c>
      <c r="L38" s="22">
        <v>2802333</v>
      </c>
      <c r="M38" s="22">
        <v>2802333</v>
      </c>
      <c r="N38" s="22">
        <v>8406999</v>
      </c>
      <c r="O38" s="22">
        <v>2802333</v>
      </c>
      <c r="P38" s="22">
        <v>2802333</v>
      </c>
      <c r="Q38" s="22">
        <v>2802333</v>
      </c>
      <c r="R38" s="22">
        <v>8406999</v>
      </c>
      <c r="S38" s="22"/>
      <c r="T38" s="22"/>
      <c r="U38" s="22"/>
      <c r="V38" s="22"/>
      <c r="W38" s="22">
        <v>25220997</v>
      </c>
      <c r="X38" s="22">
        <v>22339600</v>
      </c>
      <c r="Y38" s="22">
        <v>2881397</v>
      </c>
      <c r="Z38" s="23">
        <v>12.898158427187594</v>
      </c>
      <c r="AA38" s="20">
        <v>30628000</v>
      </c>
    </row>
    <row r="39" spans="1:27" x14ac:dyDescent="0.25">
      <c r="A39" s="19" t="s">
        <v>65</v>
      </c>
      <c r="B39" s="15" t="s">
        <v>32</v>
      </c>
      <c r="C39" s="20">
        <v>24740667</v>
      </c>
      <c r="D39" s="20"/>
      <c r="E39" s="21">
        <v>25737703</v>
      </c>
      <c r="F39" s="22">
        <v>25737703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19303281</v>
      </c>
      <c r="Y39" s="22">
        <v>-19303281</v>
      </c>
      <c r="Z39" s="23">
        <v>-100</v>
      </c>
      <c r="AA39" s="20">
        <v>25737703</v>
      </c>
    </row>
    <row r="40" spans="1:27" x14ac:dyDescent="0.25">
      <c r="A40" s="19" t="s">
        <v>40</v>
      </c>
      <c r="B40" s="15" t="s">
        <v>32</v>
      </c>
      <c r="C40" s="20">
        <v>7260780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>
        <v>1283134</v>
      </c>
      <c r="L40" s="22">
        <v>-992790</v>
      </c>
      <c r="M40" s="22">
        <v>512419</v>
      </c>
      <c r="N40" s="22">
        <v>802763</v>
      </c>
      <c r="O40" s="22">
        <v>1264861</v>
      </c>
      <c r="P40" s="22">
        <v>493928</v>
      </c>
      <c r="Q40" s="22">
        <v>484516</v>
      </c>
      <c r="R40" s="22">
        <v>2243305</v>
      </c>
      <c r="S40" s="22"/>
      <c r="T40" s="22"/>
      <c r="U40" s="22"/>
      <c r="V40" s="22"/>
      <c r="W40" s="22">
        <v>4672872</v>
      </c>
      <c r="X40" s="22">
        <v>9410868</v>
      </c>
      <c r="Y40" s="22">
        <v>-4737996</v>
      </c>
      <c r="Z40" s="23">
        <v>-50.346004215551631</v>
      </c>
      <c r="AA40" s="20">
        <v>12547824</v>
      </c>
    </row>
    <row r="41" spans="1:27" x14ac:dyDescent="0.25">
      <c r="A41" s="19" t="s">
        <v>66</v>
      </c>
      <c r="B41" s="15" t="s">
        <v>32</v>
      </c>
      <c r="C41" s="20">
        <v>1610912</v>
      </c>
      <c r="D41" s="20"/>
      <c r="E41" s="21">
        <v>3632981</v>
      </c>
      <c r="F41" s="22">
        <v>2638093</v>
      </c>
      <c r="G41" s="22"/>
      <c r="H41" s="22">
        <v>22563</v>
      </c>
      <c r="I41" s="22"/>
      <c r="J41" s="22">
        <v>22563</v>
      </c>
      <c r="K41" s="22">
        <v>41236</v>
      </c>
      <c r="L41" s="22">
        <v>77651</v>
      </c>
      <c r="M41" s="22">
        <v>73611</v>
      </c>
      <c r="N41" s="22">
        <v>192498</v>
      </c>
      <c r="O41" s="22">
        <v>138549</v>
      </c>
      <c r="P41" s="22"/>
      <c r="Q41" s="22">
        <v>43280</v>
      </c>
      <c r="R41" s="22">
        <v>181829</v>
      </c>
      <c r="S41" s="22"/>
      <c r="T41" s="22"/>
      <c r="U41" s="22"/>
      <c r="V41" s="22"/>
      <c r="W41" s="22">
        <v>396890</v>
      </c>
      <c r="X41" s="22">
        <v>1267405</v>
      </c>
      <c r="Y41" s="22">
        <v>-870515</v>
      </c>
      <c r="Z41" s="23">
        <v>-68.684832393749431</v>
      </c>
      <c r="AA41" s="20">
        <v>2638093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6005290</v>
      </c>
      <c r="D44" s="20"/>
      <c r="E44" s="21">
        <v>3677995</v>
      </c>
      <c r="F44" s="22">
        <v>5230983</v>
      </c>
      <c r="G44" s="22">
        <v>363359</v>
      </c>
      <c r="H44" s="22">
        <v>475172</v>
      </c>
      <c r="I44" s="22">
        <v>535976</v>
      </c>
      <c r="J44" s="22">
        <v>1374507</v>
      </c>
      <c r="K44" s="22">
        <v>366142</v>
      </c>
      <c r="L44" s="22">
        <v>610984</v>
      </c>
      <c r="M44" s="22">
        <v>341975</v>
      </c>
      <c r="N44" s="22">
        <v>1319101</v>
      </c>
      <c r="O44" s="22">
        <v>73371</v>
      </c>
      <c r="P44" s="22">
        <v>53529</v>
      </c>
      <c r="Q44" s="22">
        <v>433601</v>
      </c>
      <c r="R44" s="22">
        <v>560501</v>
      </c>
      <c r="S44" s="22"/>
      <c r="T44" s="22"/>
      <c r="U44" s="22"/>
      <c r="V44" s="22"/>
      <c r="W44" s="22">
        <v>3254109</v>
      </c>
      <c r="X44" s="22">
        <v>3785396</v>
      </c>
      <c r="Y44" s="22">
        <v>-531287</v>
      </c>
      <c r="Z44" s="23">
        <v>-14.035176240477879</v>
      </c>
      <c r="AA44" s="20">
        <v>5230983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94234504</v>
      </c>
      <c r="D47" s="29">
        <f t="shared" ref="D47:Y47" si="1">SUM(D34:D46)</f>
        <v>0</v>
      </c>
      <c r="E47" s="30">
        <f t="shared" si="1"/>
        <v>138018380</v>
      </c>
      <c r="F47" s="31">
        <f t="shared" si="1"/>
        <v>132716914</v>
      </c>
      <c r="G47" s="31">
        <f t="shared" si="1"/>
        <v>9263461</v>
      </c>
      <c r="H47" s="31">
        <f t="shared" si="1"/>
        <v>9846024</v>
      </c>
      <c r="I47" s="31">
        <f t="shared" si="1"/>
        <v>7999493</v>
      </c>
      <c r="J47" s="31">
        <f t="shared" si="1"/>
        <v>27108978</v>
      </c>
      <c r="K47" s="31">
        <f t="shared" si="1"/>
        <v>10519887</v>
      </c>
      <c r="L47" s="31">
        <f t="shared" si="1"/>
        <v>7770783</v>
      </c>
      <c r="M47" s="31">
        <f t="shared" si="1"/>
        <v>8440584</v>
      </c>
      <c r="N47" s="31">
        <f t="shared" si="1"/>
        <v>26731254</v>
      </c>
      <c r="O47" s="31">
        <f t="shared" si="1"/>
        <v>9898170</v>
      </c>
      <c r="P47" s="31">
        <f t="shared" si="1"/>
        <v>10109559</v>
      </c>
      <c r="Q47" s="31">
        <f t="shared" si="1"/>
        <v>9031527</v>
      </c>
      <c r="R47" s="31">
        <f t="shared" si="1"/>
        <v>29039256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82879488</v>
      </c>
      <c r="X47" s="31">
        <f t="shared" si="1"/>
        <v>101540768</v>
      </c>
      <c r="Y47" s="31">
        <f t="shared" si="1"/>
        <v>-18661280</v>
      </c>
      <c r="Z47" s="32">
        <f>+IF(X47&lt;&gt;0,+(Y47/X47)*100,0)</f>
        <v>-18.378115871646745</v>
      </c>
      <c r="AA47" s="29">
        <f>SUM(AA34:AA46)</f>
        <v>132716914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5942559</v>
      </c>
      <c r="D48" s="39">
        <f t="shared" si="2"/>
        <v>0</v>
      </c>
      <c r="E48" s="40">
        <f t="shared" si="2"/>
        <v>-53581641</v>
      </c>
      <c r="F48" s="41">
        <f t="shared" si="2"/>
        <v>-62866515</v>
      </c>
      <c r="G48" s="41">
        <f t="shared" si="2"/>
        <v>-441611</v>
      </c>
      <c r="H48" s="41">
        <f t="shared" si="2"/>
        <v>-6856654</v>
      </c>
      <c r="I48" s="41">
        <f t="shared" si="2"/>
        <v>-241793</v>
      </c>
      <c r="J48" s="41">
        <f t="shared" si="2"/>
        <v>-7540058</v>
      </c>
      <c r="K48" s="41">
        <f t="shared" si="2"/>
        <v>-3518513</v>
      </c>
      <c r="L48" s="41">
        <f t="shared" si="2"/>
        <v>500680</v>
      </c>
      <c r="M48" s="41">
        <f t="shared" si="2"/>
        <v>-2587729</v>
      </c>
      <c r="N48" s="41">
        <f t="shared" si="2"/>
        <v>-5605562</v>
      </c>
      <c r="O48" s="41">
        <f t="shared" si="2"/>
        <v>-1504902</v>
      </c>
      <c r="P48" s="41">
        <f t="shared" si="2"/>
        <v>-3519456</v>
      </c>
      <c r="Q48" s="41">
        <f t="shared" si="2"/>
        <v>-1070376</v>
      </c>
      <c r="R48" s="41">
        <f t="shared" si="2"/>
        <v>-6094734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-19240354</v>
      </c>
      <c r="X48" s="41">
        <f t="shared" si="2"/>
        <v>-49152963</v>
      </c>
      <c r="Y48" s="41">
        <f t="shared" si="2"/>
        <v>29912609</v>
      </c>
      <c r="Z48" s="42">
        <f>+IF(X48&lt;&gt;0,+(Y48/X48)*100,0)</f>
        <v>-60.856166493971074</v>
      </c>
      <c r="AA48" s="39">
        <f>+AA32-AA47</f>
        <v>-62866515</v>
      </c>
    </row>
    <row r="49" spans="1:27" x14ac:dyDescent="0.25">
      <c r="A49" s="43" t="s">
        <v>74</v>
      </c>
      <c r="B49" s="15" t="s">
        <v>32</v>
      </c>
      <c r="C49" s="20">
        <v>8262015</v>
      </c>
      <c r="D49" s="20"/>
      <c r="E49" s="21">
        <v>31226000</v>
      </c>
      <c r="F49" s="22">
        <v>199286754</v>
      </c>
      <c r="G49" s="22"/>
      <c r="H49" s="22"/>
      <c r="I49" s="22">
        <v>9340265</v>
      </c>
      <c r="J49" s="22">
        <v>9340265</v>
      </c>
      <c r="K49" s="22"/>
      <c r="L49" s="22">
        <v>2437776</v>
      </c>
      <c r="M49" s="22"/>
      <c r="N49" s="22">
        <v>2437776</v>
      </c>
      <c r="O49" s="22">
        <v>3824498</v>
      </c>
      <c r="P49" s="22">
        <v>7635409</v>
      </c>
      <c r="Q49" s="22">
        <v>1530972</v>
      </c>
      <c r="R49" s="22">
        <v>12990879</v>
      </c>
      <c r="S49" s="22"/>
      <c r="T49" s="22"/>
      <c r="U49" s="22"/>
      <c r="V49" s="22"/>
      <c r="W49" s="22">
        <v>24768920</v>
      </c>
      <c r="X49" s="22">
        <v>89076225</v>
      </c>
      <c r="Y49" s="22">
        <v>-64307305</v>
      </c>
      <c r="Z49" s="23">
        <v>-72.193567924550024</v>
      </c>
      <c r="AA49" s="20">
        <v>199286754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14204574</v>
      </c>
      <c r="D51" s="48">
        <f t="shared" si="3"/>
        <v>0</v>
      </c>
      <c r="E51" s="49">
        <f t="shared" si="3"/>
        <v>-22355641</v>
      </c>
      <c r="F51" s="50">
        <f t="shared" si="3"/>
        <v>136420239</v>
      </c>
      <c r="G51" s="50">
        <f t="shared" si="3"/>
        <v>-441611</v>
      </c>
      <c r="H51" s="50">
        <f t="shared" si="3"/>
        <v>-6856654</v>
      </c>
      <c r="I51" s="50">
        <f t="shared" si="3"/>
        <v>9098472</v>
      </c>
      <c r="J51" s="50">
        <f t="shared" si="3"/>
        <v>1800207</v>
      </c>
      <c r="K51" s="50">
        <f t="shared" si="3"/>
        <v>-3518513</v>
      </c>
      <c r="L51" s="50">
        <f t="shared" si="3"/>
        <v>2938456</v>
      </c>
      <c r="M51" s="50">
        <f t="shared" si="3"/>
        <v>-2587729</v>
      </c>
      <c r="N51" s="50">
        <f t="shared" si="3"/>
        <v>-3167786</v>
      </c>
      <c r="O51" s="50">
        <f t="shared" si="3"/>
        <v>2319596</v>
      </c>
      <c r="P51" s="50">
        <f t="shared" si="3"/>
        <v>4115953</v>
      </c>
      <c r="Q51" s="50">
        <f t="shared" si="3"/>
        <v>460596</v>
      </c>
      <c r="R51" s="50">
        <f t="shared" si="3"/>
        <v>6896145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5528566</v>
      </c>
      <c r="X51" s="50">
        <f t="shared" si="3"/>
        <v>39923262</v>
      </c>
      <c r="Y51" s="50">
        <f t="shared" si="3"/>
        <v>-34394696</v>
      </c>
      <c r="Z51" s="51">
        <f>+IF(X51&lt;&gt;0,+(Y51/X51)*100,0)</f>
        <v>-86.152018339583563</v>
      </c>
      <c r="AA51" s="48">
        <f>SUM(AA48:AA50)</f>
        <v>136420239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14204574</v>
      </c>
      <c r="D53" s="54">
        <f>+D51-D52</f>
        <v>0</v>
      </c>
      <c r="E53" s="55">
        <f t="shared" si="4"/>
        <v>-22355641</v>
      </c>
      <c r="F53" s="56">
        <f t="shared" si="4"/>
        <v>136420239</v>
      </c>
      <c r="G53" s="56">
        <f t="shared" si="4"/>
        <v>-441611</v>
      </c>
      <c r="H53" s="56">
        <f t="shared" si="4"/>
        <v>-6856654</v>
      </c>
      <c r="I53" s="56">
        <f t="shared" si="4"/>
        <v>9098472</v>
      </c>
      <c r="J53" s="56">
        <f t="shared" si="4"/>
        <v>1800207</v>
      </c>
      <c r="K53" s="56">
        <f t="shared" si="4"/>
        <v>-3518513</v>
      </c>
      <c r="L53" s="56">
        <f t="shared" si="4"/>
        <v>2938456</v>
      </c>
      <c r="M53" s="56">
        <f t="shared" si="4"/>
        <v>-2587729</v>
      </c>
      <c r="N53" s="56">
        <f t="shared" si="4"/>
        <v>-3167786</v>
      </c>
      <c r="O53" s="56">
        <f t="shared" si="4"/>
        <v>2319596</v>
      </c>
      <c r="P53" s="56">
        <f t="shared" si="4"/>
        <v>4115953</v>
      </c>
      <c r="Q53" s="56">
        <f t="shared" si="4"/>
        <v>460596</v>
      </c>
      <c r="R53" s="56">
        <f t="shared" si="4"/>
        <v>6896145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5528566</v>
      </c>
      <c r="X53" s="56">
        <f t="shared" si="4"/>
        <v>39923262</v>
      </c>
      <c r="Y53" s="56">
        <f t="shared" si="4"/>
        <v>-34394696</v>
      </c>
      <c r="Z53" s="57">
        <f>+IF(X53&lt;&gt;0,+(Y53/X53)*100,0)</f>
        <v>-86.152018339583563</v>
      </c>
      <c r="AA53" s="54">
        <f>+AA51-AA52</f>
        <v>136420239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14204574</v>
      </c>
      <c r="D56" s="48">
        <f>SUM(D53:D55)</f>
        <v>0</v>
      </c>
      <c r="E56" s="49">
        <f t="shared" si="5"/>
        <v>-22355641</v>
      </c>
      <c r="F56" s="50">
        <f t="shared" si="5"/>
        <v>136420239</v>
      </c>
      <c r="G56" s="50">
        <f t="shared" si="5"/>
        <v>-441611</v>
      </c>
      <c r="H56" s="50">
        <f t="shared" si="5"/>
        <v>-6856654</v>
      </c>
      <c r="I56" s="50">
        <f t="shared" si="5"/>
        <v>9098472</v>
      </c>
      <c r="J56" s="50">
        <f t="shared" si="5"/>
        <v>1800207</v>
      </c>
      <c r="K56" s="50">
        <f t="shared" si="5"/>
        <v>-3518513</v>
      </c>
      <c r="L56" s="50">
        <f t="shared" si="5"/>
        <v>2938456</v>
      </c>
      <c r="M56" s="50">
        <f t="shared" si="5"/>
        <v>-2587729</v>
      </c>
      <c r="N56" s="50">
        <f t="shared" si="5"/>
        <v>-3167786</v>
      </c>
      <c r="O56" s="50">
        <f t="shared" si="5"/>
        <v>2319596</v>
      </c>
      <c r="P56" s="50">
        <f t="shared" si="5"/>
        <v>4115953</v>
      </c>
      <c r="Q56" s="50">
        <f t="shared" si="5"/>
        <v>460596</v>
      </c>
      <c r="R56" s="50">
        <f t="shared" si="5"/>
        <v>6896145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5528566</v>
      </c>
      <c r="X56" s="50">
        <f t="shared" si="5"/>
        <v>39923262</v>
      </c>
      <c r="Y56" s="50">
        <f t="shared" si="5"/>
        <v>-34394696</v>
      </c>
      <c r="Z56" s="51">
        <f>+IF(X56&lt;&gt;0,+(Y56/X56)*100,0)</f>
        <v>-86.152018339583563</v>
      </c>
      <c r="AA56" s="48">
        <f>SUM(AA53:AA55)</f>
        <v>136420239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14204574</v>
      </c>
      <c r="D59" s="65">
        <f>SUM(D56:D58)</f>
        <v>0</v>
      </c>
      <c r="E59" s="66">
        <f t="shared" si="6"/>
        <v>-22355641</v>
      </c>
      <c r="F59" s="67">
        <f t="shared" si="6"/>
        <v>136420239</v>
      </c>
      <c r="G59" s="67">
        <f t="shared" si="6"/>
        <v>-441611</v>
      </c>
      <c r="H59" s="67">
        <f t="shared" si="6"/>
        <v>-6856654</v>
      </c>
      <c r="I59" s="67">
        <f t="shared" si="6"/>
        <v>9098472</v>
      </c>
      <c r="J59" s="67">
        <f t="shared" si="6"/>
        <v>1800207</v>
      </c>
      <c r="K59" s="67">
        <f t="shared" si="6"/>
        <v>-3518513</v>
      </c>
      <c r="L59" s="67">
        <f t="shared" si="6"/>
        <v>2938456</v>
      </c>
      <c r="M59" s="67">
        <f t="shared" si="6"/>
        <v>-2587729</v>
      </c>
      <c r="N59" s="67">
        <f t="shared" si="6"/>
        <v>-3167786</v>
      </c>
      <c r="O59" s="67">
        <f t="shared" si="6"/>
        <v>2319596</v>
      </c>
      <c r="P59" s="67">
        <f t="shared" si="6"/>
        <v>4115953</v>
      </c>
      <c r="Q59" s="67">
        <f t="shared" si="6"/>
        <v>460596</v>
      </c>
      <c r="R59" s="67">
        <f t="shared" si="6"/>
        <v>6896145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5528566</v>
      </c>
      <c r="X59" s="67">
        <f t="shared" si="6"/>
        <v>39923262</v>
      </c>
      <c r="Y59" s="67">
        <f t="shared" si="6"/>
        <v>-34394696</v>
      </c>
      <c r="Z59" s="68">
        <f>+IF(X59&lt;&gt;0,+(Y59/X59)*100,0)</f>
        <v>-86.152018339583563</v>
      </c>
      <c r="AA59" s="65">
        <f>SUM(AA56:AA58)</f>
        <v>136420239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43431340</v>
      </c>
      <c r="D7" s="20"/>
      <c r="E7" s="21">
        <v>41547869</v>
      </c>
      <c r="F7" s="22">
        <v>41547869</v>
      </c>
      <c r="G7" s="22">
        <v>3716411</v>
      </c>
      <c r="H7" s="22">
        <v>4103329</v>
      </c>
      <c r="I7" s="22">
        <v>3379780</v>
      </c>
      <c r="J7" s="22">
        <v>11199520</v>
      </c>
      <c r="K7" s="22">
        <v>3061450</v>
      </c>
      <c r="L7" s="22">
        <v>2868658</v>
      </c>
      <c r="M7" s="22">
        <v>2741565</v>
      </c>
      <c r="N7" s="22">
        <v>8671673</v>
      </c>
      <c r="O7" s="22">
        <v>3574202</v>
      </c>
      <c r="P7" s="22">
        <v>4143171</v>
      </c>
      <c r="Q7" s="22">
        <v>2022631</v>
      </c>
      <c r="R7" s="22">
        <v>9740004</v>
      </c>
      <c r="S7" s="22"/>
      <c r="T7" s="22"/>
      <c r="U7" s="22"/>
      <c r="V7" s="22"/>
      <c r="W7" s="22">
        <v>29611197</v>
      </c>
      <c r="X7" s="22">
        <v>31160889</v>
      </c>
      <c r="Y7" s="22">
        <v>-1549692</v>
      </c>
      <c r="Z7" s="23">
        <v>-4.9731957262194921</v>
      </c>
      <c r="AA7" s="20">
        <v>41547869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4644252</v>
      </c>
      <c r="D13" s="20"/>
      <c r="E13" s="21">
        <v>4883717</v>
      </c>
      <c r="F13" s="22">
        <v>4883717</v>
      </c>
      <c r="G13" s="22">
        <v>586628</v>
      </c>
      <c r="H13" s="22">
        <v>620150</v>
      </c>
      <c r="I13" s="22">
        <v>527365</v>
      </c>
      <c r="J13" s="22">
        <v>1734143</v>
      </c>
      <c r="K13" s="22">
        <v>561827</v>
      </c>
      <c r="L13" s="22">
        <v>490126</v>
      </c>
      <c r="M13" s="22">
        <v>611326</v>
      </c>
      <c r="N13" s="22">
        <v>1663279</v>
      </c>
      <c r="O13" s="22">
        <v>616069</v>
      </c>
      <c r="P13" s="22">
        <v>566200</v>
      </c>
      <c r="Q13" s="22">
        <v>459606</v>
      </c>
      <c r="R13" s="22">
        <v>1641875</v>
      </c>
      <c r="S13" s="22"/>
      <c r="T13" s="22"/>
      <c r="U13" s="22"/>
      <c r="V13" s="22"/>
      <c r="W13" s="22">
        <v>5039297</v>
      </c>
      <c r="X13" s="22">
        <v>3662784</v>
      </c>
      <c r="Y13" s="22">
        <v>1376513</v>
      </c>
      <c r="Z13" s="23">
        <v>37.581058560919786</v>
      </c>
      <c r="AA13" s="20">
        <v>4883717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48075592</v>
      </c>
      <c r="D32" s="29">
        <f t="shared" ref="D32:Y32" si="0">SUM(D6:D31)</f>
        <v>0</v>
      </c>
      <c r="E32" s="30">
        <f t="shared" si="0"/>
        <v>46431586</v>
      </c>
      <c r="F32" s="31">
        <f t="shared" si="0"/>
        <v>46431586</v>
      </c>
      <c r="G32" s="31">
        <f t="shared" si="0"/>
        <v>4303039</v>
      </c>
      <c r="H32" s="31">
        <f t="shared" si="0"/>
        <v>4723479</v>
      </c>
      <c r="I32" s="31">
        <f t="shared" si="0"/>
        <v>3907145</v>
      </c>
      <c r="J32" s="31">
        <f t="shared" si="0"/>
        <v>12933663</v>
      </c>
      <c r="K32" s="31">
        <f t="shared" si="0"/>
        <v>3623277</v>
      </c>
      <c r="L32" s="31">
        <f t="shared" si="0"/>
        <v>3358784</v>
      </c>
      <c r="M32" s="31">
        <f t="shared" si="0"/>
        <v>3352891</v>
      </c>
      <c r="N32" s="31">
        <f t="shared" si="0"/>
        <v>10334952</v>
      </c>
      <c r="O32" s="31">
        <f t="shared" si="0"/>
        <v>4190271</v>
      </c>
      <c r="P32" s="31">
        <f t="shared" si="0"/>
        <v>4709371</v>
      </c>
      <c r="Q32" s="31">
        <f t="shared" si="0"/>
        <v>2482237</v>
      </c>
      <c r="R32" s="31">
        <f t="shared" si="0"/>
        <v>11381879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34650494</v>
      </c>
      <c r="X32" s="31">
        <f t="shared" si="0"/>
        <v>34823673</v>
      </c>
      <c r="Y32" s="31">
        <f t="shared" si="0"/>
        <v>-173179</v>
      </c>
      <c r="Z32" s="32">
        <f>+IF(X32&lt;&gt;0,+(Y32/X32)*100,0)</f>
        <v>-0.49730251027799399</v>
      </c>
      <c r="AA32" s="29">
        <f>SUM(AA6:AA31)</f>
        <v>46431586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888922</v>
      </c>
      <c r="D34" s="20"/>
      <c r="E34" s="21">
        <v>1014258</v>
      </c>
      <c r="F34" s="22">
        <v>1014258</v>
      </c>
      <c r="G34" s="22">
        <v>82311</v>
      </c>
      <c r="H34" s="22">
        <v>84816</v>
      </c>
      <c r="I34" s="22">
        <v>83859</v>
      </c>
      <c r="J34" s="22">
        <v>250986</v>
      </c>
      <c r="K34" s="22">
        <v>83048</v>
      </c>
      <c r="L34" s="22">
        <v>79437</v>
      </c>
      <c r="M34" s="22">
        <v>79658</v>
      </c>
      <c r="N34" s="22">
        <v>242143</v>
      </c>
      <c r="O34" s="22">
        <v>106922</v>
      </c>
      <c r="P34" s="22">
        <v>82016</v>
      </c>
      <c r="Q34" s="22">
        <v>80911</v>
      </c>
      <c r="R34" s="22">
        <v>269849</v>
      </c>
      <c r="S34" s="22"/>
      <c r="T34" s="22"/>
      <c r="U34" s="22"/>
      <c r="V34" s="22"/>
      <c r="W34" s="22">
        <v>762978</v>
      </c>
      <c r="X34" s="22">
        <v>760698</v>
      </c>
      <c r="Y34" s="22">
        <v>2280</v>
      </c>
      <c r="Z34" s="23">
        <v>0.29972472650118709</v>
      </c>
      <c r="AA34" s="20">
        <v>1014258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20722838</v>
      </c>
      <c r="D37" s="20"/>
      <c r="E37" s="21">
        <v>31597178</v>
      </c>
      <c r="F37" s="22">
        <v>21397178</v>
      </c>
      <c r="G37" s="22">
        <v>545851</v>
      </c>
      <c r="H37" s="22">
        <v>1855042</v>
      </c>
      <c r="I37" s="22">
        <v>2204830</v>
      </c>
      <c r="J37" s="22">
        <v>4605723</v>
      </c>
      <c r="K37" s="22">
        <v>250026</v>
      </c>
      <c r="L37" s="22">
        <v>3261184</v>
      </c>
      <c r="M37" s="22">
        <v>1900077</v>
      </c>
      <c r="N37" s="22">
        <v>5411287</v>
      </c>
      <c r="O37" s="22">
        <v>1690833</v>
      </c>
      <c r="P37" s="22">
        <v>1892616</v>
      </c>
      <c r="Q37" s="22">
        <v>1399822</v>
      </c>
      <c r="R37" s="22">
        <v>4983271</v>
      </c>
      <c r="S37" s="22"/>
      <c r="T37" s="22"/>
      <c r="U37" s="22"/>
      <c r="V37" s="22"/>
      <c r="W37" s="22">
        <v>15000281</v>
      </c>
      <c r="X37" s="22">
        <v>19572882</v>
      </c>
      <c r="Y37" s="22">
        <v>-4572601</v>
      </c>
      <c r="Z37" s="23">
        <v>-23.361919823559965</v>
      </c>
      <c r="AA37" s="20">
        <v>21397178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17247577</v>
      </c>
      <c r="D39" s="20"/>
      <c r="E39" s="21">
        <v>3986242</v>
      </c>
      <c r="F39" s="22">
        <v>3986242</v>
      </c>
      <c r="G39" s="22"/>
      <c r="H39" s="22"/>
      <c r="I39" s="22"/>
      <c r="J39" s="22"/>
      <c r="K39" s="22"/>
      <c r="L39" s="22"/>
      <c r="M39" s="22">
        <v>2598005</v>
      </c>
      <c r="N39" s="22">
        <v>2598005</v>
      </c>
      <c r="O39" s="22"/>
      <c r="P39" s="22"/>
      <c r="Q39" s="22"/>
      <c r="R39" s="22"/>
      <c r="S39" s="22"/>
      <c r="T39" s="22"/>
      <c r="U39" s="22"/>
      <c r="V39" s="22"/>
      <c r="W39" s="22">
        <v>2598005</v>
      </c>
      <c r="X39" s="22">
        <v>2989683</v>
      </c>
      <c r="Y39" s="22">
        <v>-391678</v>
      </c>
      <c r="Z39" s="23">
        <v>-13.100987629792188</v>
      </c>
      <c r="AA39" s="20">
        <v>3986242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496050</v>
      </c>
      <c r="D41" s="20"/>
      <c r="E41" s="21">
        <v>1450000</v>
      </c>
      <c r="F41" s="22">
        <v>1323000</v>
      </c>
      <c r="G41" s="22">
        <v>22099</v>
      </c>
      <c r="H41" s="22"/>
      <c r="I41" s="22">
        <v>19000</v>
      </c>
      <c r="J41" s="22">
        <v>41099</v>
      </c>
      <c r="K41" s="22">
        <v>181344</v>
      </c>
      <c r="L41" s="22">
        <v>32413</v>
      </c>
      <c r="M41" s="22">
        <v>47901</v>
      </c>
      <c r="N41" s="22">
        <v>261658</v>
      </c>
      <c r="O41" s="22">
        <v>46844</v>
      </c>
      <c r="P41" s="22"/>
      <c r="Q41" s="22">
        <v>41300</v>
      </c>
      <c r="R41" s="22">
        <v>88144</v>
      </c>
      <c r="S41" s="22"/>
      <c r="T41" s="22"/>
      <c r="U41" s="22"/>
      <c r="V41" s="22"/>
      <c r="W41" s="22">
        <v>390901</v>
      </c>
      <c r="X41" s="22">
        <v>1036706</v>
      </c>
      <c r="Y41" s="22">
        <v>-645805</v>
      </c>
      <c r="Z41" s="23">
        <v>-62.293938686570741</v>
      </c>
      <c r="AA41" s="20">
        <v>1323000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-597563</v>
      </c>
      <c r="D43" s="20"/>
      <c r="E43" s="21">
        <v>2000000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700003</v>
      </c>
      <c r="Y43" s="22">
        <v>-700003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155171</v>
      </c>
      <c r="D44" s="20"/>
      <c r="E44" s="21">
        <v>850000</v>
      </c>
      <c r="F44" s="22">
        <v>1350000</v>
      </c>
      <c r="G44" s="22"/>
      <c r="H44" s="22"/>
      <c r="I44" s="22">
        <v>29900</v>
      </c>
      <c r="J44" s="22">
        <v>29900</v>
      </c>
      <c r="K44" s="22">
        <v>49799</v>
      </c>
      <c r="L44" s="22">
        <v>24600</v>
      </c>
      <c r="M44" s="22">
        <v>165217</v>
      </c>
      <c r="N44" s="22">
        <v>239616</v>
      </c>
      <c r="O44" s="22">
        <v>84583</v>
      </c>
      <c r="P44" s="22">
        <v>11301</v>
      </c>
      <c r="Q44" s="22">
        <v>13868</v>
      </c>
      <c r="R44" s="22">
        <v>109752</v>
      </c>
      <c r="S44" s="22"/>
      <c r="T44" s="22"/>
      <c r="U44" s="22"/>
      <c r="V44" s="22"/>
      <c r="W44" s="22">
        <v>379268</v>
      </c>
      <c r="X44" s="22">
        <v>882497</v>
      </c>
      <c r="Y44" s="22">
        <v>-503229</v>
      </c>
      <c r="Z44" s="23">
        <v>-57.02330999425493</v>
      </c>
      <c r="AA44" s="20">
        <v>1350000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38912995</v>
      </c>
      <c r="D47" s="29">
        <f t="shared" ref="D47:Y47" si="1">SUM(D34:D46)</f>
        <v>0</v>
      </c>
      <c r="E47" s="30">
        <f t="shared" si="1"/>
        <v>40897678</v>
      </c>
      <c r="F47" s="31">
        <f t="shared" si="1"/>
        <v>31070678</v>
      </c>
      <c r="G47" s="31">
        <f t="shared" si="1"/>
        <v>650261</v>
      </c>
      <c r="H47" s="31">
        <f t="shared" si="1"/>
        <v>1939858</v>
      </c>
      <c r="I47" s="31">
        <f t="shared" si="1"/>
        <v>2337589</v>
      </c>
      <c r="J47" s="31">
        <f t="shared" si="1"/>
        <v>4927708</v>
      </c>
      <c r="K47" s="31">
        <f t="shared" si="1"/>
        <v>564217</v>
      </c>
      <c r="L47" s="31">
        <f t="shared" si="1"/>
        <v>3397634</v>
      </c>
      <c r="M47" s="31">
        <f t="shared" si="1"/>
        <v>4790858</v>
      </c>
      <c r="N47" s="31">
        <f t="shared" si="1"/>
        <v>8752709</v>
      </c>
      <c r="O47" s="31">
        <f t="shared" si="1"/>
        <v>1929182</v>
      </c>
      <c r="P47" s="31">
        <f t="shared" si="1"/>
        <v>1985933</v>
      </c>
      <c r="Q47" s="31">
        <f t="shared" si="1"/>
        <v>1535901</v>
      </c>
      <c r="R47" s="31">
        <f t="shared" si="1"/>
        <v>5451016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19131433</v>
      </c>
      <c r="X47" s="31">
        <f t="shared" si="1"/>
        <v>26742469</v>
      </c>
      <c r="Y47" s="31">
        <f t="shared" si="1"/>
        <v>-7611036</v>
      </c>
      <c r="Z47" s="32">
        <f>+IF(X47&lt;&gt;0,+(Y47/X47)*100,0)</f>
        <v>-28.46048358511699</v>
      </c>
      <c r="AA47" s="29">
        <f>SUM(AA34:AA46)</f>
        <v>31070678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9162597</v>
      </c>
      <c r="D48" s="39">
        <f t="shared" si="2"/>
        <v>0</v>
      </c>
      <c r="E48" s="40">
        <f t="shared" si="2"/>
        <v>5533908</v>
      </c>
      <c r="F48" s="41">
        <f t="shared" si="2"/>
        <v>15360908</v>
      </c>
      <c r="G48" s="41">
        <f t="shared" si="2"/>
        <v>3652778</v>
      </c>
      <c r="H48" s="41">
        <f t="shared" si="2"/>
        <v>2783621</v>
      </c>
      <c r="I48" s="41">
        <f t="shared" si="2"/>
        <v>1569556</v>
      </c>
      <c r="J48" s="41">
        <f t="shared" si="2"/>
        <v>8005955</v>
      </c>
      <c r="K48" s="41">
        <f t="shared" si="2"/>
        <v>3059060</v>
      </c>
      <c r="L48" s="41">
        <f t="shared" si="2"/>
        <v>-38850</v>
      </c>
      <c r="M48" s="41">
        <f t="shared" si="2"/>
        <v>-1437967</v>
      </c>
      <c r="N48" s="41">
        <f t="shared" si="2"/>
        <v>1582243</v>
      </c>
      <c r="O48" s="41">
        <f t="shared" si="2"/>
        <v>2261089</v>
      </c>
      <c r="P48" s="41">
        <f t="shared" si="2"/>
        <v>2723438</v>
      </c>
      <c r="Q48" s="41">
        <f t="shared" si="2"/>
        <v>946336</v>
      </c>
      <c r="R48" s="41">
        <f t="shared" si="2"/>
        <v>5930863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15519061</v>
      </c>
      <c r="X48" s="41">
        <f t="shared" si="2"/>
        <v>8081204</v>
      </c>
      <c r="Y48" s="41">
        <f t="shared" si="2"/>
        <v>7437857</v>
      </c>
      <c r="Z48" s="42">
        <f>+IF(X48&lt;&gt;0,+(Y48/X48)*100,0)</f>
        <v>92.038970925619495</v>
      </c>
      <c r="AA48" s="39">
        <f>+AA32-AA47</f>
        <v>15360908</v>
      </c>
    </row>
    <row r="49" spans="1:27" x14ac:dyDescent="0.25">
      <c r="A49" s="43" t="s">
        <v>74</v>
      </c>
      <c r="B49" s="15" t="s">
        <v>32</v>
      </c>
      <c r="C49" s="20">
        <v>54722302</v>
      </c>
      <c r="D49" s="20"/>
      <c r="E49" s="21">
        <v>55750000</v>
      </c>
      <c r="F49" s="22">
        <v>63037697</v>
      </c>
      <c r="G49" s="22">
        <v>574278</v>
      </c>
      <c r="H49" s="22">
        <v>7998751</v>
      </c>
      <c r="I49" s="22">
        <v>7794200</v>
      </c>
      <c r="J49" s="22">
        <v>16367229</v>
      </c>
      <c r="K49" s="22">
        <v>-2536260</v>
      </c>
      <c r="L49" s="22">
        <v>5293267</v>
      </c>
      <c r="M49" s="22">
        <v>9995227</v>
      </c>
      <c r="N49" s="22">
        <v>12752234</v>
      </c>
      <c r="O49" s="22">
        <v>5126837</v>
      </c>
      <c r="P49" s="22">
        <v>2315454</v>
      </c>
      <c r="Q49" s="22">
        <v>2689852</v>
      </c>
      <c r="R49" s="22">
        <v>10132143</v>
      </c>
      <c r="S49" s="22"/>
      <c r="T49" s="22"/>
      <c r="U49" s="22"/>
      <c r="V49" s="22"/>
      <c r="W49" s="22">
        <v>39251606</v>
      </c>
      <c r="X49" s="22">
        <v>44727575</v>
      </c>
      <c r="Y49" s="22">
        <v>-5475969</v>
      </c>
      <c r="Z49" s="23">
        <v>-12.242937382587812</v>
      </c>
      <c r="AA49" s="20">
        <v>63037697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63884899</v>
      </c>
      <c r="D51" s="48">
        <f t="shared" si="3"/>
        <v>0</v>
      </c>
      <c r="E51" s="49">
        <f t="shared" si="3"/>
        <v>61283908</v>
      </c>
      <c r="F51" s="50">
        <f t="shared" si="3"/>
        <v>78398605</v>
      </c>
      <c r="G51" s="50">
        <f t="shared" si="3"/>
        <v>4227056</v>
      </c>
      <c r="H51" s="50">
        <f t="shared" si="3"/>
        <v>10782372</v>
      </c>
      <c r="I51" s="50">
        <f t="shared" si="3"/>
        <v>9363756</v>
      </c>
      <c r="J51" s="50">
        <f t="shared" si="3"/>
        <v>24373184</v>
      </c>
      <c r="K51" s="50">
        <f t="shared" si="3"/>
        <v>522800</v>
      </c>
      <c r="L51" s="50">
        <f t="shared" si="3"/>
        <v>5254417</v>
      </c>
      <c r="M51" s="50">
        <f t="shared" si="3"/>
        <v>8557260</v>
      </c>
      <c r="N51" s="50">
        <f t="shared" si="3"/>
        <v>14334477</v>
      </c>
      <c r="O51" s="50">
        <f t="shared" si="3"/>
        <v>7387926</v>
      </c>
      <c r="P51" s="50">
        <f t="shared" si="3"/>
        <v>5038892</v>
      </c>
      <c r="Q51" s="50">
        <f t="shared" si="3"/>
        <v>3636188</v>
      </c>
      <c r="R51" s="50">
        <f t="shared" si="3"/>
        <v>16063006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54770667</v>
      </c>
      <c r="X51" s="50">
        <f t="shared" si="3"/>
        <v>52808779</v>
      </c>
      <c r="Y51" s="50">
        <f t="shared" si="3"/>
        <v>1961888</v>
      </c>
      <c r="Z51" s="51">
        <f>+IF(X51&lt;&gt;0,+(Y51/X51)*100,0)</f>
        <v>3.7150792674074133</v>
      </c>
      <c r="AA51" s="48">
        <f>SUM(AA48:AA50)</f>
        <v>78398605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63884899</v>
      </c>
      <c r="D53" s="54">
        <f>+D51-D52</f>
        <v>0</v>
      </c>
      <c r="E53" s="55">
        <f t="shared" si="4"/>
        <v>61283908</v>
      </c>
      <c r="F53" s="56">
        <f t="shared" si="4"/>
        <v>78398605</v>
      </c>
      <c r="G53" s="56">
        <f t="shared" si="4"/>
        <v>4227056</v>
      </c>
      <c r="H53" s="56">
        <f t="shared" si="4"/>
        <v>10782372</v>
      </c>
      <c r="I53" s="56">
        <f t="shared" si="4"/>
        <v>9363756</v>
      </c>
      <c r="J53" s="56">
        <f t="shared" si="4"/>
        <v>24373184</v>
      </c>
      <c r="K53" s="56">
        <f t="shared" si="4"/>
        <v>522800</v>
      </c>
      <c r="L53" s="56">
        <f t="shared" si="4"/>
        <v>5254417</v>
      </c>
      <c r="M53" s="56">
        <f t="shared" si="4"/>
        <v>8557260</v>
      </c>
      <c r="N53" s="56">
        <f t="shared" si="4"/>
        <v>14334477</v>
      </c>
      <c r="O53" s="56">
        <f t="shared" si="4"/>
        <v>7387926</v>
      </c>
      <c r="P53" s="56">
        <f t="shared" si="4"/>
        <v>5038892</v>
      </c>
      <c r="Q53" s="56">
        <f t="shared" si="4"/>
        <v>3636188</v>
      </c>
      <c r="R53" s="56">
        <f t="shared" si="4"/>
        <v>16063006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54770667</v>
      </c>
      <c r="X53" s="56">
        <f t="shared" si="4"/>
        <v>52808779</v>
      </c>
      <c r="Y53" s="56">
        <f t="shared" si="4"/>
        <v>1961888</v>
      </c>
      <c r="Z53" s="57">
        <f>+IF(X53&lt;&gt;0,+(Y53/X53)*100,0)</f>
        <v>3.7150792674074133</v>
      </c>
      <c r="AA53" s="54">
        <f>+AA51-AA52</f>
        <v>78398605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63884899</v>
      </c>
      <c r="D56" s="48">
        <f>SUM(D53:D55)</f>
        <v>0</v>
      </c>
      <c r="E56" s="49">
        <f t="shared" si="5"/>
        <v>61283908</v>
      </c>
      <c r="F56" s="50">
        <f t="shared" si="5"/>
        <v>78398605</v>
      </c>
      <c r="G56" s="50">
        <f t="shared" si="5"/>
        <v>4227056</v>
      </c>
      <c r="H56" s="50">
        <f t="shared" si="5"/>
        <v>10782372</v>
      </c>
      <c r="I56" s="50">
        <f t="shared" si="5"/>
        <v>9363756</v>
      </c>
      <c r="J56" s="50">
        <f t="shared" si="5"/>
        <v>24373184</v>
      </c>
      <c r="K56" s="50">
        <f t="shared" si="5"/>
        <v>522800</v>
      </c>
      <c r="L56" s="50">
        <f t="shared" si="5"/>
        <v>5254417</v>
      </c>
      <c r="M56" s="50">
        <f t="shared" si="5"/>
        <v>8557260</v>
      </c>
      <c r="N56" s="50">
        <f t="shared" si="5"/>
        <v>14334477</v>
      </c>
      <c r="O56" s="50">
        <f t="shared" si="5"/>
        <v>7387926</v>
      </c>
      <c r="P56" s="50">
        <f t="shared" si="5"/>
        <v>5038892</v>
      </c>
      <c r="Q56" s="50">
        <f t="shared" si="5"/>
        <v>3636188</v>
      </c>
      <c r="R56" s="50">
        <f t="shared" si="5"/>
        <v>16063006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54770667</v>
      </c>
      <c r="X56" s="50">
        <f t="shared" si="5"/>
        <v>52808779</v>
      </c>
      <c r="Y56" s="50">
        <f t="shared" si="5"/>
        <v>1961888</v>
      </c>
      <c r="Z56" s="51">
        <f>+IF(X56&lt;&gt;0,+(Y56/X56)*100,0)</f>
        <v>3.7150792674074133</v>
      </c>
      <c r="AA56" s="48">
        <f>SUM(AA53:AA55)</f>
        <v>78398605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63884899</v>
      </c>
      <c r="D59" s="65">
        <f>SUM(D56:D58)</f>
        <v>0</v>
      </c>
      <c r="E59" s="66">
        <f t="shared" si="6"/>
        <v>61283908</v>
      </c>
      <c r="F59" s="67">
        <f t="shared" si="6"/>
        <v>78398605</v>
      </c>
      <c r="G59" s="67">
        <f t="shared" si="6"/>
        <v>4227056</v>
      </c>
      <c r="H59" s="67">
        <f t="shared" si="6"/>
        <v>10782372</v>
      </c>
      <c r="I59" s="67">
        <f t="shared" si="6"/>
        <v>9363756</v>
      </c>
      <c r="J59" s="67">
        <f t="shared" si="6"/>
        <v>24373184</v>
      </c>
      <c r="K59" s="67">
        <f t="shared" si="6"/>
        <v>522800</v>
      </c>
      <c r="L59" s="67">
        <f t="shared" si="6"/>
        <v>5254417</v>
      </c>
      <c r="M59" s="67">
        <f t="shared" si="6"/>
        <v>8557260</v>
      </c>
      <c r="N59" s="67">
        <f t="shared" si="6"/>
        <v>14334477</v>
      </c>
      <c r="O59" s="67">
        <f t="shared" si="6"/>
        <v>7387926</v>
      </c>
      <c r="P59" s="67">
        <f t="shared" si="6"/>
        <v>5038892</v>
      </c>
      <c r="Q59" s="67">
        <f t="shared" si="6"/>
        <v>3636188</v>
      </c>
      <c r="R59" s="67">
        <f t="shared" si="6"/>
        <v>16063006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54770667</v>
      </c>
      <c r="X59" s="67">
        <f t="shared" si="6"/>
        <v>52808779</v>
      </c>
      <c r="Y59" s="67">
        <f t="shared" si="6"/>
        <v>1961888</v>
      </c>
      <c r="Z59" s="68">
        <f>+IF(X59&lt;&gt;0,+(Y59/X59)*100,0)</f>
        <v>3.7150792674074133</v>
      </c>
      <c r="AA59" s="65">
        <f>SUM(AA56:AA58)</f>
        <v>78398605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73977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>
        <v>12115</v>
      </c>
      <c r="Q6" s="22"/>
      <c r="R6" s="22">
        <v>12115</v>
      </c>
      <c r="S6" s="22"/>
      <c r="T6" s="22"/>
      <c r="U6" s="22"/>
      <c r="V6" s="22"/>
      <c r="W6" s="22">
        <v>12115</v>
      </c>
      <c r="X6" s="22">
        <v>59022</v>
      </c>
      <c r="Y6" s="22">
        <v>-46907</v>
      </c>
      <c r="Z6" s="23">
        <v>-79.473755548778428</v>
      </c>
      <c r="AA6" s="20">
        <v>78698</v>
      </c>
    </row>
    <row r="7" spans="1:27" x14ac:dyDescent="0.25">
      <c r="A7" s="19" t="s">
        <v>35</v>
      </c>
      <c r="B7" s="15" t="s">
        <v>32</v>
      </c>
      <c r="C7" s="20">
        <v>111467886</v>
      </c>
      <c r="D7" s="20"/>
      <c r="E7" s="21">
        <v>204844087</v>
      </c>
      <c r="F7" s="22">
        <v>204844087</v>
      </c>
      <c r="G7" s="22">
        <v>-35703884</v>
      </c>
      <c r="H7" s="22">
        <v>22147161</v>
      </c>
      <c r="I7" s="22">
        <v>3082140</v>
      </c>
      <c r="J7" s="22">
        <v>-10474583</v>
      </c>
      <c r="K7" s="22">
        <v>5028659</v>
      </c>
      <c r="L7" s="22">
        <v>1948463</v>
      </c>
      <c r="M7" s="22">
        <v>8809123</v>
      </c>
      <c r="N7" s="22">
        <v>15786245</v>
      </c>
      <c r="O7" s="22">
        <v>16199943</v>
      </c>
      <c r="P7" s="22">
        <v>3386053</v>
      </c>
      <c r="Q7" s="22">
        <v>9602384</v>
      </c>
      <c r="R7" s="22">
        <v>29188380</v>
      </c>
      <c r="S7" s="22"/>
      <c r="T7" s="22"/>
      <c r="U7" s="22"/>
      <c r="V7" s="22"/>
      <c r="W7" s="22">
        <v>34500042</v>
      </c>
      <c r="X7" s="22">
        <v>153650545</v>
      </c>
      <c r="Y7" s="22">
        <v>-119150503</v>
      </c>
      <c r="Z7" s="23">
        <v>-77.546423932306908</v>
      </c>
      <c r="AA7" s="20">
        <v>204844087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39018527</v>
      </c>
      <c r="D13" s="20"/>
      <c r="E13" s="21">
        <v>17915826</v>
      </c>
      <c r="F13" s="22">
        <v>27915826</v>
      </c>
      <c r="G13" s="22">
        <v>3486796</v>
      </c>
      <c r="H13" s="22">
        <v>2616020</v>
      </c>
      <c r="I13" s="22">
        <v>2551465</v>
      </c>
      <c r="J13" s="22">
        <v>8654281</v>
      </c>
      <c r="K13" s="22">
        <v>3042051</v>
      </c>
      <c r="L13" s="22">
        <v>3071800</v>
      </c>
      <c r="M13" s="22">
        <v>3081666</v>
      </c>
      <c r="N13" s="22">
        <v>9195517</v>
      </c>
      <c r="O13" s="22">
        <v>3136391</v>
      </c>
      <c r="P13" s="22">
        <v>3152197</v>
      </c>
      <c r="Q13" s="22">
        <v>3197224</v>
      </c>
      <c r="R13" s="22">
        <v>9485812</v>
      </c>
      <c r="S13" s="22"/>
      <c r="T13" s="22"/>
      <c r="U13" s="22"/>
      <c r="V13" s="22"/>
      <c r="W13" s="22">
        <v>27335610</v>
      </c>
      <c r="X13" s="22">
        <v>17436865</v>
      </c>
      <c r="Y13" s="22">
        <v>9898745</v>
      </c>
      <c r="Z13" s="23">
        <v>56.769063704972197</v>
      </c>
      <c r="AA13" s="20">
        <v>27915826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150560390</v>
      </c>
      <c r="D32" s="29">
        <f t="shared" ref="D32:Y32" si="0">SUM(D6:D31)</f>
        <v>0</v>
      </c>
      <c r="E32" s="30">
        <f t="shared" si="0"/>
        <v>222838611</v>
      </c>
      <c r="F32" s="31">
        <f t="shared" si="0"/>
        <v>232838611</v>
      </c>
      <c r="G32" s="31">
        <f t="shared" si="0"/>
        <v>-32217088</v>
      </c>
      <c r="H32" s="31">
        <f t="shared" si="0"/>
        <v>24763181</v>
      </c>
      <c r="I32" s="31">
        <f t="shared" si="0"/>
        <v>5633605</v>
      </c>
      <c r="J32" s="31">
        <f t="shared" si="0"/>
        <v>-1820302</v>
      </c>
      <c r="K32" s="31">
        <f t="shared" si="0"/>
        <v>8070710</v>
      </c>
      <c r="L32" s="31">
        <f t="shared" si="0"/>
        <v>5020263</v>
      </c>
      <c r="M32" s="31">
        <f t="shared" si="0"/>
        <v>11890789</v>
      </c>
      <c r="N32" s="31">
        <f t="shared" si="0"/>
        <v>24981762</v>
      </c>
      <c r="O32" s="31">
        <f t="shared" si="0"/>
        <v>19336334</v>
      </c>
      <c r="P32" s="31">
        <f t="shared" si="0"/>
        <v>6550365</v>
      </c>
      <c r="Q32" s="31">
        <f t="shared" si="0"/>
        <v>12799608</v>
      </c>
      <c r="R32" s="31">
        <f t="shared" si="0"/>
        <v>38686307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61847767</v>
      </c>
      <c r="X32" s="31">
        <f t="shared" si="0"/>
        <v>171146432</v>
      </c>
      <c r="Y32" s="31">
        <f t="shared" si="0"/>
        <v>-109298665</v>
      </c>
      <c r="Z32" s="32">
        <f>+IF(X32&lt;&gt;0,+(Y32/X32)*100,0)</f>
        <v>-63.862660601653673</v>
      </c>
      <c r="AA32" s="29">
        <f>SUM(AA6:AA31)</f>
        <v>232838611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49947943</v>
      </c>
      <c r="D34" s="20"/>
      <c r="E34" s="21">
        <v>57487681</v>
      </c>
      <c r="F34" s="22">
        <v>50644881</v>
      </c>
      <c r="G34" s="22">
        <v>4635848</v>
      </c>
      <c r="H34" s="22">
        <v>3341909</v>
      </c>
      <c r="I34" s="22">
        <v>4320016</v>
      </c>
      <c r="J34" s="22">
        <v>12297773</v>
      </c>
      <c r="K34" s="22">
        <v>3963894</v>
      </c>
      <c r="L34" s="22">
        <v>4408850</v>
      </c>
      <c r="M34" s="22">
        <v>4013849</v>
      </c>
      <c r="N34" s="22">
        <v>12386593</v>
      </c>
      <c r="O34" s="22">
        <v>4693106</v>
      </c>
      <c r="P34" s="22">
        <v>4188659</v>
      </c>
      <c r="Q34" s="22">
        <v>4073181</v>
      </c>
      <c r="R34" s="22">
        <v>12954946</v>
      </c>
      <c r="S34" s="22"/>
      <c r="T34" s="22"/>
      <c r="U34" s="22"/>
      <c r="V34" s="22"/>
      <c r="W34" s="22">
        <v>37639312</v>
      </c>
      <c r="X34" s="22">
        <v>40378784</v>
      </c>
      <c r="Y34" s="22">
        <v>-2739472</v>
      </c>
      <c r="Z34" s="23">
        <v>-6.7844341226323213</v>
      </c>
      <c r="AA34" s="20">
        <v>50644881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35399821</v>
      </c>
      <c r="D37" s="20"/>
      <c r="E37" s="21">
        <v>51789541</v>
      </c>
      <c r="F37" s="22">
        <v>55149541</v>
      </c>
      <c r="G37" s="22">
        <v>-12944658</v>
      </c>
      <c r="H37" s="22">
        <v>28168196</v>
      </c>
      <c r="I37" s="22">
        <v>3037668</v>
      </c>
      <c r="J37" s="22">
        <v>18261206</v>
      </c>
      <c r="K37" s="22">
        <v>5313450</v>
      </c>
      <c r="L37" s="22">
        <v>7660049</v>
      </c>
      <c r="M37" s="22">
        <v>6430659</v>
      </c>
      <c r="N37" s="22">
        <v>19404158</v>
      </c>
      <c r="O37" s="22">
        <v>5632001</v>
      </c>
      <c r="P37" s="22">
        <v>4876317</v>
      </c>
      <c r="Q37" s="22">
        <v>4216027</v>
      </c>
      <c r="R37" s="22">
        <v>14724345</v>
      </c>
      <c r="S37" s="22"/>
      <c r="T37" s="22"/>
      <c r="U37" s="22"/>
      <c r="V37" s="22"/>
      <c r="W37" s="22">
        <v>52389709</v>
      </c>
      <c r="X37" s="22">
        <v>41551109</v>
      </c>
      <c r="Y37" s="22">
        <v>10838600</v>
      </c>
      <c r="Z37" s="23">
        <v>26.084983676368299</v>
      </c>
      <c r="AA37" s="20">
        <v>55149541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47695929</v>
      </c>
      <c r="D39" s="20"/>
      <c r="E39" s="21">
        <v>49556428</v>
      </c>
      <c r="F39" s="22">
        <v>26056428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27767498</v>
      </c>
      <c r="Y39" s="22">
        <v>-27767498</v>
      </c>
      <c r="Z39" s="23">
        <v>-100</v>
      </c>
      <c r="AA39" s="20">
        <v>26056428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7816101</v>
      </c>
      <c r="D41" s="20"/>
      <c r="E41" s="21">
        <v>16561555</v>
      </c>
      <c r="F41" s="22">
        <v>13894300</v>
      </c>
      <c r="G41" s="22">
        <v>49299</v>
      </c>
      <c r="H41" s="22">
        <v>1418877</v>
      </c>
      <c r="I41" s="22">
        <v>1633324</v>
      </c>
      <c r="J41" s="22">
        <v>3101500</v>
      </c>
      <c r="K41" s="22">
        <v>4507657</v>
      </c>
      <c r="L41" s="22">
        <v>602083</v>
      </c>
      <c r="M41" s="22">
        <v>1128456</v>
      </c>
      <c r="N41" s="22">
        <v>6238196</v>
      </c>
      <c r="O41" s="22">
        <v>1224079</v>
      </c>
      <c r="P41" s="22">
        <v>609297</v>
      </c>
      <c r="Q41" s="22">
        <v>86344</v>
      </c>
      <c r="R41" s="22">
        <v>1919720</v>
      </c>
      <c r="S41" s="22"/>
      <c r="T41" s="22"/>
      <c r="U41" s="22"/>
      <c r="V41" s="22"/>
      <c r="W41" s="22">
        <v>11259416</v>
      </c>
      <c r="X41" s="22">
        <v>10836546</v>
      </c>
      <c r="Y41" s="22">
        <v>422870</v>
      </c>
      <c r="Z41" s="23">
        <v>3.9022581549508488</v>
      </c>
      <c r="AA41" s="20">
        <v>13894300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4859063</v>
      </c>
      <c r="D44" s="20"/>
      <c r="E44" s="21">
        <v>9829979</v>
      </c>
      <c r="F44" s="22">
        <v>23443396</v>
      </c>
      <c r="G44" s="22">
        <v>365521</v>
      </c>
      <c r="H44" s="22">
        <v>1704473</v>
      </c>
      <c r="I44" s="22">
        <v>1924951</v>
      </c>
      <c r="J44" s="22">
        <v>3994945</v>
      </c>
      <c r="K44" s="22">
        <v>1619470</v>
      </c>
      <c r="L44" s="22">
        <v>998109</v>
      </c>
      <c r="M44" s="22">
        <v>1926281</v>
      </c>
      <c r="N44" s="22">
        <v>4543860</v>
      </c>
      <c r="O44" s="22">
        <v>1147459</v>
      </c>
      <c r="P44" s="22">
        <v>2292060</v>
      </c>
      <c r="Q44" s="22">
        <v>1414108</v>
      </c>
      <c r="R44" s="22">
        <v>4853627</v>
      </c>
      <c r="S44" s="22"/>
      <c r="T44" s="22"/>
      <c r="U44" s="22"/>
      <c r="V44" s="22"/>
      <c r="W44" s="22">
        <v>13392432</v>
      </c>
      <c r="X44" s="22">
        <v>17603695</v>
      </c>
      <c r="Y44" s="22">
        <v>-4211263</v>
      </c>
      <c r="Z44" s="23">
        <v>-23.92260829331569</v>
      </c>
      <c r="AA44" s="20">
        <v>23443396</v>
      </c>
    </row>
    <row r="45" spans="1:27" x14ac:dyDescent="0.25">
      <c r="A45" s="19" t="s">
        <v>70</v>
      </c>
      <c r="B45" s="15" t="s">
        <v>32</v>
      </c>
      <c r="C45" s="20">
        <v>-1356382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144362475</v>
      </c>
      <c r="D47" s="29">
        <f t="shared" ref="D47:Y47" si="1">SUM(D34:D46)</f>
        <v>0</v>
      </c>
      <c r="E47" s="30">
        <f t="shared" si="1"/>
        <v>185225184</v>
      </c>
      <c r="F47" s="31">
        <f t="shared" si="1"/>
        <v>169188546</v>
      </c>
      <c r="G47" s="31">
        <f t="shared" si="1"/>
        <v>-7893990</v>
      </c>
      <c r="H47" s="31">
        <f t="shared" si="1"/>
        <v>34633455</v>
      </c>
      <c r="I47" s="31">
        <f t="shared" si="1"/>
        <v>10915959</v>
      </c>
      <c r="J47" s="31">
        <f t="shared" si="1"/>
        <v>37655424</v>
      </c>
      <c r="K47" s="31">
        <f t="shared" si="1"/>
        <v>15404471</v>
      </c>
      <c r="L47" s="31">
        <f t="shared" si="1"/>
        <v>13669091</v>
      </c>
      <c r="M47" s="31">
        <f t="shared" si="1"/>
        <v>13499245</v>
      </c>
      <c r="N47" s="31">
        <f t="shared" si="1"/>
        <v>42572807</v>
      </c>
      <c r="O47" s="31">
        <f t="shared" si="1"/>
        <v>12696645</v>
      </c>
      <c r="P47" s="31">
        <f t="shared" si="1"/>
        <v>11966333</v>
      </c>
      <c r="Q47" s="31">
        <f t="shared" si="1"/>
        <v>9789660</v>
      </c>
      <c r="R47" s="31">
        <f t="shared" si="1"/>
        <v>34452638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114680869</v>
      </c>
      <c r="X47" s="31">
        <f t="shared" si="1"/>
        <v>138137632</v>
      </c>
      <c r="Y47" s="31">
        <f t="shared" si="1"/>
        <v>-23456763</v>
      </c>
      <c r="Z47" s="32">
        <f>+IF(X47&lt;&gt;0,+(Y47/X47)*100,0)</f>
        <v>-16.980718910832351</v>
      </c>
      <c r="AA47" s="29">
        <f>SUM(AA34:AA46)</f>
        <v>169188546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6197915</v>
      </c>
      <c r="D48" s="39">
        <f t="shared" si="2"/>
        <v>0</v>
      </c>
      <c r="E48" s="40">
        <f t="shared" si="2"/>
        <v>37613427</v>
      </c>
      <c r="F48" s="41">
        <f t="shared" si="2"/>
        <v>63650065</v>
      </c>
      <c r="G48" s="41">
        <f t="shared" si="2"/>
        <v>-24323098</v>
      </c>
      <c r="H48" s="41">
        <f t="shared" si="2"/>
        <v>-9870274</v>
      </c>
      <c r="I48" s="41">
        <f t="shared" si="2"/>
        <v>-5282354</v>
      </c>
      <c r="J48" s="41">
        <f t="shared" si="2"/>
        <v>-39475726</v>
      </c>
      <c r="K48" s="41">
        <f t="shared" si="2"/>
        <v>-7333761</v>
      </c>
      <c r="L48" s="41">
        <f t="shared" si="2"/>
        <v>-8648828</v>
      </c>
      <c r="M48" s="41">
        <f t="shared" si="2"/>
        <v>-1608456</v>
      </c>
      <c r="N48" s="41">
        <f t="shared" si="2"/>
        <v>-17591045</v>
      </c>
      <c r="O48" s="41">
        <f t="shared" si="2"/>
        <v>6639689</v>
      </c>
      <c r="P48" s="41">
        <f t="shared" si="2"/>
        <v>-5415968</v>
      </c>
      <c r="Q48" s="41">
        <f t="shared" si="2"/>
        <v>3009948</v>
      </c>
      <c r="R48" s="41">
        <f t="shared" si="2"/>
        <v>4233669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-52833102</v>
      </c>
      <c r="X48" s="41">
        <f t="shared" si="2"/>
        <v>33008800</v>
      </c>
      <c r="Y48" s="41">
        <f t="shared" si="2"/>
        <v>-85841902</v>
      </c>
      <c r="Z48" s="42">
        <f>+IF(X48&lt;&gt;0,+(Y48/X48)*100,0)</f>
        <v>-260.05762705702722</v>
      </c>
      <c r="AA48" s="39">
        <f>+AA32-AA47</f>
        <v>63650065</v>
      </c>
    </row>
    <row r="49" spans="1:27" x14ac:dyDescent="0.25">
      <c r="A49" s="43" t="s">
        <v>74</v>
      </c>
      <c r="B49" s="15" t="s">
        <v>32</v>
      </c>
      <c r="C49" s="20">
        <v>93931944</v>
      </c>
      <c r="D49" s="20"/>
      <c r="E49" s="21">
        <v>125333000</v>
      </c>
      <c r="F49" s="22">
        <v>264314755</v>
      </c>
      <c r="G49" s="22"/>
      <c r="H49" s="22"/>
      <c r="I49" s="22">
        <v>43920369</v>
      </c>
      <c r="J49" s="22">
        <v>43920369</v>
      </c>
      <c r="K49" s="22">
        <v>82301057</v>
      </c>
      <c r="L49" s="22">
        <v>3666805</v>
      </c>
      <c r="M49" s="22">
        <v>64854520</v>
      </c>
      <c r="N49" s="22">
        <v>150822382</v>
      </c>
      <c r="O49" s="22">
        <v>2562643</v>
      </c>
      <c r="P49" s="22">
        <v>988321</v>
      </c>
      <c r="Q49" s="22">
        <v>4322771</v>
      </c>
      <c r="R49" s="22">
        <v>7873735</v>
      </c>
      <c r="S49" s="22"/>
      <c r="T49" s="22"/>
      <c r="U49" s="22"/>
      <c r="V49" s="22"/>
      <c r="W49" s="22">
        <v>202616486</v>
      </c>
      <c r="X49" s="22">
        <v>149592446</v>
      </c>
      <c r="Y49" s="22">
        <v>53024040</v>
      </c>
      <c r="Z49" s="23">
        <v>35.445666821973084</v>
      </c>
      <c r="AA49" s="20">
        <v>264314755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>
        <v>1240500</v>
      </c>
      <c r="Q50" s="22">
        <v>172800</v>
      </c>
      <c r="R50" s="45">
        <v>1413300</v>
      </c>
      <c r="S50" s="45"/>
      <c r="T50" s="22"/>
      <c r="U50" s="45"/>
      <c r="V50" s="45"/>
      <c r="W50" s="45">
        <v>1413300</v>
      </c>
      <c r="X50" s="22"/>
      <c r="Y50" s="45">
        <v>1413300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100129859</v>
      </c>
      <c r="D51" s="48">
        <f t="shared" si="3"/>
        <v>0</v>
      </c>
      <c r="E51" s="49">
        <f t="shared" si="3"/>
        <v>162946427</v>
      </c>
      <c r="F51" s="50">
        <f t="shared" si="3"/>
        <v>327964820</v>
      </c>
      <c r="G51" s="50">
        <f t="shared" si="3"/>
        <v>-24323098</v>
      </c>
      <c r="H51" s="50">
        <f t="shared" si="3"/>
        <v>-9870274</v>
      </c>
      <c r="I51" s="50">
        <f t="shared" si="3"/>
        <v>38638015</v>
      </c>
      <c r="J51" s="50">
        <f t="shared" si="3"/>
        <v>4444643</v>
      </c>
      <c r="K51" s="50">
        <f t="shared" si="3"/>
        <v>74967296</v>
      </c>
      <c r="L51" s="50">
        <f t="shared" si="3"/>
        <v>-4982023</v>
      </c>
      <c r="M51" s="50">
        <f t="shared" si="3"/>
        <v>63246064</v>
      </c>
      <c r="N51" s="50">
        <f t="shared" si="3"/>
        <v>133231337</v>
      </c>
      <c r="O51" s="50">
        <f t="shared" si="3"/>
        <v>9202332</v>
      </c>
      <c r="P51" s="50">
        <f t="shared" si="3"/>
        <v>-3187147</v>
      </c>
      <c r="Q51" s="50">
        <f t="shared" si="3"/>
        <v>7505519</v>
      </c>
      <c r="R51" s="50">
        <f t="shared" si="3"/>
        <v>13520704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151196684</v>
      </c>
      <c r="X51" s="50">
        <f t="shared" si="3"/>
        <v>182601246</v>
      </c>
      <c r="Y51" s="50">
        <f t="shared" si="3"/>
        <v>-31404562</v>
      </c>
      <c r="Z51" s="51">
        <f>+IF(X51&lt;&gt;0,+(Y51/X51)*100,0)</f>
        <v>-17.198437955894342</v>
      </c>
      <c r="AA51" s="48">
        <f>SUM(AA48:AA50)</f>
        <v>327964820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100129859</v>
      </c>
      <c r="D53" s="54">
        <f>+D51-D52</f>
        <v>0</v>
      </c>
      <c r="E53" s="55">
        <f t="shared" si="4"/>
        <v>162946427</v>
      </c>
      <c r="F53" s="56">
        <f t="shared" si="4"/>
        <v>327964820</v>
      </c>
      <c r="G53" s="56">
        <f t="shared" si="4"/>
        <v>-24323098</v>
      </c>
      <c r="H53" s="56">
        <f t="shared" si="4"/>
        <v>-9870274</v>
      </c>
      <c r="I53" s="56">
        <f t="shared" si="4"/>
        <v>38638015</v>
      </c>
      <c r="J53" s="56">
        <f t="shared" si="4"/>
        <v>4444643</v>
      </c>
      <c r="K53" s="56">
        <f t="shared" si="4"/>
        <v>74967296</v>
      </c>
      <c r="L53" s="56">
        <f t="shared" si="4"/>
        <v>-4982023</v>
      </c>
      <c r="M53" s="56">
        <f t="shared" si="4"/>
        <v>63246064</v>
      </c>
      <c r="N53" s="56">
        <f t="shared" si="4"/>
        <v>133231337</v>
      </c>
      <c r="O53" s="56">
        <f t="shared" si="4"/>
        <v>9202332</v>
      </c>
      <c r="P53" s="56">
        <f t="shared" si="4"/>
        <v>-3187147</v>
      </c>
      <c r="Q53" s="56">
        <f t="shared" si="4"/>
        <v>7505519</v>
      </c>
      <c r="R53" s="56">
        <f t="shared" si="4"/>
        <v>13520704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151196684</v>
      </c>
      <c r="X53" s="56">
        <f t="shared" si="4"/>
        <v>182601246</v>
      </c>
      <c r="Y53" s="56">
        <f t="shared" si="4"/>
        <v>-31404562</v>
      </c>
      <c r="Z53" s="57">
        <f>+IF(X53&lt;&gt;0,+(Y53/X53)*100,0)</f>
        <v>-17.198437955894342</v>
      </c>
      <c r="AA53" s="54">
        <f>+AA51-AA52</f>
        <v>327964820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100129859</v>
      </c>
      <c r="D56" s="48">
        <f>SUM(D53:D55)</f>
        <v>0</v>
      </c>
      <c r="E56" s="49">
        <f t="shared" si="5"/>
        <v>162946427</v>
      </c>
      <c r="F56" s="50">
        <f t="shared" si="5"/>
        <v>327964820</v>
      </c>
      <c r="G56" s="50">
        <f t="shared" si="5"/>
        <v>-24323098</v>
      </c>
      <c r="H56" s="50">
        <f t="shared" si="5"/>
        <v>-9870274</v>
      </c>
      <c r="I56" s="50">
        <f t="shared" si="5"/>
        <v>38638015</v>
      </c>
      <c r="J56" s="50">
        <f t="shared" si="5"/>
        <v>4444643</v>
      </c>
      <c r="K56" s="50">
        <f t="shared" si="5"/>
        <v>74967296</v>
      </c>
      <c r="L56" s="50">
        <f t="shared" si="5"/>
        <v>-4982023</v>
      </c>
      <c r="M56" s="50">
        <f t="shared" si="5"/>
        <v>63246064</v>
      </c>
      <c r="N56" s="50">
        <f t="shared" si="5"/>
        <v>133231337</v>
      </c>
      <c r="O56" s="50">
        <f t="shared" si="5"/>
        <v>9202332</v>
      </c>
      <c r="P56" s="50">
        <f t="shared" si="5"/>
        <v>-3187147</v>
      </c>
      <c r="Q56" s="50">
        <f t="shared" si="5"/>
        <v>7505519</v>
      </c>
      <c r="R56" s="50">
        <f t="shared" si="5"/>
        <v>13520704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151196684</v>
      </c>
      <c r="X56" s="50">
        <f t="shared" si="5"/>
        <v>182601246</v>
      </c>
      <c r="Y56" s="50">
        <f t="shared" si="5"/>
        <v>-31404562</v>
      </c>
      <c r="Z56" s="51">
        <f>+IF(X56&lt;&gt;0,+(Y56/X56)*100,0)</f>
        <v>-17.198437955894342</v>
      </c>
      <c r="AA56" s="48">
        <f>SUM(AA53:AA55)</f>
        <v>327964820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100129859</v>
      </c>
      <c r="D59" s="65">
        <f>SUM(D56:D58)</f>
        <v>0</v>
      </c>
      <c r="E59" s="66">
        <f t="shared" si="6"/>
        <v>162946427</v>
      </c>
      <c r="F59" s="67">
        <f t="shared" si="6"/>
        <v>327964820</v>
      </c>
      <c r="G59" s="67">
        <f t="shared" si="6"/>
        <v>-24323098</v>
      </c>
      <c r="H59" s="67">
        <f t="shared" si="6"/>
        <v>-9870274</v>
      </c>
      <c r="I59" s="67">
        <f t="shared" si="6"/>
        <v>38638015</v>
      </c>
      <c r="J59" s="67">
        <f t="shared" si="6"/>
        <v>4444643</v>
      </c>
      <c r="K59" s="67">
        <f t="shared" si="6"/>
        <v>74967296</v>
      </c>
      <c r="L59" s="67">
        <f t="shared" si="6"/>
        <v>-4982023</v>
      </c>
      <c r="M59" s="67">
        <f t="shared" si="6"/>
        <v>63246064</v>
      </c>
      <c r="N59" s="67">
        <f t="shared" si="6"/>
        <v>133231337</v>
      </c>
      <c r="O59" s="67">
        <f t="shared" si="6"/>
        <v>9202332</v>
      </c>
      <c r="P59" s="67">
        <f t="shared" si="6"/>
        <v>-3187147</v>
      </c>
      <c r="Q59" s="67">
        <f t="shared" si="6"/>
        <v>7505519</v>
      </c>
      <c r="R59" s="67">
        <f t="shared" si="6"/>
        <v>13520704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151196684</v>
      </c>
      <c r="X59" s="67">
        <f t="shared" si="6"/>
        <v>182601246</v>
      </c>
      <c r="Y59" s="67">
        <f t="shared" si="6"/>
        <v>-31404562</v>
      </c>
      <c r="Z59" s="68">
        <f>+IF(X59&lt;&gt;0,+(Y59/X59)*100,0)</f>
        <v>-17.198437955894342</v>
      </c>
      <c r="AA59" s="65">
        <f>SUM(AA56:AA58)</f>
        <v>327964820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85871307</v>
      </c>
      <c r="D7" s="20"/>
      <c r="E7" s="21">
        <v>120015361</v>
      </c>
      <c r="F7" s="22">
        <v>120015361</v>
      </c>
      <c r="G7" s="22">
        <v>8666069</v>
      </c>
      <c r="H7" s="22">
        <v>4655560</v>
      </c>
      <c r="I7" s="22">
        <v>11002836</v>
      </c>
      <c r="J7" s="22">
        <v>24324465</v>
      </c>
      <c r="K7" s="22">
        <v>9619017</v>
      </c>
      <c r="L7" s="22">
        <v>9601216</v>
      </c>
      <c r="M7" s="22">
        <v>8609586</v>
      </c>
      <c r="N7" s="22">
        <v>27829819</v>
      </c>
      <c r="O7" s="22">
        <v>-655171</v>
      </c>
      <c r="P7" s="22">
        <v>9243868</v>
      </c>
      <c r="Q7" s="22">
        <v>8403635</v>
      </c>
      <c r="R7" s="22">
        <v>16992332</v>
      </c>
      <c r="S7" s="22"/>
      <c r="T7" s="22"/>
      <c r="U7" s="22"/>
      <c r="V7" s="22"/>
      <c r="W7" s="22">
        <v>69146616</v>
      </c>
      <c r="X7" s="22">
        <v>90011520</v>
      </c>
      <c r="Y7" s="22">
        <v>-20864904</v>
      </c>
      <c r="Z7" s="23">
        <v>-23.180259593438706</v>
      </c>
      <c r="AA7" s="20">
        <v>120015361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26303271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184803</v>
      </c>
      <c r="D19" s="20"/>
      <c r="E19" s="21">
        <v>115830</v>
      </c>
      <c r="F19" s="22">
        <v>195830</v>
      </c>
      <c r="G19" s="22"/>
      <c r="H19" s="22">
        <v>6273</v>
      </c>
      <c r="I19" s="22"/>
      <c r="J19" s="22">
        <v>6273</v>
      </c>
      <c r="K19" s="22">
        <v>40000</v>
      </c>
      <c r="L19" s="22"/>
      <c r="M19" s="22"/>
      <c r="N19" s="22">
        <v>40000</v>
      </c>
      <c r="O19" s="22"/>
      <c r="P19" s="22"/>
      <c r="Q19" s="22"/>
      <c r="R19" s="22"/>
      <c r="S19" s="22"/>
      <c r="T19" s="22"/>
      <c r="U19" s="22"/>
      <c r="V19" s="22"/>
      <c r="W19" s="22">
        <v>46273</v>
      </c>
      <c r="X19" s="22">
        <v>118877</v>
      </c>
      <c r="Y19" s="22">
        <v>-72604</v>
      </c>
      <c r="Z19" s="23">
        <v>-61.074892535982571</v>
      </c>
      <c r="AA19" s="20">
        <v>195830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112359381</v>
      </c>
      <c r="D32" s="29">
        <f t="shared" ref="D32:Y32" si="0">SUM(D6:D31)</f>
        <v>0</v>
      </c>
      <c r="E32" s="30">
        <f t="shared" si="0"/>
        <v>120131191</v>
      </c>
      <c r="F32" s="31">
        <f t="shared" si="0"/>
        <v>120211191</v>
      </c>
      <c r="G32" s="31">
        <f t="shared" si="0"/>
        <v>8666069</v>
      </c>
      <c r="H32" s="31">
        <f t="shared" si="0"/>
        <v>4661833</v>
      </c>
      <c r="I32" s="31">
        <f t="shared" si="0"/>
        <v>11002836</v>
      </c>
      <c r="J32" s="31">
        <f t="shared" si="0"/>
        <v>24330738</v>
      </c>
      <c r="K32" s="31">
        <f t="shared" si="0"/>
        <v>9659017</v>
      </c>
      <c r="L32" s="31">
        <f t="shared" si="0"/>
        <v>9601216</v>
      </c>
      <c r="M32" s="31">
        <f t="shared" si="0"/>
        <v>8609586</v>
      </c>
      <c r="N32" s="31">
        <f t="shared" si="0"/>
        <v>27869819</v>
      </c>
      <c r="O32" s="31">
        <f t="shared" si="0"/>
        <v>-655171</v>
      </c>
      <c r="P32" s="31">
        <f t="shared" si="0"/>
        <v>9243868</v>
      </c>
      <c r="Q32" s="31">
        <f t="shared" si="0"/>
        <v>8403635</v>
      </c>
      <c r="R32" s="31">
        <f t="shared" si="0"/>
        <v>16992332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69192889</v>
      </c>
      <c r="X32" s="31">
        <f t="shared" si="0"/>
        <v>90130397</v>
      </c>
      <c r="Y32" s="31">
        <f t="shared" si="0"/>
        <v>-20937508</v>
      </c>
      <c r="Z32" s="32">
        <f>+IF(X32&lt;&gt;0,+(Y32/X32)*100,0)</f>
        <v>-23.230240514751088</v>
      </c>
      <c r="AA32" s="29">
        <f>SUM(AA6:AA31)</f>
        <v>120211191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25219167</v>
      </c>
      <c r="D34" s="20"/>
      <c r="E34" s="21">
        <v>34798944</v>
      </c>
      <c r="F34" s="22">
        <v>30938944</v>
      </c>
      <c r="G34" s="22"/>
      <c r="H34" s="22"/>
      <c r="I34" s="22">
        <v>7349801</v>
      </c>
      <c r="J34" s="22">
        <v>7349801</v>
      </c>
      <c r="K34" s="22">
        <v>2419328</v>
      </c>
      <c r="L34" s="22">
        <v>2337554</v>
      </c>
      <c r="M34" s="22">
        <v>2535483</v>
      </c>
      <c r="N34" s="22">
        <v>7292365</v>
      </c>
      <c r="O34" s="22">
        <v>2583532</v>
      </c>
      <c r="P34" s="22">
        <v>2460395</v>
      </c>
      <c r="Q34" s="22">
        <v>2362667</v>
      </c>
      <c r="R34" s="22">
        <v>7406594</v>
      </c>
      <c r="S34" s="22"/>
      <c r="T34" s="22"/>
      <c r="U34" s="22"/>
      <c r="V34" s="22"/>
      <c r="W34" s="22">
        <v>22048760</v>
      </c>
      <c r="X34" s="22">
        <v>24555226</v>
      </c>
      <c r="Y34" s="22">
        <v>-2506466</v>
      </c>
      <c r="Z34" s="23">
        <v>-10.207464594298582</v>
      </c>
      <c r="AA34" s="20">
        <v>30938944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21740110</v>
      </c>
      <c r="D37" s="20"/>
      <c r="E37" s="21">
        <v>28000035</v>
      </c>
      <c r="F37" s="22">
        <v>29000035</v>
      </c>
      <c r="G37" s="22">
        <v>631644</v>
      </c>
      <c r="H37" s="22">
        <v>2367381</v>
      </c>
      <c r="I37" s="22">
        <v>611335</v>
      </c>
      <c r="J37" s="22">
        <v>3610360</v>
      </c>
      <c r="K37" s="22">
        <v>1990433</v>
      </c>
      <c r="L37" s="22">
        <v>475541</v>
      </c>
      <c r="M37" s="22">
        <v>891547</v>
      </c>
      <c r="N37" s="22">
        <v>3357521</v>
      </c>
      <c r="O37" s="22">
        <v>7400348</v>
      </c>
      <c r="P37" s="22">
        <v>2174757</v>
      </c>
      <c r="Q37" s="22">
        <v>1537638</v>
      </c>
      <c r="R37" s="22">
        <v>11112743</v>
      </c>
      <c r="S37" s="22"/>
      <c r="T37" s="22"/>
      <c r="U37" s="22"/>
      <c r="V37" s="22"/>
      <c r="W37" s="22">
        <v>18080624</v>
      </c>
      <c r="X37" s="22">
        <v>21400024</v>
      </c>
      <c r="Y37" s="22">
        <v>-3319400</v>
      </c>
      <c r="Z37" s="23">
        <v>-15.51119755753545</v>
      </c>
      <c r="AA37" s="20">
        <v>29000035</v>
      </c>
    </row>
    <row r="38" spans="1:27" x14ac:dyDescent="0.25">
      <c r="A38" s="19" t="s">
        <v>64</v>
      </c>
      <c r="B38" s="15" t="s">
        <v>32</v>
      </c>
      <c r="C38" s="20">
        <v>59028106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7367268</v>
      </c>
      <c r="D39" s="20"/>
      <c r="E39" s="21">
        <v>8154516</v>
      </c>
      <c r="F39" s="22">
        <v>7654516</v>
      </c>
      <c r="G39" s="22"/>
      <c r="H39" s="22"/>
      <c r="I39" s="22">
        <v>1820036</v>
      </c>
      <c r="J39" s="22">
        <v>1820036</v>
      </c>
      <c r="K39" s="22"/>
      <c r="L39" s="22"/>
      <c r="M39" s="22">
        <v>1820037</v>
      </c>
      <c r="N39" s="22">
        <v>1820037</v>
      </c>
      <c r="O39" s="22"/>
      <c r="P39" s="22"/>
      <c r="Q39" s="22"/>
      <c r="R39" s="22"/>
      <c r="S39" s="22"/>
      <c r="T39" s="22"/>
      <c r="U39" s="22"/>
      <c r="V39" s="22"/>
      <c r="W39" s="22">
        <v>3640073</v>
      </c>
      <c r="X39" s="22">
        <v>5915887</v>
      </c>
      <c r="Y39" s="22">
        <v>-2275814</v>
      </c>
      <c r="Z39" s="23">
        <v>-38.4695312807699</v>
      </c>
      <c r="AA39" s="20">
        <v>7654516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5949900</v>
      </c>
      <c r="D41" s="20"/>
      <c r="E41" s="21">
        <v>5659000</v>
      </c>
      <c r="F41" s="22">
        <v>3164000</v>
      </c>
      <c r="G41" s="22"/>
      <c r="H41" s="22"/>
      <c r="I41" s="22">
        <v>2723</v>
      </c>
      <c r="J41" s="22">
        <v>2723</v>
      </c>
      <c r="K41" s="22">
        <v>15000</v>
      </c>
      <c r="L41" s="22">
        <v>36</v>
      </c>
      <c r="M41" s="22">
        <v>184400</v>
      </c>
      <c r="N41" s="22">
        <v>199436</v>
      </c>
      <c r="O41" s="22">
        <v>294696</v>
      </c>
      <c r="P41" s="22">
        <v>8</v>
      </c>
      <c r="Q41" s="22">
        <v>1278675</v>
      </c>
      <c r="R41" s="22">
        <v>1573379</v>
      </c>
      <c r="S41" s="22"/>
      <c r="T41" s="22"/>
      <c r="U41" s="22"/>
      <c r="V41" s="22"/>
      <c r="W41" s="22">
        <v>1775538</v>
      </c>
      <c r="X41" s="22">
        <v>3246247</v>
      </c>
      <c r="Y41" s="22">
        <v>-1470709</v>
      </c>
      <c r="Z41" s="23">
        <v>-45.304901321433647</v>
      </c>
      <c r="AA41" s="20">
        <v>3164000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321591</v>
      </c>
      <c r="D44" s="20"/>
      <c r="E44" s="21">
        <v>148425</v>
      </c>
      <c r="F44" s="22">
        <v>214425</v>
      </c>
      <c r="G44" s="22"/>
      <c r="H44" s="22"/>
      <c r="I44" s="22">
        <v>74784</v>
      </c>
      <c r="J44" s="22">
        <v>74784</v>
      </c>
      <c r="K44" s="22">
        <v>25242</v>
      </c>
      <c r="L44" s="22">
        <v>21909</v>
      </c>
      <c r="M44" s="22">
        <v>26335</v>
      </c>
      <c r="N44" s="22">
        <v>73486</v>
      </c>
      <c r="O44" s="22">
        <v>24848</v>
      </c>
      <c r="P44" s="22">
        <v>32621</v>
      </c>
      <c r="Q44" s="22">
        <v>31246</v>
      </c>
      <c r="R44" s="22">
        <v>88715</v>
      </c>
      <c r="S44" s="22"/>
      <c r="T44" s="22"/>
      <c r="U44" s="22"/>
      <c r="V44" s="22"/>
      <c r="W44" s="22">
        <v>236985</v>
      </c>
      <c r="X44" s="22">
        <v>137712</v>
      </c>
      <c r="Y44" s="22">
        <v>99273</v>
      </c>
      <c r="Z44" s="23">
        <v>72.087399790867906</v>
      </c>
      <c r="AA44" s="20">
        <v>214425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119626142</v>
      </c>
      <c r="D47" s="29">
        <f t="shared" ref="D47:Y47" si="1">SUM(D34:D46)</f>
        <v>0</v>
      </c>
      <c r="E47" s="30">
        <f t="shared" si="1"/>
        <v>76760920</v>
      </c>
      <c r="F47" s="31">
        <f t="shared" si="1"/>
        <v>70971920</v>
      </c>
      <c r="G47" s="31">
        <f t="shared" si="1"/>
        <v>631644</v>
      </c>
      <c r="H47" s="31">
        <f t="shared" si="1"/>
        <v>2367381</v>
      </c>
      <c r="I47" s="31">
        <f t="shared" si="1"/>
        <v>9858679</v>
      </c>
      <c r="J47" s="31">
        <f t="shared" si="1"/>
        <v>12857704</v>
      </c>
      <c r="K47" s="31">
        <f t="shared" si="1"/>
        <v>4450003</v>
      </c>
      <c r="L47" s="31">
        <f t="shared" si="1"/>
        <v>2835040</v>
      </c>
      <c r="M47" s="31">
        <f t="shared" si="1"/>
        <v>5457802</v>
      </c>
      <c r="N47" s="31">
        <f t="shared" si="1"/>
        <v>12742845</v>
      </c>
      <c r="O47" s="31">
        <f t="shared" si="1"/>
        <v>10303424</v>
      </c>
      <c r="P47" s="31">
        <f t="shared" si="1"/>
        <v>4667781</v>
      </c>
      <c r="Q47" s="31">
        <f t="shared" si="1"/>
        <v>5210226</v>
      </c>
      <c r="R47" s="31">
        <f t="shared" si="1"/>
        <v>20181431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45781980</v>
      </c>
      <c r="X47" s="31">
        <f t="shared" si="1"/>
        <v>55255096</v>
      </c>
      <c r="Y47" s="31">
        <f t="shared" si="1"/>
        <v>-9473116</v>
      </c>
      <c r="Z47" s="32">
        <f>+IF(X47&lt;&gt;0,+(Y47/X47)*100,0)</f>
        <v>-17.144329999897202</v>
      </c>
      <c r="AA47" s="29">
        <f>SUM(AA34:AA46)</f>
        <v>70971920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-7266761</v>
      </c>
      <c r="D48" s="39">
        <f t="shared" si="2"/>
        <v>0</v>
      </c>
      <c r="E48" s="40">
        <f t="shared" si="2"/>
        <v>43370271</v>
      </c>
      <c r="F48" s="41">
        <f t="shared" si="2"/>
        <v>49239271</v>
      </c>
      <c r="G48" s="41">
        <f t="shared" si="2"/>
        <v>8034425</v>
      </c>
      <c r="H48" s="41">
        <f t="shared" si="2"/>
        <v>2294452</v>
      </c>
      <c r="I48" s="41">
        <f t="shared" si="2"/>
        <v>1144157</v>
      </c>
      <c r="J48" s="41">
        <f t="shared" si="2"/>
        <v>11473034</v>
      </c>
      <c r="K48" s="41">
        <f t="shared" si="2"/>
        <v>5209014</v>
      </c>
      <c r="L48" s="41">
        <f t="shared" si="2"/>
        <v>6766176</v>
      </c>
      <c r="M48" s="41">
        <f t="shared" si="2"/>
        <v>3151784</v>
      </c>
      <c r="N48" s="41">
        <f t="shared" si="2"/>
        <v>15126974</v>
      </c>
      <c r="O48" s="41">
        <f t="shared" si="2"/>
        <v>-10958595</v>
      </c>
      <c r="P48" s="41">
        <f t="shared" si="2"/>
        <v>4576087</v>
      </c>
      <c r="Q48" s="41">
        <f t="shared" si="2"/>
        <v>3193409</v>
      </c>
      <c r="R48" s="41">
        <f t="shared" si="2"/>
        <v>-3189099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23410909</v>
      </c>
      <c r="X48" s="41">
        <f t="shared" si="2"/>
        <v>34875301</v>
      </c>
      <c r="Y48" s="41">
        <f t="shared" si="2"/>
        <v>-11464392</v>
      </c>
      <c r="Z48" s="42">
        <f>+IF(X48&lt;&gt;0,+(Y48/X48)*100,0)</f>
        <v>-32.87252488516156</v>
      </c>
      <c r="AA48" s="39">
        <f>+AA32-AA47</f>
        <v>49239271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-7266761</v>
      </c>
      <c r="D51" s="48">
        <f t="shared" si="3"/>
        <v>0</v>
      </c>
      <c r="E51" s="49">
        <f t="shared" si="3"/>
        <v>43370271</v>
      </c>
      <c r="F51" s="50">
        <f t="shared" si="3"/>
        <v>49239271</v>
      </c>
      <c r="G51" s="50">
        <f t="shared" si="3"/>
        <v>8034425</v>
      </c>
      <c r="H51" s="50">
        <f t="shared" si="3"/>
        <v>2294452</v>
      </c>
      <c r="I51" s="50">
        <f t="shared" si="3"/>
        <v>1144157</v>
      </c>
      <c r="J51" s="50">
        <f t="shared" si="3"/>
        <v>11473034</v>
      </c>
      <c r="K51" s="50">
        <f t="shared" si="3"/>
        <v>5209014</v>
      </c>
      <c r="L51" s="50">
        <f t="shared" si="3"/>
        <v>6766176</v>
      </c>
      <c r="M51" s="50">
        <f t="shared" si="3"/>
        <v>3151784</v>
      </c>
      <c r="N51" s="50">
        <f t="shared" si="3"/>
        <v>15126974</v>
      </c>
      <c r="O51" s="50">
        <f t="shared" si="3"/>
        <v>-10958595</v>
      </c>
      <c r="P51" s="50">
        <f t="shared" si="3"/>
        <v>4576087</v>
      </c>
      <c r="Q51" s="50">
        <f t="shared" si="3"/>
        <v>3193409</v>
      </c>
      <c r="R51" s="50">
        <f t="shared" si="3"/>
        <v>-3189099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23410909</v>
      </c>
      <c r="X51" s="50">
        <f t="shared" si="3"/>
        <v>34875301</v>
      </c>
      <c r="Y51" s="50">
        <f t="shared" si="3"/>
        <v>-11464392</v>
      </c>
      <c r="Z51" s="51">
        <f>+IF(X51&lt;&gt;0,+(Y51/X51)*100,0)</f>
        <v>-32.87252488516156</v>
      </c>
      <c r="AA51" s="48">
        <f>SUM(AA48:AA50)</f>
        <v>49239271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-7266761</v>
      </c>
      <c r="D53" s="54">
        <f>+D51-D52</f>
        <v>0</v>
      </c>
      <c r="E53" s="55">
        <f t="shared" si="4"/>
        <v>43370271</v>
      </c>
      <c r="F53" s="56">
        <f t="shared" si="4"/>
        <v>49239271</v>
      </c>
      <c r="G53" s="56">
        <f t="shared" si="4"/>
        <v>8034425</v>
      </c>
      <c r="H53" s="56">
        <f t="shared" si="4"/>
        <v>2294452</v>
      </c>
      <c r="I53" s="56">
        <f t="shared" si="4"/>
        <v>1144157</v>
      </c>
      <c r="J53" s="56">
        <f t="shared" si="4"/>
        <v>11473034</v>
      </c>
      <c r="K53" s="56">
        <f t="shared" si="4"/>
        <v>5209014</v>
      </c>
      <c r="L53" s="56">
        <f t="shared" si="4"/>
        <v>6766176</v>
      </c>
      <c r="M53" s="56">
        <f t="shared" si="4"/>
        <v>3151784</v>
      </c>
      <c r="N53" s="56">
        <f t="shared" si="4"/>
        <v>15126974</v>
      </c>
      <c r="O53" s="56">
        <f t="shared" si="4"/>
        <v>-10958595</v>
      </c>
      <c r="P53" s="56">
        <f t="shared" si="4"/>
        <v>4576087</v>
      </c>
      <c r="Q53" s="56">
        <f t="shared" si="4"/>
        <v>3193409</v>
      </c>
      <c r="R53" s="56">
        <f t="shared" si="4"/>
        <v>-3189099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23410909</v>
      </c>
      <c r="X53" s="56">
        <f t="shared" si="4"/>
        <v>34875301</v>
      </c>
      <c r="Y53" s="56">
        <f t="shared" si="4"/>
        <v>-11464392</v>
      </c>
      <c r="Z53" s="57">
        <f>+IF(X53&lt;&gt;0,+(Y53/X53)*100,0)</f>
        <v>-32.87252488516156</v>
      </c>
      <c r="AA53" s="54">
        <f>+AA51-AA52</f>
        <v>49239271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-7266761</v>
      </c>
      <c r="D56" s="48">
        <f>SUM(D53:D55)</f>
        <v>0</v>
      </c>
      <c r="E56" s="49">
        <f t="shared" si="5"/>
        <v>43370271</v>
      </c>
      <c r="F56" s="50">
        <f t="shared" si="5"/>
        <v>49239271</v>
      </c>
      <c r="G56" s="50">
        <f t="shared" si="5"/>
        <v>8034425</v>
      </c>
      <c r="H56" s="50">
        <f t="shared" si="5"/>
        <v>2294452</v>
      </c>
      <c r="I56" s="50">
        <f t="shared" si="5"/>
        <v>1144157</v>
      </c>
      <c r="J56" s="50">
        <f t="shared" si="5"/>
        <v>11473034</v>
      </c>
      <c r="K56" s="50">
        <f t="shared" si="5"/>
        <v>5209014</v>
      </c>
      <c r="L56" s="50">
        <f t="shared" si="5"/>
        <v>6766176</v>
      </c>
      <c r="M56" s="50">
        <f t="shared" si="5"/>
        <v>3151784</v>
      </c>
      <c r="N56" s="50">
        <f t="shared" si="5"/>
        <v>15126974</v>
      </c>
      <c r="O56" s="50">
        <f t="shared" si="5"/>
        <v>-10958595</v>
      </c>
      <c r="P56" s="50">
        <f t="shared" si="5"/>
        <v>4576087</v>
      </c>
      <c r="Q56" s="50">
        <f t="shared" si="5"/>
        <v>3193409</v>
      </c>
      <c r="R56" s="50">
        <f t="shared" si="5"/>
        <v>-3189099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23410909</v>
      </c>
      <c r="X56" s="50">
        <f t="shared" si="5"/>
        <v>34875301</v>
      </c>
      <c r="Y56" s="50">
        <f t="shared" si="5"/>
        <v>-11464392</v>
      </c>
      <c r="Z56" s="51">
        <f>+IF(X56&lt;&gt;0,+(Y56/X56)*100,0)</f>
        <v>-32.87252488516156</v>
      </c>
      <c r="AA56" s="48">
        <f>SUM(AA53:AA55)</f>
        <v>49239271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-7266761</v>
      </c>
      <c r="D59" s="65">
        <f>SUM(D56:D58)</f>
        <v>0</v>
      </c>
      <c r="E59" s="66">
        <f t="shared" si="6"/>
        <v>43370271</v>
      </c>
      <c r="F59" s="67">
        <f t="shared" si="6"/>
        <v>49239271</v>
      </c>
      <c r="G59" s="67">
        <f t="shared" si="6"/>
        <v>8034425</v>
      </c>
      <c r="H59" s="67">
        <f t="shared" si="6"/>
        <v>2294452</v>
      </c>
      <c r="I59" s="67">
        <f t="shared" si="6"/>
        <v>1144157</v>
      </c>
      <c r="J59" s="67">
        <f t="shared" si="6"/>
        <v>11473034</v>
      </c>
      <c r="K59" s="67">
        <f t="shared" si="6"/>
        <v>5209014</v>
      </c>
      <c r="L59" s="67">
        <f t="shared" si="6"/>
        <v>6766176</v>
      </c>
      <c r="M59" s="67">
        <f t="shared" si="6"/>
        <v>3151784</v>
      </c>
      <c r="N59" s="67">
        <f t="shared" si="6"/>
        <v>15126974</v>
      </c>
      <c r="O59" s="67">
        <f t="shared" si="6"/>
        <v>-10958595</v>
      </c>
      <c r="P59" s="67">
        <f t="shared" si="6"/>
        <v>4576087</v>
      </c>
      <c r="Q59" s="67">
        <f t="shared" si="6"/>
        <v>3193409</v>
      </c>
      <c r="R59" s="67">
        <f t="shared" si="6"/>
        <v>-3189099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23410909</v>
      </c>
      <c r="X59" s="67">
        <f t="shared" si="6"/>
        <v>34875301</v>
      </c>
      <c r="Y59" s="67">
        <f t="shared" si="6"/>
        <v>-11464392</v>
      </c>
      <c r="Z59" s="68">
        <f>+IF(X59&lt;&gt;0,+(Y59/X59)*100,0)</f>
        <v>-32.87252488516156</v>
      </c>
      <c r="AA59" s="65">
        <f>SUM(AA56:AA58)</f>
        <v>49239271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30000000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6571385</v>
      </c>
      <c r="Q25" s="22"/>
      <c r="R25" s="22">
        <v>6571385</v>
      </c>
      <c r="S25" s="22"/>
      <c r="T25" s="22"/>
      <c r="U25" s="22"/>
      <c r="V25" s="22"/>
      <c r="W25" s="22">
        <v>6571385</v>
      </c>
      <c r="X25" s="22">
        <v>22500000</v>
      </c>
      <c r="Y25" s="22">
        <v>-15928615</v>
      </c>
      <c r="Z25" s="23">
        <v>-70.793844444444446</v>
      </c>
      <c r="AA25" s="20">
        <v>30000000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30000000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6571385</v>
      </c>
      <c r="Q32" s="31">
        <f t="shared" si="0"/>
        <v>0</v>
      </c>
      <c r="R32" s="31">
        <f t="shared" si="0"/>
        <v>6571385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6571385</v>
      </c>
      <c r="X32" s="31">
        <f t="shared" si="0"/>
        <v>22500000</v>
      </c>
      <c r="Y32" s="31">
        <f t="shared" si="0"/>
        <v>-15928615</v>
      </c>
      <c r="Z32" s="32">
        <f>+IF(X32&lt;&gt;0,+(Y32/X32)*100,0)</f>
        <v>-70.793844444444446</v>
      </c>
      <c r="AA32" s="29">
        <f>SUM(AA6:AA31)</f>
        <v>30000000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30000000</v>
      </c>
      <c r="G41" s="22"/>
      <c r="H41" s="22"/>
      <c r="I41" s="22"/>
      <c r="J41" s="22"/>
      <c r="K41" s="22"/>
      <c r="L41" s="22"/>
      <c r="M41" s="22">
        <v>6014998</v>
      </c>
      <c r="N41" s="22">
        <v>6014998</v>
      </c>
      <c r="O41" s="22">
        <v>3254208</v>
      </c>
      <c r="P41" s="22">
        <v>2000000</v>
      </c>
      <c r="Q41" s="22">
        <v>3900000</v>
      </c>
      <c r="R41" s="22">
        <v>9154208</v>
      </c>
      <c r="S41" s="22"/>
      <c r="T41" s="22"/>
      <c r="U41" s="22"/>
      <c r="V41" s="22"/>
      <c r="W41" s="22">
        <v>15169206</v>
      </c>
      <c r="X41" s="22">
        <v>22500000</v>
      </c>
      <c r="Y41" s="22">
        <v>-7330794</v>
      </c>
      <c r="Z41" s="23">
        <v>-32.581306666666663</v>
      </c>
      <c r="AA41" s="20">
        <v>30000000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30000000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6014998</v>
      </c>
      <c r="N47" s="31">
        <f t="shared" si="1"/>
        <v>6014998</v>
      </c>
      <c r="O47" s="31">
        <f t="shared" si="1"/>
        <v>3254208</v>
      </c>
      <c r="P47" s="31">
        <f t="shared" si="1"/>
        <v>2000000</v>
      </c>
      <c r="Q47" s="31">
        <f t="shared" si="1"/>
        <v>3900000</v>
      </c>
      <c r="R47" s="31">
        <f t="shared" si="1"/>
        <v>9154208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15169206</v>
      </c>
      <c r="X47" s="31">
        <f t="shared" si="1"/>
        <v>22500000</v>
      </c>
      <c r="Y47" s="31">
        <f t="shared" si="1"/>
        <v>-7330794</v>
      </c>
      <c r="Z47" s="32">
        <f>+IF(X47&lt;&gt;0,+(Y47/X47)*100,0)</f>
        <v>-32.581306666666663</v>
      </c>
      <c r="AA47" s="29">
        <f>SUM(AA34:AA46)</f>
        <v>30000000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-6014998</v>
      </c>
      <c r="N48" s="41">
        <f t="shared" si="2"/>
        <v>-6014998</v>
      </c>
      <c r="O48" s="41">
        <f t="shared" si="2"/>
        <v>-3254208</v>
      </c>
      <c r="P48" s="41">
        <f t="shared" si="2"/>
        <v>4571385</v>
      </c>
      <c r="Q48" s="41">
        <f t="shared" si="2"/>
        <v>-3900000</v>
      </c>
      <c r="R48" s="41">
        <f t="shared" si="2"/>
        <v>-2582823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-8597821</v>
      </c>
      <c r="X48" s="41">
        <f t="shared" si="2"/>
        <v>0</v>
      </c>
      <c r="Y48" s="41">
        <f t="shared" si="2"/>
        <v>-8597821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-6014998</v>
      </c>
      <c r="N51" s="50">
        <f t="shared" si="3"/>
        <v>-6014998</v>
      </c>
      <c r="O51" s="50">
        <f t="shared" si="3"/>
        <v>-3254208</v>
      </c>
      <c r="P51" s="50">
        <f t="shared" si="3"/>
        <v>4571385</v>
      </c>
      <c r="Q51" s="50">
        <f t="shared" si="3"/>
        <v>-3900000</v>
      </c>
      <c r="R51" s="50">
        <f t="shared" si="3"/>
        <v>-2582823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-8597821</v>
      </c>
      <c r="X51" s="50">
        <f t="shared" si="3"/>
        <v>0</v>
      </c>
      <c r="Y51" s="50">
        <f t="shared" si="3"/>
        <v>-8597821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-6014998</v>
      </c>
      <c r="N53" s="56">
        <f t="shared" si="4"/>
        <v>-6014998</v>
      </c>
      <c r="O53" s="56">
        <f t="shared" si="4"/>
        <v>-3254208</v>
      </c>
      <c r="P53" s="56">
        <f t="shared" si="4"/>
        <v>4571385</v>
      </c>
      <c r="Q53" s="56">
        <f t="shared" si="4"/>
        <v>-3900000</v>
      </c>
      <c r="R53" s="56">
        <f t="shared" si="4"/>
        <v>-2582823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-8597821</v>
      </c>
      <c r="X53" s="56">
        <f t="shared" si="4"/>
        <v>0</v>
      </c>
      <c r="Y53" s="56">
        <f t="shared" si="4"/>
        <v>-8597821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-6014998</v>
      </c>
      <c r="N56" s="50">
        <f t="shared" si="5"/>
        <v>-6014998</v>
      </c>
      <c r="O56" s="50">
        <f t="shared" si="5"/>
        <v>-3254208</v>
      </c>
      <c r="P56" s="50">
        <f t="shared" si="5"/>
        <v>4571385</v>
      </c>
      <c r="Q56" s="50">
        <f t="shared" si="5"/>
        <v>-3900000</v>
      </c>
      <c r="R56" s="50">
        <f t="shared" si="5"/>
        <v>-2582823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-8597821</v>
      </c>
      <c r="X56" s="50">
        <f t="shared" si="5"/>
        <v>0</v>
      </c>
      <c r="Y56" s="50">
        <f t="shared" si="5"/>
        <v>-8597821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-6014998</v>
      </c>
      <c r="N59" s="67">
        <f t="shared" si="6"/>
        <v>-6014998</v>
      </c>
      <c r="O59" s="67">
        <f t="shared" si="6"/>
        <v>-3254208</v>
      </c>
      <c r="P59" s="67">
        <f t="shared" si="6"/>
        <v>4571385</v>
      </c>
      <c r="Q59" s="67">
        <f t="shared" si="6"/>
        <v>-3900000</v>
      </c>
      <c r="R59" s="67">
        <f t="shared" si="6"/>
        <v>-2582823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-8597821</v>
      </c>
      <c r="X59" s="67">
        <f t="shared" si="6"/>
        <v>0</v>
      </c>
      <c r="Y59" s="67">
        <f t="shared" si="6"/>
        <v>-8597821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>
        <v>1826</v>
      </c>
      <c r="N7" s="22">
        <v>1826</v>
      </c>
      <c r="O7" s="22"/>
      <c r="P7" s="22"/>
      <c r="Q7" s="22"/>
      <c r="R7" s="22"/>
      <c r="S7" s="22"/>
      <c r="T7" s="22"/>
      <c r="U7" s="22"/>
      <c r="V7" s="22"/>
      <c r="W7" s="22">
        <v>1826</v>
      </c>
      <c r="X7" s="22"/>
      <c r="Y7" s="22">
        <v>1826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-71548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-71548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1826</v>
      </c>
      <c r="N32" s="31">
        <f t="shared" si="0"/>
        <v>1826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</v>
      </c>
      <c r="X32" s="31">
        <f t="shared" si="0"/>
        <v>0</v>
      </c>
      <c r="Y32" s="31">
        <f t="shared" si="0"/>
        <v>1826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173616061</v>
      </c>
      <c r="D34" s="20"/>
      <c r="E34" s="21">
        <v>220057398</v>
      </c>
      <c r="F34" s="22">
        <v>208545746</v>
      </c>
      <c r="G34" s="22"/>
      <c r="H34" s="22">
        <v>14395831</v>
      </c>
      <c r="I34" s="22">
        <v>29754919</v>
      </c>
      <c r="J34" s="22">
        <v>44150750</v>
      </c>
      <c r="K34" s="22">
        <v>18638625</v>
      </c>
      <c r="L34" s="22">
        <v>15970584</v>
      </c>
      <c r="M34" s="22">
        <v>15277581</v>
      </c>
      <c r="N34" s="22">
        <v>49886790</v>
      </c>
      <c r="O34" s="22">
        <v>15078481</v>
      </c>
      <c r="P34" s="22">
        <v>14394511</v>
      </c>
      <c r="Q34" s="22">
        <v>14681744</v>
      </c>
      <c r="R34" s="22">
        <v>44154736</v>
      </c>
      <c r="S34" s="22"/>
      <c r="T34" s="22"/>
      <c r="U34" s="22"/>
      <c r="V34" s="22"/>
      <c r="W34" s="22">
        <v>138192276</v>
      </c>
      <c r="X34" s="22">
        <v>166422902</v>
      </c>
      <c r="Y34" s="22">
        <v>-28230626</v>
      </c>
      <c r="Z34" s="23">
        <v>-16.963185751922534</v>
      </c>
      <c r="AA34" s="20">
        <v>208545746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217994541</v>
      </c>
      <c r="D37" s="20"/>
      <c r="E37" s="21">
        <v>180816586</v>
      </c>
      <c r="F37" s="22">
        <v>202816586</v>
      </c>
      <c r="G37" s="22"/>
      <c r="H37" s="22">
        <v>24493938</v>
      </c>
      <c r="I37" s="22">
        <v>37270800</v>
      </c>
      <c r="J37" s="22">
        <v>61764738</v>
      </c>
      <c r="K37" s="22">
        <v>42700151</v>
      </c>
      <c r="L37" s="22">
        <v>33914234</v>
      </c>
      <c r="M37" s="22">
        <v>26661571</v>
      </c>
      <c r="N37" s="22">
        <v>103275956</v>
      </c>
      <c r="O37" s="22">
        <v>-94105618</v>
      </c>
      <c r="P37" s="22">
        <v>26782108</v>
      </c>
      <c r="Q37" s="22">
        <v>30043662</v>
      </c>
      <c r="R37" s="22">
        <v>-37279848</v>
      </c>
      <c r="S37" s="22"/>
      <c r="T37" s="22"/>
      <c r="U37" s="22"/>
      <c r="V37" s="22"/>
      <c r="W37" s="22">
        <v>127760846</v>
      </c>
      <c r="X37" s="22">
        <v>144412477</v>
      </c>
      <c r="Y37" s="22">
        <v>-16651631</v>
      </c>
      <c r="Z37" s="23">
        <v>-11.530604104242324</v>
      </c>
      <c r="AA37" s="20">
        <v>202816586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112408473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44528972</v>
      </c>
      <c r="D41" s="20"/>
      <c r="E41" s="21">
        <v>60443332</v>
      </c>
      <c r="F41" s="22">
        <v>79383538</v>
      </c>
      <c r="G41" s="22"/>
      <c r="H41" s="22">
        <v>1838304</v>
      </c>
      <c r="I41" s="22">
        <v>658545</v>
      </c>
      <c r="J41" s="22">
        <v>2496849</v>
      </c>
      <c r="K41" s="22">
        <v>1148500</v>
      </c>
      <c r="L41" s="22">
        <v>2048474</v>
      </c>
      <c r="M41" s="22">
        <v>7508397</v>
      </c>
      <c r="N41" s="22">
        <v>10705371</v>
      </c>
      <c r="O41" s="22">
        <v>122778694</v>
      </c>
      <c r="P41" s="22">
        <v>8314593</v>
      </c>
      <c r="Q41" s="22">
        <v>6604629</v>
      </c>
      <c r="R41" s="22">
        <v>137697916</v>
      </c>
      <c r="S41" s="22"/>
      <c r="T41" s="22"/>
      <c r="U41" s="22"/>
      <c r="V41" s="22"/>
      <c r="W41" s="22">
        <v>150900136</v>
      </c>
      <c r="X41" s="22">
        <v>51477233</v>
      </c>
      <c r="Y41" s="22">
        <v>99422903</v>
      </c>
      <c r="Z41" s="23">
        <v>193.13956327062101</v>
      </c>
      <c r="AA41" s="20">
        <v>79383538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15000003</v>
      </c>
      <c r="Y42" s="22">
        <v>-15000003</v>
      </c>
      <c r="Z42" s="23">
        <v>-100</v>
      </c>
      <c r="AA42" s="20">
        <v>20000000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65125424</v>
      </c>
      <c r="D44" s="20"/>
      <c r="E44" s="21">
        <v>56190586</v>
      </c>
      <c r="F44" s="22">
        <v>59450586</v>
      </c>
      <c r="G44" s="22"/>
      <c r="H44" s="22">
        <v>-729997</v>
      </c>
      <c r="I44" s="22">
        <v>15878342</v>
      </c>
      <c r="J44" s="22">
        <v>15148345</v>
      </c>
      <c r="K44" s="22">
        <v>7677098</v>
      </c>
      <c r="L44" s="22">
        <v>6304675</v>
      </c>
      <c r="M44" s="22">
        <v>15153639</v>
      </c>
      <c r="N44" s="22">
        <v>29135412</v>
      </c>
      <c r="O44" s="22">
        <v>4837032</v>
      </c>
      <c r="P44" s="22">
        <v>5252315</v>
      </c>
      <c r="Q44" s="22">
        <v>5949940</v>
      </c>
      <c r="R44" s="22">
        <v>16039287</v>
      </c>
      <c r="S44" s="22"/>
      <c r="T44" s="22"/>
      <c r="U44" s="22"/>
      <c r="V44" s="22"/>
      <c r="W44" s="22">
        <v>60323044</v>
      </c>
      <c r="X44" s="22">
        <v>43446986</v>
      </c>
      <c r="Y44" s="22">
        <v>16876058</v>
      </c>
      <c r="Z44" s="23">
        <v>38.842873933763784</v>
      </c>
      <c r="AA44" s="20">
        <v>59450586</v>
      </c>
    </row>
    <row r="45" spans="1:27" x14ac:dyDescent="0.25">
      <c r="A45" s="19" t="s">
        <v>70</v>
      </c>
      <c r="B45" s="15" t="s">
        <v>32</v>
      </c>
      <c r="C45" s="20">
        <v>7164374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620837845</v>
      </c>
      <c r="D47" s="29">
        <f t="shared" ref="D47:Y47" si="1">SUM(D34:D46)</f>
        <v>0</v>
      </c>
      <c r="E47" s="30">
        <f t="shared" si="1"/>
        <v>537507902</v>
      </c>
      <c r="F47" s="31">
        <f t="shared" si="1"/>
        <v>570196456</v>
      </c>
      <c r="G47" s="31">
        <f t="shared" si="1"/>
        <v>0</v>
      </c>
      <c r="H47" s="31">
        <f t="shared" si="1"/>
        <v>39998076</v>
      </c>
      <c r="I47" s="31">
        <f t="shared" si="1"/>
        <v>83562606</v>
      </c>
      <c r="J47" s="31">
        <f t="shared" si="1"/>
        <v>123560682</v>
      </c>
      <c r="K47" s="31">
        <f t="shared" si="1"/>
        <v>70164374</v>
      </c>
      <c r="L47" s="31">
        <f t="shared" si="1"/>
        <v>58237967</v>
      </c>
      <c r="M47" s="31">
        <f t="shared" si="1"/>
        <v>64601188</v>
      </c>
      <c r="N47" s="31">
        <f t="shared" si="1"/>
        <v>193003529</v>
      </c>
      <c r="O47" s="31">
        <f t="shared" si="1"/>
        <v>48588589</v>
      </c>
      <c r="P47" s="31">
        <f t="shared" si="1"/>
        <v>54743527</v>
      </c>
      <c r="Q47" s="31">
        <f t="shared" si="1"/>
        <v>57279975</v>
      </c>
      <c r="R47" s="31">
        <f t="shared" si="1"/>
        <v>160612091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477176302</v>
      </c>
      <c r="X47" s="31">
        <f t="shared" si="1"/>
        <v>420759601</v>
      </c>
      <c r="Y47" s="31">
        <f t="shared" si="1"/>
        <v>56416701</v>
      </c>
      <c r="Z47" s="32">
        <f>+IF(X47&lt;&gt;0,+(Y47/X47)*100,0)</f>
        <v>13.408297960620988</v>
      </c>
      <c r="AA47" s="29">
        <f>SUM(AA34:AA46)</f>
        <v>570196456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-620909393</v>
      </c>
      <c r="D48" s="39">
        <f t="shared" si="2"/>
        <v>0</v>
      </c>
      <c r="E48" s="40">
        <f t="shared" si="2"/>
        <v>-537507902</v>
      </c>
      <c r="F48" s="41">
        <f t="shared" si="2"/>
        <v>-570196456</v>
      </c>
      <c r="G48" s="41">
        <f t="shared" si="2"/>
        <v>0</v>
      </c>
      <c r="H48" s="41">
        <f t="shared" si="2"/>
        <v>-39998076</v>
      </c>
      <c r="I48" s="41">
        <f t="shared" si="2"/>
        <v>-83562606</v>
      </c>
      <c r="J48" s="41">
        <f t="shared" si="2"/>
        <v>-123560682</v>
      </c>
      <c r="K48" s="41">
        <f t="shared" si="2"/>
        <v>-70164374</v>
      </c>
      <c r="L48" s="41">
        <f t="shared" si="2"/>
        <v>-58237967</v>
      </c>
      <c r="M48" s="41">
        <f t="shared" si="2"/>
        <v>-64599362</v>
      </c>
      <c r="N48" s="41">
        <f t="shared" si="2"/>
        <v>-193001703</v>
      </c>
      <c r="O48" s="41">
        <f t="shared" si="2"/>
        <v>-48588589</v>
      </c>
      <c r="P48" s="41">
        <f t="shared" si="2"/>
        <v>-54743527</v>
      </c>
      <c r="Q48" s="41">
        <f t="shared" si="2"/>
        <v>-57279975</v>
      </c>
      <c r="R48" s="41">
        <f t="shared" si="2"/>
        <v>-160612091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-477174476</v>
      </c>
      <c r="X48" s="41">
        <f t="shared" si="2"/>
        <v>-420759601</v>
      </c>
      <c r="Y48" s="41">
        <f t="shared" si="2"/>
        <v>-56414875</v>
      </c>
      <c r="Z48" s="42">
        <f>+IF(X48&lt;&gt;0,+(Y48/X48)*100,0)</f>
        <v>13.407863983595705</v>
      </c>
      <c r="AA48" s="39">
        <f>+AA32-AA47</f>
        <v>-570196456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-620909393</v>
      </c>
      <c r="D51" s="48">
        <f t="shared" si="3"/>
        <v>0</v>
      </c>
      <c r="E51" s="49">
        <f t="shared" si="3"/>
        <v>-537507902</v>
      </c>
      <c r="F51" s="50">
        <f t="shared" si="3"/>
        <v>-570196456</v>
      </c>
      <c r="G51" s="50">
        <f t="shared" si="3"/>
        <v>0</v>
      </c>
      <c r="H51" s="50">
        <f t="shared" si="3"/>
        <v>-39998076</v>
      </c>
      <c r="I51" s="50">
        <f t="shared" si="3"/>
        <v>-83562606</v>
      </c>
      <c r="J51" s="50">
        <f t="shared" si="3"/>
        <v>-123560682</v>
      </c>
      <c r="K51" s="50">
        <f t="shared" si="3"/>
        <v>-70164374</v>
      </c>
      <c r="L51" s="50">
        <f t="shared" si="3"/>
        <v>-58237967</v>
      </c>
      <c r="M51" s="50">
        <f t="shared" si="3"/>
        <v>-64599362</v>
      </c>
      <c r="N51" s="50">
        <f t="shared" si="3"/>
        <v>-193001703</v>
      </c>
      <c r="O51" s="50">
        <f t="shared" si="3"/>
        <v>-48588589</v>
      </c>
      <c r="P51" s="50">
        <f t="shared" si="3"/>
        <v>-54743527</v>
      </c>
      <c r="Q51" s="50">
        <f t="shared" si="3"/>
        <v>-57279975</v>
      </c>
      <c r="R51" s="50">
        <f t="shared" si="3"/>
        <v>-160612091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-477174476</v>
      </c>
      <c r="X51" s="50">
        <f t="shared" si="3"/>
        <v>-420759601</v>
      </c>
      <c r="Y51" s="50">
        <f t="shared" si="3"/>
        <v>-56414875</v>
      </c>
      <c r="Z51" s="51">
        <f>+IF(X51&lt;&gt;0,+(Y51/X51)*100,0)</f>
        <v>13.407863983595705</v>
      </c>
      <c r="AA51" s="48">
        <f>SUM(AA48:AA50)</f>
        <v>-570196456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-620909393</v>
      </c>
      <c r="D53" s="54">
        <f>+D51-D52</f>
        <v>0</v>
      </c>
      <c r="E53" s="55">
        <f t="shared" si="4"/>
        <v>-537507902</v>
      </c>
      <c r="F53" s="56">
        <f t="shared" si="4"/>
        <v>-570196456</v>
      </c>
      <c r="G53" s="56">
        <f t="shared" si="4"/>
        <v>0</v>
      </c>
      <c r="H53" s="56">
        <f t="shared" si="4"/>
        <v>-39998076</v>
      </c>
      <c r="I53" s="56">
        <f t="shared" si="4"/>
        <v>-83562606</v>
      </c>
      <c r="J53" s="56">
        <f t="shared" si="4"/>
        <v>-123560682</v>
      </c>
      <c r="K53" s="56">
        <f t="shared" si="4"/>
        <v>-70164374</v>
      </c>
      <c r="L53" s="56">
        <f t="shared" si="4"/>
        <v>-58237967</v>
      </c>
      <c r="M53" s="56">
        <f t="shared" si="4"/>
        <v>-64599362</v>
      </c>
      <c r="N53" s="56">
        <f t="shared" si="4"/>
        <v>-193001703</v>
      </c>
      <c r="O53" s="56">
        <f t="shared" si="4"/>
        <v>-48588589</v>
      </c>
      <c r="P53" s="56">
        <f t="shared" si="4"/>
        <v>-54743527</v>
      </c>
      <c r="Q53" s="56">
        <f t="shared" si="4"/>
        <v>-57279975</v>
      </c>
      <c r="R53" s="56">
        <f t="shared" si="4"/>
        <v>-160612091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-477174476</v>
      </c>
      <c r="X53" s="56">
        <f t="shared" si="4"/>
        <v>-420759601</v>
      </c>
      <c r="Y53" s="56">
        <f t="shared" si="4"/>
        <v>-56414875</v>
      </c>
      <c r="Z53" s="57">
        <f>+IF(X53&lt;&gt;0,+(Y53/X53)*100,0)</f>
        <v>13.407863983595705</v>
      </c>
      <c r="AA53" s="54">
        <f>+AA51-AA52</f>
        <v>-570196456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-620909393</v>
      </c>
      <c r="D56" s="48">
        <f>SUM(D53:D55)</f>
        <v>0</v>
      </c>
      <c r="E56" s="49">
        <f t="shared" si="5"/>
        <v>-537507902</v>
      </c>
      <c r="F56" s="50">
        <f t="shared" si="5"/>
        <v>-570196456</v>
      </c>
      <c r="G56" s="50">
        <f t="shared" si="5"/>
        <v>0</v>
      </c>
      <c r="H56" s="50">
        <f t="shared" si="5"/>
        <v>-39998076</v>
      </c>
      <c r="I56" s="50">
        <f t="shared" si="5"/>
        <v>-83562606</v>
      </c>
      <c r="J56" s="50">
        <f t="shared" si="5"/>
        <v>-123560682</v>
      </c>
      <c r="K56" s="50">
        <f t="shared" si="5"/>
        <v>-70164374</v>
      </c>
      <c r="L56" s="50">
        <f t="shared" si="5"/>
        <v>-58237967</v>
      </c>
      <c r="M56" s="50">
        <f t="shared" si="5"/>
        <v>-64599362</v>
      </c>
      <c r="N56" s="50">
        <f t="shared" si="5"/>
        <v>-193001703</v>
      </c>
      <c r="O56" s="50">
        <f t="shared" si="5"/>
        <v>-48588589</v>
      </c>
      <c r="P56" s="50">
        <f t="shared" si="5"/>
        <v>-54743527</v>
      </c>
      <c r="Q56" s="50">
        <f t="shared" si="5"/>
        <v>-57279975</v>
      </c>
      <c r="R56" s="50">
        <f t="shared" si="5"/>
        <v>-160612091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-477174476</v>
      </c>
      <c r="X56" s="50">
        <f t="shared" si="5"/>
        <v>-420759601</v>
      </c>
      <c r="Y56" s="50">
        <f t="shared" si="5"/>
        <v>-56414875</v>
      </c>
      <c r="Z56" s="51">
        <f>+IF(X56&lt;&gt;0,+(Y56/X56)*100,0)</f>
        <v>13.407863983595705</v>
      </c>
      <c r="AA56" s="48">
        <f>SUM(AA53:AA55)</f>
        <v>-570196456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-620909393</v>
      </c>
      <c r="D59" s="65">
        <f>SUM(D56:D58)</f>
        <v>0</v>
      </c>
      <c r="E59" s="66">
        <f t="shared" si="6"/>
        <v>-537507902</v>
      </c>
      <c r="F59" s="67">
        <f t="shared" si="6"/>
        <v>-570196456</v>
      </c>
      <c r="G59" s="67">
        <f t="shared" si="6"/>
        <v>0</v>
      </c>
      <c r="H59" s="67">
        <f t="shared" si="6"/>
        <v>-39998076</v>
      </c>
      <c r="I59" s="67">
        <f t="shared" si="6"/>
        <v>-83562606</v>
      </c>
      <c r="J59" s="67">
        <f t="shared" si="6"/>
        <v>-123560682</v>
      </c>
      <c r="K59" s="67">
        <f t="shared" si="6"/>
        <v>-70164374</v>
      </c>
      <c r="L59" s="67">
        <f t="shared" si="6"/>
        <v>-58237967</v>
      </c>
      <c r="M59" s="67">
        <f t="shared" si="6"/>
        <v>-64599362</v>
      </c>
      <c r="N59" s="67">
        <f t="shared" si="6"/>
        <v>-193001703</v>
      </c>
      <c r="O59" s="67">
        <f t="shared" si="6"/>
        <v>-48588589</v>
      </c>
      <c r="P59" s="67">
        <f t="shared" si="6"/>
        <v>-54743527</v>
      </c>
      <c r="Q59" s="67">
        <f t="shared" si="6"/>
        <v>-57279975</v>
      </c>
      <c r="R59" s="67">
        <f t="shared" si="6"/>
        <v>-160612091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-477174476</v>
      </c>
      <c r="X59" s="67">
        <f t="shared" si="6"/>
        <v>-420759601</v>
      </c>
      <c r="Y59" s="67">
        <f t="shared" si="6"/>
        <v>-56414875</v>
      </c>
      <c r="Z59" s="68">
        <f>+IF(X59&lt;&gt;0,+(Y59/X59)*100,0)</f>
        <v>13.407863983595705</v>
      </c>
      <c r="AA59" s="65">
        <f>SUM(AA56:AA58)</f>
        <v>-570196456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55151246</v>
      </c>
      <c r="F7" s="22">
        <v>16323044</v>
      </c>
      <c r="G7" s="22"/>
      <c r="H7" s="22"/>
      <c r="I7" s="22">
        <v>1462450</v>
      </c>
      <c r="J7" s="22">
        <v>1462450</v>
      </c>
      <c r="K7" s="22">
        <v>1070398</v>
      </c>
      <c r="L7" s="22">
        <v>1448270</v>
      </c>
      <c r="M7" s="22">
        <v>1036113</v>
      </c>
      <c r="N7" s="22">
        <v>3554781</v>
      </c>
      <c r="O7" s="22">
        <v>1034849</v>
      </c>
      <c r="P7" s="22">
        <v>1346070</v>
      </c>
      <c r="Q7" s="22">
        <v>1598089</v>
      </c>
      <c r="R7" s="22">
        <v>3979008</v>
      </c>
      <c r="S7" s="22"/>
      <c r="T7" s="22"/>
      <c r="U7" s="22"/>
      <c r="V7" s="22"/>
      <c r="W7" s="22">
        <v>8996239</v>
      </c>
      <c r="X7" s="22">
        <v>25832153</v>
      </c>
      <c r="Y7" s="22">
        <v>-16835914</v>
      </c>
      <c r="Z7" s="23">
        <v>-65.174257832864342</v>
      </c>
      <c r="AA7" s="20">
        <v>16323044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55151246</v>
      </c>
      <c r="F32" s="31">
        <f t="shared" si="0"/>
        <v>16323045</v>
      </c>
      <c r="G32" s="31">
        <f t="shared" si="0"/>
        <v>0</v>
      </c>
      <c r="H32" s="31">
        <f t="shared" si="0"/>
        <v>0</v>
      </c>
      <c r="I32" s="31">
        <f t="shared" si="0"/>
        <v>1462450</v>
      </c>
      <c r="J32" s="31">
        <f t="shared" si="0"/>
        <v>1462450</v>
      </c>
      <c r="K32" s="31">
        <f t="shared" si="0"/>
        <v>1070398</v>
      </c>
      <c r="L32" s="31">
        <f t="shared" si="0"/>
        <v>1448270</v>
      </c>
      <c r="M32" s="31">
        <f t="shared" si="0"/>
        <v>1036113</v>
      </c>
      <c r="N32" s="31">
        <f t="shared" si="0"/>
        <v>3554781</v>
      </c>
      <c r="O32" s="31">
        <f t="shared" si="0"/>
        <v>1034849</v>
      </c>
      <c r="P32" s="31">
        <f t="shared" si="0"/>
        <v>1346070</v>
      </c>
      <c r="Q32" s="31">
        <f t="shared" si="0"/>
        <v>1598089</v>
      </c>
      <c r="R32" s="31">
        <f t="shared" si="0"/>
        <v>3979008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8996239</v>
      </c>
      <c r="X32" s="31">
        <f t="shared" si="0"/>
        <v>25832153</v>
      </c>
      <c r="Y32" s="31">
        <f t="shared" si="0"/>
        <v>-16835914</v>
      </c>
      <c r="Z32" s="32">
        <f>+IF(X32&lt;&gt;0,+(Y32/X32)*100,0)</f>
        <v>-65.174257832864342</v>
      </c>
      <c r="AA32" s="29">
        <f>SUM(AA6:AA31)</f>
        <v>16323045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21735852</v>
      </c>
      <c r="F34" s="22">
        <v>21173864</v>
      </c>
      <c r="G34" s="22"/>
      <c r="H34" s="22"/>
      <c r="I34" s="22">
        <v>4291882</v>
      </c>
      <c r="J34" s="22">
        <v>4291882</v>
      </c>
      <c r="K34" s="22">
        <v>4320191</v>
      </c>
      <c r="L34" s="22">
        <v>4184868</v>
      </c>
      <c r="M34" s="22">
        <v>4101053</v>
      </c>
      <c r="N34" s="22">
        <v>12606112</v>
      </c>
      <c r="O34" s="22">
        <v>4805367</v>
      </c>
      <c r="P34" s="22">
        <v>4215356</v>
      </c>
      <c r="Q34" s="22"/>
      <c r="R34" s="22">
        <v>9020723</v>
      </c>
      <c r="S34" s="22"/>
      <c r="T34" s="22"/>
      <c r="U34" s="22"/>
      <c r="V34" s="22"/>
      <c r="W34" s="22">
        <v>25918717</v>
      </c>
      <c r="X34" s="22">
        <v>15880392</v>
      </c>
      <c r="Y34" s="22">
        <v>10038325</v>
      </c>
      <c r="Z34" s="23">
        <v>63.212073102477575</v>
      </c>
      <c r="AA34" s="20">
        <v>21173864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46084692</v>
      </c>
      <c r="F37" s="22">
        <v>3907186</v>
      </c>
      <c r="G37" s="22"/>
      <c r="H37" s="22"/>
      <c r="I37" s="22">
        <v>891150</v>
      </c>
      <c r="J37" s="22">
        <v>891150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891150</v>
      </c>
      <c r="X37" s="22">
        <v>1597411</v>
      </c>
      <c r="Y37" s="22">
        <v>-706261</v>
      </c>
      <c r="Z37" s="23">
        <v>-44.21285442506656</v>
      </c>
      <c r="AA37" s="20">
        <v>3907186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21108832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15831621</v>
      </c>
      <c r="Y39" s="22">
        <v>-15831621</v>
      </c>
      <c r="Z39" s="23">
        <v>-100</v>
      </c>
      <c r="AA39" s="20">
        <v>21108832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20174818</v>
      </c>
      <c r="F41" s="22">
        <v>25895242</v>
      </c>
      <c r="G41" s="22"/>
      <c r="H41" s="22"/>
      <c r="I41" s="22">
        <v>780645</v>
      </c>
      <c r="J41" s="22">
        <v>780645</v>
      </c>
      <c r="K41" s="22">
        <v>6481929</v>
      </c>
      <c r="L41" s="22">
        <v>1683815</v>
      </c>
      <c r="M41" s="22">
        <v>1438239</v>
      </c>
      <c r="N41" s="22">
        <v>9603983</v>
      </c>
      <c r="O41" s="22">
        <v>2598797</v>
      </c>
      <c r="P41" s="22">
        <v>2878583</v>
      </c>
      <c r="Q41" s="22">
        <v>3063574</v>
      </c>
      <c r="R41" s="22">
        <v>8540954</v>
      </c>
      <c r="S41" s="22"/>
      <c r="T41" s="22"/>
      <c r="U41" s="22"/>
      <c r="V41" s="22"/>
      <c r="W41" s="22">
        <v>18925582</v>
      </c>
      <c r="X41" s="22">
        <v>26469018</v>
      </c>
      <c r="Y41" s="22">
        <v>-7543436</v>
      </c>
      <c r="Z41" s="23">
        <v>-28.499115456417762</v>
      </c>
      <c r="AA41" s="20">
        <v>25895242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-244</v>
      </c>
      <c r="J43" s="22">
        <v>-244</v>
      </c>
      <c r="K43" s="22">
        <v>-610</v>
      </c>
      <c r="L43" s="22">
        <v>-7805</v>
      </c>
      <c r="M43" s="22">
        <v>-3293</v>
      </c>
      <c r="N43" s="22">
        <v>-11708</v>
      </c>
      <c r="O43" s="22">
        <v>-1830</v>
      </c>
      <c r="P43" s="22">
        <v>-22927</v>
      </c>
      <c r="Q43" s="22">
        <v>-23415</v>
      </c>
      <c r="R43" s="22">
        <v>-48172</v>
      </c>
      <c r="S43" s="22"/>
      <c r="T43" s="22"/>
      <c r="U43" s="22"/>
      <c r="V43" s="22"/>
      <c r="W43" s="22">
        <v>-60124</v>
      </c>
      <c r="X43" s="22"/>
      <c r="Y43" s="22">
        <v>-60124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4212746</v>
      </c>
      <c r="F44" s="22">
        <v>2514960</v>
      </c>
      <c r="G44" s="22"/>
      <c r="H44" s="22"/>
      <c r="I44" s="22">
        <v>46465</v>
      </c>
      <c r="J44" s="22">
        <v>46465</v>
      </c>
      <c r="K44" s="22">
        <v>1939433</v>
      </c>
      <c r="L44" s="22">
        <v>39197</v>
      </c>
      <c r="M44" s="22">
        <v>34151</v>
      </c>
      <c r="N44" s="22">
        <v>2012781</v>
      </c>
      <c r="O44" s="22">
        <v>41562</v>
      </c>
      <c r="P44" s="22">
        <v>35914</v>
      </c>
      <c r="Q44" s="22"/>
      <c r="R44" s="22">
        <v>77476</v>
      </c>
      <c r="S44" s="22"/>
      <c r="T44" s="22"/>
      <c r="U44" s="22"/>
      <c r="V44" s="22"/>
      <c r="W44" s="22">
        <v>2136722</v>
      </c>
      <c r="X44" s="22">
        <v>1536864</v>
      </c>
      <c r="Y44" s="22">
        <v>599858</v>
      </c>
      <c r="Z44" s="23">
        <v>39.031300102025945</v>
      </c>
      <c r="AA44" s="20">
        <v>2514960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92208108</v>
      </c>
      <c r="F47" s="31">
        <f t="shared" si="1"/>
        <v>74600084</v>
      </c>
      <c r="G47" s="31">
        <f t="shared" si="1"/>
        <v>0</v>
      </c>
      <c r="H47" s="31">
        <f t="shared" si="1"/>
        <v>0</v>
      </c>
      <c r="I47" s="31">
        <f t="shared" si="1"/>
        <v>6009898</v>
      </c>
      <c r="J47" s="31">
        <f t="shared" si="1"/>
        <v>6009898</v>
      </c>
      <c r="K47" s="31">
        <f t="shared" si="1"/>
        <v>12740943</v>
      </c>
      <c r="L47" s="31">
        <f t="shared" si="1"/>
        <v>5900075</v>
      </c>
      <c r="M47" s="31">
        <f t="shared" si="1"/>
        <v>5570150</v>
      </c>
      <c r="N47" s="31">
        <f t="shared" si="1"/>
        <v>24211168</v>
      </c>
      <c r="O47" s="31">
        <f t="shared" si="1"/>
        <v>7443896</v>
      </c>
      <c r="P47" s="31">
        <f t="shared" si="1"/>
        <v>7106926</v>
      </c>
      <c r="Q47" s="31">
        <f t="shared" si="1"/>
        <v>3040159</v>
      </c>
      <c r="R47" s="31">
        <f t="shared" si="1"/>
        <v>17590981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47812047</v>
      </c>
      <c r="X47" s="31">
        <f t="shared" si="1"/>
        <v>61315306</v>
      </c>
      <c r="Y47" s="31">
        <f t="shared" si="1"/>
        <v>-13503259</v>
      </c>
      <c r="Z47" s="32">
        <f>+IF(X47&lt;&gt;0,+(Y47/X47)*100,0)</f>
        <v>-22.022656137441441</v>
      </c>
      <c r="AA47" s="29">
        <f>SUM(AA34:AA46)</f>
        <v>74600084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-37056862</v>
      </c>
      <c r="F48" s="41">
        <f t="shared" si="2"/>
        <v>-58277039</v>
      </c>
      <c r="G48" s="41">
        <f t="shared" si="2"/>
        <v>0</v>
      </c>
      <c r="H48" s="41">
        <f t="shared" si="2"/>
        <v>0</v>
      </c>
      <c r="I48" s="41">
        <f t="shared" si="2"/>
        <v>-4547448</v>
      </c>
      <c r="J48" s="41">
        <f t="shared" si="2"/>
        <v>-4547448</v>
      </c>
      <c r="K48" s="41">
        <f t="shared" si="2"/>
        <v>-11670545</v>
      </c>
      <c r="L48" s="41">
        <f t="shared" si="2"/>
        <v>-4451805</v>
      </c>
      <c r="M48" s="41">
        <f t="shared" si="2"/>
        <v>-4534037</v>
      </c>
      <c r="N48" s="41">
        <f t="shared" si="2"/>
        <v>-20656387</v>
      </c>
      <c r="O48" s="41">
        <f t="shared" si="2"/>
        <v>-6409047</v>
      </c>
      <c r="P48" s="41">
        <f t="shared" si="2"/>
        <v>-5760856</v>
      </c>
      <c r="Q48" s="41">
        <f t="shared" si="2"/>
        <v>-1442070</v>
      </c>
      <c r="R48" s="41">
        <f t="shared" si="2"/>
        <v>-13611973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-38815808</v>
      </c>
      <c r="X48" s="41">
        <f t="shared" si="2"/>
        <v>-35483153</v>
      </c>
      <c r="Y48" s="41">
        <f t="shared" si="2"/>
        <v>-3332655</v>
      </c>
      <c r="Z48" s="42">
        <f>+IF(X48&lt;&gt;0,+(Y48/X48)*100,0)</f>
        <v>9.3922177659916528</v>
      </c>
      <c r="AA48" s="39">
        <f>+AA32-AA47</f>
        <v>-58277039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-37056862</v>
      </c>
      <c r="F51" s="50">
        <f t="shared" si="3"/>
        <v>-58277039</v>
      </c>
      <c r="G51" s="50">
        <f t="shared" si="3"/>
        <v>0</v>
      </c>
      <c r="H51" s="50">
        <f t="shared" si="3"/>
        <v>0</v>
      </c>
      <c r="I51" s="50">
        <f t="shared" si="3"/>
        <v>-4547448</v>
      </c>
      <c r="J51" s="50">
        <f t="shared" si="3"/>
        <v>-4547448</v>
      </c>
      <c r="K51" s="50">
        <f t="shared" si="3"/>
        <v>-11670545</v>
      </c>
      <c r="L51" s="50">
        <f t="shared" si="3"/>
        <v>-4451805</v>
      </c>
      <c r="M51" s="50">
        <f t="shared" si="3"/>
        <v>-4534037</v>
      </c>
      <c r="N51" s="50">
        <f t="shared" si="3"/>
        <v>-20656387</v>
      </c>
      <c r="O51" s="50">
        <f t="shared" si="3"/>
        <v>-6409047</v>
      </c>
      <c r="P51" s="50">
        <f t="shared" si="3"/>
        <v>-5760856</v>
      </c>
      <c r="Q51" s="50">
        <f t="shared" si="3"/>
        <v>-1442070</v>
      </c>
      <c r="R51" s="50">
        <f t="shared" si="3"/>
        <v>-13611973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-38815808</v>
      </c>
      <c r="X51" s="50">
        <f t="shared" si="3"/>
        <v>-35483153</v>
      </c>
      <c r="Y51" s="50">
        <f t="shared" si="3"/>
        <v>-3332655</v>
      </c>
      <c r="Z51" s="51">
        <f>+IF(X51&lt;&gt;0,+(Y51/X51)*100,0)</f>
        <v>9.3922177659916528</v>
      </c>
      <c r="AA51" s="48">
        <f>SUM(AA48:AA50)</f>
        <v>-58277039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-37056862</v>
      </c>
      <c r="F53" s="56">
        <f t="shared" si="4"/>
        <v>-58277039</v>
      </c>
      <c r="G53" s="56">
        <f t="shared" si="4"/>
        <v>0</v>
      </c>
      <c r="H53" s="56">
        <f t="shared" si="4"/>
        <v>0</v>
      </c>
      <c r="I53" s="56">
        <f t="shared" si="4"/>
        <v>-4547448</v>
      </c>
      <c r="J53" s="56">
        <f t="shared" si="4"/>
        <v>-4547448</v>
      </c>
      <c r="K53" s="56">
        <f t="shared" si="4"/>
        <v>-11670545</v>
      </c>
      <c r="L53" s="56">
        <f t="shared" si="4"/>
        <v>-4451805</v>
      </c>
      <c r="M53" s="56">
        <f t="shared" si="4"/>
        <v>-4534037</v>
      </c>
      <c r="N53" s="56">
        <f t="shared" si="4"/>
        <v>-20656387</v>
      </c>
      <c r="O53" s="56">
        <f t="shared" si="4"/>
        <v>-6409047</v>
      </c>
      <c r="P53" s="56">
        <f t="shared" si="4"/>
        <v>-5760856</v>
      </c>
      <c r="Q53" s="56">
        <f t="shared" si="4"/>
        <v>-1442070</v>
      </c>
      <c r="R53" s="56">
        <f t="shared" si="4"/>
        <v>-13611973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-38815808</v>
      </c>
      <c r="X53" s="56">
        <f t="shared" si="4"/>
        <v>-35483153</v>
      </c>
      <c r="Y53" s="56">
        <f t="shared" si="4"/>
        <v>-3332655</v>
      </c>
      <c r="Z53" s="57">
        <f>+IF(X53&lt;&gt;0,+(Y53/X53)*100,0)</f>
        <v>9.3922177659916528</v>
      </c>
      <c r="AA53" s="54">
        <f>+AA51-AA52</f>
        <v>-58277039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-37056862</v>
      </c>
      <c r="F56" s="50">
        <f t="shared" si="5"/>
        <v>-58277039</v>
      </c>
      <c r="G56" s="50">
        <f t="shared" si="5"/>
        <v>0</v>
      </c>
      <c r="H56" s="50">
        <f t="shared" si="5"/>
        <v>0</v>
      </c>
      <c r="I56" s="50">
        <f t="shared" si="5"/>
        <v>-4547448</v>
      </c>
      <c r="J56" s="50">
        <f t="shared" si="5"/>
        <v>-4547448</v>
      </c>
      <c r="K56" s="50">
        <f t="shared" si="5"/>
        <v>-11670545</v>
      </c>
      <c r="L56" s="50">
        <f t="shared" si="5"/>
        <v>-4451805</v>
      </c>
      <c r="M56" s="50">
        <f t="shared" si="5"/>
        <v>-4534037</v>
      </c>
      <c r="N56" s="50">
        <f t="shared" si="5"/>
        <v>-20656387</v>
      </c>
      <c r="O56" s="50">
        <f t="shared" si="5"/>
        <v>-6409047</v>
      </c>
      <c r="P56" s="50">
        <f t="shared" si="5"/>
        <v>-5760856</v>
      </c>
      <c r="Q56" s="50">
        <f t="shared" si="5"/>
        <v>-1442070</v>
      </c>
      <c r="R56" s="50">
        <f t="shared" si="5"/>
        <v>-13611973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-38815808</v>
      </c>
      <c r="X56" s="50">
        <f t="shared" si="5"/>
        <v>-35483153</v>
      </c>
      <c r="Y56" s="50">
        <f t="shared" si="5"/>
        <v>-3332655</v>
      </c>
      <c r="Z56" s="51">
        <f>+IF(X56&lt;&gt;0,+(Y56/X56)*100,0)</f>
        <v>9.3922177659916528</v>
      </c>
      <c r="AA56" s="48">
        <f>SUM(AA53:AA55)</f>
        <v>-58277039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-37056862</v>
      </c>
      <c r="F59" s="67">
        <f t="shared" si="6"/>
        <v>-58277039</v>
      </c>
      <c r="G59" s="67">
        <f t="shared" si="6"/>
        <v>0</v>
      </c>
      <c r="H59" s="67">
        <f t="shared" si="6"/>
        <v>0</v>
      </c>
      <c r="I59" s="67">
        <f t="shared" si="6"/>
        <v>-4547448</v>
      </c>
      <c r="J59" s="67">
        <f t="shared" si="6"/>
        <v>-4547448</v>
      </c>
      <c r="K59" s="67">
        <f t="shared" si="6"/>
        <v>-11670545</v>
      </c>
      <c r="L59" s="67">
        <f t="shared" si="6"/>
        <v>-4451805</v>
      </c>
      <c r="M59" s="67">
        <f t="shared" si="6"/>
        <v>-4534037</v>
      </c>
      <c r="N59" s="67">
        <f t="shared" si="6"/>
        <v>-20656387</v>
      </c>
      <c r="O59" s="67">
        <f t="shared" si="6"/>
        <v>-6409047</v>
      </c>
      <c r="P59" s="67">
        <f t="shared" si="6"/>
        <v>-5760856</v>
      </c>
      <c r="Q59" s="67">
        <f t="shared" si="6"/>
        <v>-1442070</v>
      </c>
      <c r="R59" s="67">
        <f t="shared" si="6"/>
        <v>-13611973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-38815808</v>
      </c>
      <c r="X59" s="67">
        <f t="shared" si="6"/>
        <v>-35483153</v>
      </c>
      <c r="Y59" s="67">
        <f t="shared" si="6"/>
        <v>-3332655</v>
      </c>
      <c r="Z59" s="68">
        <f>+IF(X59&lt;&gt;0,+(Y59/X59)*100,0)</f>
        <v>9.3922177659916528</v>
      </c>
      <c r="AA59" s="65">
        <f>SUM(AA56:AA58)</f>
        <v>-58277039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74237442</v>
      </c>
      <c r="D7" s="20"/>
      <c r="E7" s="21">
        <v>79531617</v>
      </c>
      <c r="F7" s="22">
        <v>82824009</v>
      </c>
      <c r="G7" s="22">
        <v>18094645</v>
      </c>
      <c r="H7" s="22">
        <v>-1120563</v>
      </c>
      <c r="I7" s="22">
        <v>6117989</v>
      </c>
      <c r="J7" s="22">
        <v>23092071</v>
      </c>
      <c r="K7" s="22">
        <v>6105875</v>
      </c>
      <c r="L7" s="22">
        <v>5838969</v>
      </c>
      <c r="M7" s="22">
        <v>6118966</v>
      </c>
      <c r="N7" s="22">
        <v>18063810</v>
      </c>
      <c r="O7" s="22">
        <v>-380500</v>
      </c>
      <c r="P7" s="22">
        <v>6433254</v>
      </c>
      <c r="Q7" s="22">
        <v>16839132</v>
      </c>
      <c r="R7" s="22">
        <v>22891886</v>
      </c>
      <c r="S7" s="22"/>
      <c r="T7" s="22"/>
      <c r="U7" s="22"/>
      <c r="V7" s="22"/>
      <c r="W7" s="22">
        <v>64047767</v>
      </c>
      <c r="X7" s="22">
        <v>62118000</v>
      </c>
      <c r="Y7" s="22">
        <v>1929767</v>
      </c>
      <c r="Z7" s="23">
        <v>3.1066148298399821</v>
      </c>
      <c r="AA7" s="20">
        <v>82824009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9018114</v>
      </c>
      <c r="D13" s="20"/>
      <c r="E13" s="21">
        <v>9142758</v>
      </c>
      <c r="F13" s="22">
        <v>10874677</v>
      </c>
      <c r="G13" s="22">
        <v>871429</v>
      </c>
      <c r="H13" s="22">
        <v>837246</v>
      </c>
      <c r="I13" s="22">
        <v>921882</v>
      </c>
      <c r="J13" s="22">
        <v>2630557</v>
      </c>
      <c r="K13" s="22">
        <v>930244</v>
      </c>
      <c r="L13" s="22">
        <v>936000</v>
      </c>
      <c r="M13" s="22">
        <v>940537</v>
      </c>
      <c r="N13" s="22">
        <v>2806781</v>
      </c>
      <c r="O13" s="22">
        <v>758686</v>
      </c>
      <c r="P13" s="22">
        <v>922134</v>
      </c>
      <c r="Q13" s="22">
        <v>931214</v>
      </c>
      <c r="R13" s="22">
        <v>2612034</v>
      </c>
      <c r="S13" s="22"/>
      <c r="T13" s="22"/>
      <c r="U13" s="22"/>
      <c r="V13" s="22"/>
      <c r="W13" s="22">
        <v>8049372</v>
      </c>
      <c r="X13" s="22">
        <v>8156007</v>
      </c>
      <c r="Y13" s="22">
        <v>-106635</v>
      </c>
      <c r="Z13" s="23">
        <v>-1.3074412515830356</v>
      </c>
      <c r="AA13" s="20">
        <v>10874677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2337388</v>
      </c>
      <c r="F25" s="22">
        <v>2337388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1753038</v>
      </c>
      <c r="Y25" s="22">
        <v>-1753038</v>
      </c>
      <c r="Z25" s="23">
        <v>-100</v>
      </c>
      <c r="AA25" s="20">
        <v>2337388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83255556</v>
      </c>
      <c r="D32" s="29">
        <f t="shared" ref="D32:Y32" si="0">SUM(D6:D31)</f>
        <v>0</v>
      </c>
      <c r="E32" s="30">
        <f t="shared" si="0"/>
        <v>91011763</v>
      </c>
      <c r="F32" s="31">
        <f t="shared" si="0"/>
        <v>96036074</v>
      </c>
      <c r="G32" s="31">
        <f t="shared" si="0"/>
        <v>18966074</v>
      </c>
      <c r="H32" s="31">
        <f t="shared" si="0"/>
        <v>-283317</v>
      </c>
      <c r="I32" s="31">
        <f t="shared" si="0"/>
        <v>7039871</v>
      </c>
      <c r="J32" s="31">
        <f t="shared" si="0"/>
        <v>25722628</v>
      </c>
      <c r="K32" s="31">
        <f t="shared" si="0"/>
        <v>7036119</v>
      </c>
      <c r="L32" s="31">
        <f t="shared" si="0"/>
        <v>6774969</v>
      </c>
      <c r="M32" s="31">
        <f t="shared" si="0"/>
        <v>7059503</v>
      </c>
      <c r="N32" s="31">
        <f t="shared" si="0"/>
        <v>20870591</v>
      </c>
      <c r="O32" s="31">
        <f t="shared" si="0"/>
        <v>378186</v>
      </c>
      <c r="P32" s="31">
        <f t="shared" si="0"/>
        <v>7355388</v>
      </c>
      <c r="Q32" s="31">
        <f t="shared" si="0"/>
        <v>17770346</v>
      </c>
      <c r="R32" s="31">
        <f t="shared" si="0"/>
        <v>25503920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72097139</v>
      </c>
      <c r="X32" s="31">
        <f t="shared" si="0"/>
        <v>72027045</v>
      </c>
      <c r="Y32" s="31">
        <f t="shared" si="0"/>
        <v>70094</v>
      </c>
      <c r="Z32" s="32">
        <f>+IF(X32&lt;&gt;0,+(Y32/X32)*100,0)</f>
        <v>9.7316223371373911E-2</v>
      </c>
      <c r="AA32" s="29">
        <f>SUM(AA6:AA31)</f>
        <v>96036074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19173571</v>
      </c>
      <c r="D34" s="20"/>
      <c r="E34" s="21">
        <v>18388548</v>
      </c>
      <c r="F34" s="22">
        <v>18388548</v>
      </c>
      <c r="G34" s="22">
        <v>1627173</v>
      </c>
      <c r="H34" s="22">
        <v>1648998</v>
      </c>
      <c r="I34" s="22">
        <v>1595743</v>
      </c>
      <c r="J34" s="22">
        <v>4871914</v>
      </c>
      <c r="K34" s="22">
        <v>1752805</v>
      </c>
      <c r="L34" s="22">
        <v>1491609</v>
      </c>
      <c r="M34" s="22">
        <v>1602105</v>
      </c>
      <c r="N34" s="22">
        <v>4846519</v>
      </c>
      <c r="O34" s="22">
        <v>1779331</v>
      </c>
      <c r="P34" s="22">
        <v>1769492</v>
      </c>
      <c r="Q34" s="22">
        <v>1866854</v>
      </c>
      <c r="R34" s="22">
        <v>5415677</v>
      </c>
      <c r="S34" s="22"/>
      <c r="T34" s="22"/>
      <c r="U34" s="22"/>
      <c r="V34" s="22"/>
      <c r="W34" s="22">
        <v>15134110</v>
      </c>
      <c r="X34" s="22">
        <v>13791519</v>
      </c>
      <c r="Y34" s="22">
        <v>1342591</v>
      </c>
      <c r="Z34" s="23">
        <v>9.7349030226474689</v>
      </c>
      <c r="AA34" s="20">
        <v>18388548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89000121</v>
      </c>
      <c r="D37" s="20"/>
      <c r="E37" s="21">
        <v>62600218</v>
      </c>
      <c r="F37" s="22">
        <v>105527730</v>
      </c>
      <c r="G37" s="22">
        <v>1009560</v>
      </c>
      <c r="H37" s="22">
        <v>2594164</v>
      </c>
      <c r="I37" s="22">
        <v>1226948</v>
      </c>
      <c r="J37" s="22">
        <v>4830672</v>
      </c>
      <c r="K37" s="22">
        <v>2633290</v>
      </c>
      <c r="L37" s="22">
        <v>3760726</v>
      </c>
      <c r="M37" s="22">
        <v>1154750</v>
      </c>
      <c r="N37" s="22">
        <v>7548766</v>
      </c>
      <c r="O37" s="22">
        <v>1139352</v>
      </c>
      <c r="P37" s="22">
        <v>3048352</v>
      </c>
      <c r="Q37" s="22">
        <v>5286154</v>
      </c>
      <c r="R37" s="22">
        <v>9473858</v>
      </c>
      <c r="S37" s="22"/>
      <c r="T37" s="22"/>
      <c r="U37" s="22"/>
      <c r="V37" s="22"/>
      <c r="W37" s="22">
        <v>21853296</v>
      </c>
      <c r="X37" s="22">
        <v>79145775</v>
      </c>
      <c r="Y37" s="22">
        <v>-57292479</v>
      </c>
      <c r="Z37" s="23">
        <v>-72.388550115277795</v>
      </c>
      <c r="AA37" s="20">
        <v>105527730</v>
      </c>
    </row>
    <row r="38" spans="1:27" x14ac:dyDescent="0.25">
      <c r="A38" s="19" t="s">
        <v>64</v>
      </c>
      <c r="B38" s="15" t="s">
        <v>32</v>
      </c>
      <c r="C38" s="20">
        <v>30577985</v>
      </c>
      <c r="D38" s="20"/>
      <c r="E38" s="21">
        <v>10822</v>
      </c>
      <c r="F38" s="22">
        <v>10822</v>
      </c>
      <c r="G38" s="22"/>
      <c r="H38" s="22"/>
      <c r="I38" s="22"/>
      <c r="J38" s="22"/>
      <c r="K38" s="22"/>
      <c r="L38" s="22">
        <v>810</v>
      </c>
      <c r="M38" s="22"/>
      <c r="N38" s="22">
        <v>810</v>
      </c>
      <c r="O38" s="22"/>
      <c r="P38" s="22"/>
      <c r="Q38" s="22"/>
      <c r="R38" s="22"/>
      <c r="S38" s="22"/>
      <c r="T38" s="22"/>
      <c r="U38" s="22"/>
      <c r="V38" s="22"/>
      <c r="W38" s="22">
        <v>810</v>
      </c>
      <c r="X38" s="22">
        <v>8118</v>
      </c>
      <c r="Y38" s="22">
        <v>-7308</v>
      </c>
      <c r="Z38" s="23">
        <v>-90.022172949002226</v>
      </c>
      <c r="AA38" s="20">
        <v>10822</v>
      </c>
    </row>
    <row r="39" spans="1:27" x14ac:dyDescent="0.25">
      <c r="A39" s="19" t="s">
        <v>65</v>
      </c>
      <c r="B39" s="15" t="s">
        <v>32</v>
      </c>
      <c r="C39" s="20">
        <v>26367010</v>
      </c>
      <c r="D39" s="20"/>
      <c r="E39" s="21">
        <v>26591649</v>
      </c>
      <c r="F39" s="22">
        <v>26591649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19943739</v>
      </c>
      <c r="Y39" s="22">
        <v>-19943739</v>
      </c>
      <c r="Z39" s="23">
        <v>-100</v>
      </c>
      <c r="AA39" s="20">
        <v>26591649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7930539</v>
      </c>
      <c r="D41" s="20"/>
      <c r="E41" s="21">
        <v>3963759</v>
      </c>
      <c r="F41" s="22">
        <v>6837473</v>
      </c>
      <c r="G41" s="22"/>
      <c r="H41" s="22">
        <v>753124</v>
      </c>
      <c r="I41" s="22">
        <v>85067</v>
      </c>
      <c r="J41" s="22">
        <v>838191</v>
      </c>
      <c r="K41" s="22">
        <v>647962</v>
      </c>
      <c r="L41" s="22">
        <v>315652</v>
      </c>
      <c r="M41" s="22">
        <v>1588494</v>
      </c>
      <c r="N41" s="22">
        <v>2552108</v>
      </c>
      <c r="O41" s="22">
        <v>1010010</v>
      </c>
      <c r="P41" s="22">
        <v>7500</v>
      </c>
      <c r="Q41" s="22">
        <v>1262584</v>
      </c>
      <c r="R41" s="22">
        <v>2280094</v>
      </c>
      <c r="S41" s="22"/>
      <c r="T41" s="22"/>
      <c r="U41" s="22"/>
      <c r="V41" s="22"/>
      <c r="W41" s="22">
        <v>5670393</v>
      </c>
      <c r="X41" s="22">
        <v>5183559</v>
      </c>
      <c r="Y41" s="22">
        <v>486834</v>
      </c>
      <c r="Z41" s="23">
        <v>9.3918869255660056</v>
      </c>
      <c r="AA41" s="20">
        <v>6837473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5086467</v>
      </c>
      <c r="D44" s="20"/>
      <c r="E44" s="21">
        <v>4829508</v>
      </c>
      <c r="F44" s="22">
        <v>4829508</v>
      </c>
      <c r="G44" s="22"/>
      <c r="H44" s="22">
        <v>208916</v>
      </c>
      <c r="I44" s="22">
        <v>287851</v>
      </c>
      <c r="J44" s="22">
        <v>496767</v>
      </c>
      <c r="K44" s="22">
        <v>1584</v>
      </c>
      <c r="L44" s="22">
        <v>793327</v>
      </c>
      <c r="M44" s="22">
        <v>443328</v>
      </c>
      <c r="N44" s="22">
        <v>1238239</v>
      </c>
      <c r="O44" s="22">
        <v>423190</v>
      </c>
      <c r="P44" s="22">
        <v>8864</v>
      </c>
      <c r="Q44" s="22">
        <v>117308</v>
      </c>
      <c r="R44" s="22">
        <v>549362</v>
      </c>
      <c r="S44" s="22"/>
      <c r="T44" s="22"/>
      <c r="U44" s="22"/>
      <c r="V44" s="22"/>
      <c r="W44" s="22">
        <v>2284368</v>
      </c>
      <c r="X44" s="22">
        <v>4035810</v>
      </c>
      <c r="Y44" s="22">
        <v>-1751442</v>
      </c>
      <c r="Z44" s="23">
        <v>-43.397533580619502</v>
      </c>
      <c r="AA44" s="20">
        <v>4829508</v>
      </c>
    </row>
    <row r="45" spans="1:27" x14ac:dyDescent="0.25">
      <c r="A45" s="19" t="s">
        <v>70</v>
      </c>
      <c r="B45" s="15" t="s">
        <v>32</v>
      </c>
      <c r="C45" s="20">
        <v>2632094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180767787</v>
      </c>
      <c r="D47" s="29">
        <f t="shared" ref="D47:Y47" si="1">SUM(D34:D46)</f>
        <v>0</v>
      </c>
      <c r="E47" s="30">
        <f t="shared" si="1"/>
        <v>116384504</v>
      </c>
      <c r="F47" s="31">
        <f t="shared" si="1"/>
        <v>162185730</v>
      </c>
      <c r="G47" s="31">
        <f t="shared" si="1"/>
        <v>2636733</v>
      </c>
      <c r="H47" s="31">
        <f t="shared" si="1"/>
        <v>5205202</v>
      </c>
      <c r="I47" s="31">
        <f t="shared" si="1"/>
        <v>3195609</v>
      </c>
      <c r="J47" s="31">
        <f t="shared" si="1"/>
        <v>11037544</v>
      </c>
      <c r="K47" s="31">
        <f t="shared" si="1"/>
        <v>5035641</v>
      </c>
      <c r="L47" s="31">
        <f t="shared" si="1"/>
        <v>6362124</v>
      </c>
      <c r="M47" s="31">
        <f t="shared" si="1"/>
        <v>4788677</v>
      </c>
      <c r="N47" s="31">
        <f t="shared" si="1"/>
        <v>16186442</v>
      </c>
      <c r="O47" s="31">
        <f t="shared" si="1"/>
        <v>4351883</v>
      </c>
      <c r="P47" s="31">
        <f t="shared" si="1"/>
        <v>4834208</v>
      </c>
      <c r="Q47" s="31">
        <f t="shared" si="1"/>
        <v>8532900</v>
      </c>
      <c r="R47" s="31">
        <f t="shared" si="1"/>
        <v>17718991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44942977</v>
      </c>
      <c r="X47" s="31">
        <f t="shared" si="1"/>
        <v>122108520</v>
      </c>
      <c r="Y47" s="31">
        <f t="shared" si="1"/>
        <v>-77165543</v>
      </c>
      <c r="Z47" s="32">
        <f>+IF(X47&lt;&gt;0,+(Y47/X47)*100,0)</f>
        <v>-63.19423329346715</v>
      </c>
      <c r="AA47" s="29">
        <f>SUM(AA34:AA46)</f>
        <v>162185730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-97512231</v>
      </c>
      <c r="D48" s="39">
        <f t="shared" si="2"/>
        <v>0</v>
      </c>
      <c r="E48" s="40">
        <f t="shared" si="2"/>
        <v>-25372741</v>
      </c>
      <c r="F48" s="41">
        <f t="shared" si="2"/>
        <v>-66149656</v>
      </c>
      <c r="G48" s="41">
        <f t="shared" si="2"/>
        <v>16329341</v>
      </c>
      <c r="H48" s="41">
        <f t="shared" si="2"/>
        <v>-5488519</v>
      </c>
      <c r="I48" s="41">
        <f t="shared" si="2"/>
        <v>3844262</v>
      </c>
      <c r="J48" s="41">
        <f t="shared" si="2"/>
        <v>14685084</v>
      </c>
      <c r="K48" s="41">
        <f t="shared" si="2"/>
        <v>2000478</v>
      </c>
      <c r="L48" s="41">
        <f t="shared" si="2"/>
        <v>412845</v>
      </c>
      <c r="M48" s="41">
        <f t="shared" si="2"/>
        <v>2270826</v>
      </c>
      <c r="N48" s="41">
        <f t="shared" si="2"/>
        <v>4684149</v>
      </c>
      <c r="O48" s="41">
        <f t="shared" si="2"/>
        <v>-3973697</v>
      </c>
      <c r="P48" s="41">
        <f t="shared" si="2"/>
        <v>2521180</v>
      </c>
      <c r="Q48" s="41">
        <f t="shared" si="2"/>
        <v>9237446</v>
      </c>
      <c r="R48" s="41">
        <f t="shared" si="2"/>
        <v>7784929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27154162</v>
      </c>
      <c r="X48" s="41">
        <f t="shared" si="2"/>
        <v>-50081475</v>
      </c>
      <c r="Y48" s="41">
        <f t="shared" si="2"/>
        <v>77235637</v>
      </c>
      <c r="Z48" s="42">
        <f>+IF(X48&lt;&gt;0,+(Y48/X48)*100,0)</f>
        <v>-154.21997255472209</v>
      </c>
      <c r="AA48" s="39">
        <f>+AA32-AA47</f>
        <v>-66149656</v>
      </c>
    </row>
    <row r="49" spans="1:27" x14ac:dyDescent="0.25">
      <c r="A49" s="43" t="s">
        <v>74</v>
      </c>
      <c r="B49" s="15" t="s">
        <v>32</v>
      </c>
      <c r="C49" s="20">
        <v>194080226</v>
      </c>
      <c r="D49" s="20"/>
      <c r="E49" s="21">
        <v>109548850</v>
      </c>
      <c r="F49" s="22">
        <v>109548850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82161630</v>
      </c>
      <c r="Y49" s="22">
        <v>-82161630</v>
      </c>
      <c r="Z49" s="23">
        <v>-100</v>
      </c>
      <c r="AA49" s="20">
        <v>109548850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96567995</v>
      </c>
      <c r="D51" s="48">
        <f t="shared" si="3"/>
        <v>0</v>
      </c>
      <c r="E51" s="49">
        <f t="shared" si="3"/>
        <v>84176109</v>
      </c>
      <c r="F51" s="50">
        <f t="shared" si="3"/>
        <v>43399194</v>
      </c>
      <c r="G51" s="50">
        <f t="shared" si="3"/>
        <v>16329341</v>
      </c>
      <c r="H51" s="50">
        <f t="shared" si="3"/>
        <v>-5488519</v>
      </c>
      <c r="I51" s="50">
        <f t="shared" si="3"/>
        <v>3844262</v>
      </c>
      <c r="J51" s="50">
        <f t="shared" si="3"/>
        <v>14685084</v>
      </c>
      <c r="K51" s="50">
        <f t="shared" si="3"/>
        <v>2000478</v>
      </c>
      <c r="L51" s="50">
        <f t="shared" si="3"/>
        <v>412845</v>
      </c>
      <c r="M51" s="50">
        <f t="shared" si="3"/>
        <v>2270826</v>
      </c>
      <c r="N51" s="50">
        <f t="shared" si="3"/>
        <v>4684149</v>
      </c>
      <c r="O51" s="50">
        <f t="shared" si="3"/>
        <v>-3973697</v>
      </c>
      <c r="P51" s="50">
        <f t="shared" si="3"/>
        <v>2521180</v>
      </c>
      <c r="Q51" s="50">
        <f t="shared" si="3"/>
        <v>9237446</v>
      </c>
      <c r="R51" s="50">
        <f t="shared" si="3"/>
        <v>7784929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27154162</v>
      </c>
      <c r="X51" s="50">
        <f t="shared" si="3"/>
        <v>32080155</v>
      </c>
      <c r="Y51" s="50">
        <f t="shared" si="3"/>
        <v>-4925993</v>
      </c>
      <c r="Z51" s="51">
        <f>+IF(X51&lt;&gt;0,+(Y51/X51)*100,0)</f>
        <v>-15.355265583972397</v>
      </c>
      <c r="AA51" s="48">
        <f>SUM(AA48:AA50)</f>
        <v>43399194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96567995</v>
      </c>
      <c r="D53" s="54">
        <f>+D51-D52</f>
        <v>0</v>
      </c>
      <c r="E53" s="55">
        <f t="shared" si="4"/>
        <v>84176109</v>
      </c>
      <c r="F53" s="56">
        <f t="shared" si="4"/>
        <v>43399194</v>
      </c>
      <c r="G53" s="56">
        <f t="shared" si="4"/>
        <v>16329341</v>
      </c>
      <c r="H53" s="56">
        <f t="shared" si="4"/>
        <v>-5488519</v>
      </c>
      <c r="I53" s="56">
        <f t="shared" si="4"/>
        <v>3844262</v>
      </c>
      <c r="J53" s="56">
        <f t="shared" si="4"/>
        <v>14685084</v>
      </c>
      <c r="K53" s="56">
        <f t="shared" si="4"/>
        <v>2000478</v>
      </c>
      <c r="L53" s="56">
        <f t="shared" si="4"/>
        <v>412845</v>
      </c>
      <c r="M53" s="56">
        <f t="shared" si="4"/>
        <v>2270826</v>
      </c>
      <c r="N53" s="56">
        <f t="shared" si="4"/>
        <v>4684149</v>
      </c>
      <c r="O53" s="56">
        <f t="shared" si="4"/>
        <v>-3973697</v>
      </c>
      <c r="P53" s="56">
        <f t="shared" si="4"/>
        <v>2521180</v>
      </c>
      <c r="Q53" s="56">
        <f t="shared" si="4"/>
        <v>9237446</v>
      </c>
      <c r="R53" s="56">
        <f t="shared" si="4"/>
        <v>7784929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27154162</v>
      </c>
      <c r="X53" s="56">
        <f t="shared" si="4"/>
        <v>32080155</v>
      </c>
      <c r="Y53" s="56">
        <f t="shared" si="4"/>
        <v>-4925993</v>
      </c>
      <c r="Z53" s="57">
        <f>+IF(X53&lt;&gt;0,+(Y53/X53)*100,0)</f>
        <v>-15.355265583972397</v>
      </c>
      <c r="AA53" s="54">
        <f>+AA51-AA52</f>
        <v>43399194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96567995</v>
      </c>
      <c r="D56" s="48">
        <f>SUM(D53:D55)</f>
        <v>0</v>
      </c>
      <c r="E56" s="49">
        <f t="shared" si="5"/>
        <v>84176109</v>
      </c>
      <c r="F56" s="50">
        <f t="shared" si="5"/>
        <v>43399194</v>
      </c>
      <c r="G56" s="50">
        <f t="shared" si="5"/>
        <v>16329341</v>
      </c>
      <c r="H56" s="50">
        <f t="shared" si="5"/>
        <v>-5488519</v>
      </c>
      <c r="I56" s="50">
        <f t="shared" si="5"/>
        <v>3844262</v>
      </c>
      <c r="J56" s="50">
        <f t="shared" si="5"/>
        <v>14685084</v>
      </c>
      <c r="K56" s="50">
        <f t="shared" si="5"/>
        <v>2000478</v>
      </c>
      <c r="L56" s="50">
        <f t="shared" si="5"/>
        <v>412845</v>
      </c>
      <c r="M56" s="50">
        <f t="shared" si="5"/>
        <v>2270826</v>
      </c>
      <c r="N56" s="50">
        <f t="shared" si="5"/>
        <v>4684149</v>
      </c>
      <c r="O56" s="50">
        <f t="shared" si="5"/>
        <v>-3973697</v>
      </c>
      <c r="P56" s="50">
        <f t="shared" si="5"/>
        <v>2521180</v>
      </c>
      <c r="Q56" s="50">
        <f t="shared" si="5"/>
        <v>9237446</v>
      </c>
      <c r="R56" s="50">
        <f t="shared" si="5"/>
        <v>7784929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27154162</v>
      </c>
      <c r="X56" s="50">
        <f t="shared" si="5"/>
        <v>32080155</v>
      </c>
      <c r="Y56" s="50">
        <f t="shared" si="5"/>
        <v>-4925993</v>
      </c>
      <c r="Z56" s="51">
        <f>+IF(X56&lt;&gt;0,+(Y56/X56)*100,0)</f>
        <v>-15.355265583972397</v>
      </c>
      <c r="AA56" s="48">
        <f>SUM(AA53:AA55)</f>
        <v>43399194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96567995</v>
      </c>
      <c r="D59" s="65">
        <f>SUM(D56:D58)</f>
        <v>0</v>
      </c>
      <c r="E59" s="66">
        <f t="shared" si="6"/>
        <v>84176109</v>
      </c>
      <c r="F59" s="67">
        <f t="shared" si="6"/>
        <v>43399194</v>
      </c>
      <c r="G59" s="67">
        <f t="shared" si="6"/>
        <v>16329341</v>
      </c>
      <c r="H59" s="67">
        <f t="shared" si="6"/>
        <v>-5488519</v>
      </c>
      <c r="I59" s="67">
        <f t="shared" si="6"/>
        <v>3844262</v>
      </c>
      <c r="J59" s="67">
        <f t="shared" si="6"/>
        <v>14685084</v>
      </c>
      <c r="K59" s="67">
        <f t="shared" si="6"/>
        <v>2000478</v>
      </c>
      <c r="L59" s="67">
        <f t="shared" si="6"/>
        <v>412845</v>
      </c>
      <c r="M59" s="67">
        <f t="shared" si="6"/>
        <v>2270826</v>
      </c>
      <c r="N59" s="67">
        <f t="shared" si="6"/>
        <v>4684149</v>
      </c>
      <c r="O59" s="67">
        <f t="shared" si="6"/>
        <v>-3973697</v>
      </c>
      <c r="P59" s="67">
        <f t="shared" si="6"/>
        <v>2521180</v>
      </c>
      <c r="Q59" s="67">
        <f t="shared" si="6"/>
        <v>9237446</v>
      </c>
      <c r="R59" s="67">
        <f t="shared" si="6"/>
        <v>7784929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27154162</v>
      </c>
      <c r="X59" s="67">
        <f t="shared" si="6"/>
        <v>32080155</v>
      </c>
      <c r="Y59" s="67">
        <f t="shared" si="6"/>
        <v>-4925993</v>
      </c>
      <c r="Z59" s="68">
        <f>+IF(X59&lt;&gt;0,+(Y59/X59)*100,0)</f>
        <v>-15.355265583972397</v>
      </c>
      <c r="AA59" s="65">
        <f>SUM(AA56:AA58)</f>
        <v>43399194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25449473</v>
      </c>
      <c r="D7" s="20"/>
      <c r="E7" s="21">
        <v>28773816</v>
      </c>
      <c r="F7" s="22">
        <v>26056958</v>
      </c>
      <c r="G7" s="22"/>
      <c r="H7" s="22">
        <v>2005090</v>
      </c>
      <c r="I7" s="22">
        <v>2000140</v>
      </c>
      <c r="J7" s="22">
        <v>4005230</v>
      </c>
      <c r="K7" s="22">
        <v>1919992</v>
      </c>
      <c r="L7" s="22">
        <v>2063271</v>
      </c>
      <c r="M7" s="22">
        <v>1733249</v>
      </c>
      <c r="N7" s="22">
        <v>5716512</v>
      </c>
      <c r="O7" s="22">
        <v>2246346</v>
      </c>
      <c r="P7" s="22">
        <v>2438042</v>
      </c>
      <c r="Q7" s="22">
        <v>1862438</v>
      </c>
      <c r="R7" s="22">
        <v>6546826</v>
      </c>
      <c r="S7" s="22"/>
      <c r="T7" s="22"/>
      <c r="U7" s="22"/>
      <c r="V7" s="22"/>
      <c r="W7" s="22">
        <v>16268568</v>
      </c>
      <c r="X7" s="22">
        <v>20493618</v>
      </c>
      <c r="Y7" s="22">
        <v>-4225050</v>
      </c>
      <c r="Z7" s="23">
        <v>-20.616418242986668</v>
      </c>
      <c r="AA7" s="20">
        <v>26056958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9584675</v>
      </c>
      <c r="D13" s="20"/>
      <c r="E13" s="21">
        <v>10549365</v>
      </c>
      <c r="F13" s="22">
        <v>12329455</v>
      </c>
      <c r="G13" s="22"/>
      <c r="H13" s="22">
        <v>1037711</v>
      </c>
      <c r="I13" s="22">
        <v>1035339</v>
      </c>
      <c r="J13" s="22">
        <v>2073050</v>
      </c>
      <c r="K13" s="22">
        <v>1018394</v>
      </c>
      <c r="L13" s="22">
        <v>1007012</v>
      </c>
      <c r="M13" s="22">
        <v>1001831</v>
      </c>
      <c r="N13" s="22">
        <v>3027237</v>
      </c>
      <c r="O13" s="22">
        <v>996014</v>
      </c>
      <c r="P13" s="22">
        <v>991331</v>
      </c>
      <c r="Q13" s="22">
        <v>996264</v>
      </c>
      <c r="R13" s="22">
        <v>2983609</v>
      </c>
      <c r="S13" s="22"/>
      <c r="T13" s="22"/>
      <c r="U13" s="22"/>
      <c r="V13" s="22"/>
      <c r="W13" s="22">
        <v>8083896</v>
      </c>
      <c r="X13" s="22">
        <v>8612062</v>
      </c>
      <c r="Y13" s="22">
        <v>-528166</v>
      </c>
      <c r="Z13" s="23">
        <v>-6.1328634187724145</v>
      </c>
      <c r="AA13" s="20">
        <v>12329455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2969200</v>
      </c>
      <c r="D25" s="20"/>
      <c r="E25" s="21">
        <v>3841000</v>
      </c>
      <c r="F25" s="22">
        <v>3841000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>
        <v>-2641644</v>
      </c>
      <c r="Q25" s="22"/>
      <c r="R25" s="22">
        <v>-2641644</v>
      </c>
      <c r="S25" s="22"/>
      <c r="T25" s="22"/>
      <c r="U25" s="22"/>
      <c r="V25" s="22"/>
      <c r="W25" s="22">
        <v>-1533514</v>
      </c>
      <c r="X25" s="22">
        <v>2880747</v>
      </c>
      <c r="Y25" s="22">
        <v>-4414261</v>
      </c>
      <c r="Z25" s="23">
        <v>-153.23320652594623</v>
      </c>
      <c r="AA25" s="20">
        <v>3841000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38003348</v>
      </c>
      <c r="D32" s="29">
        <f t="shared" ref="D32:Y32" si="0">SUM(D6:D31)</f>
        <v>0</v>
      </c>
      <c r="E32" s="30">
        <f t="shared" si="0"/>
        <v>43164181</v>
      </c>
      <c r="F32" s="31">
        <f t="shared" si="0"/>
        <v>42227413</v>
      </c>
      <c r="G32" s="31">
        <f t="shared" si="0"/>
        <v>0</v>
      </c>
      <c r="H32" s="31">
        <f t="shared" si="0"/>
        <v>3042801</v>
      </c>
      <c r="I32" s="31">
        <f t="shared" si="0"/>
        <v>3035479</v>
      </c>
      <c r="J32" s="31">
        <f t="shared" si="0"/>
        <v>6078280</v>
      </c>
      <c r="K32" s="31">
        <f t="shared" si="0"/>
        <v>2938386</v>
      </c>
      <c r="L32" s="31">
        <f t="shared" si="0"/>
        <v>3070283</v>
      </c>
      <c r="M32" s="31">
        <f t="shared" si="0"/>
        <v>3843210</v>
      </c>
      <c r="N32" s="31">
        <f t="shared" si="0"/>
        <v>9851879</v>
      </c>
      <c r="O32" s="31">
        <f t="shared" si="0"/>
        <v>3242360</v>
      </c>
      <c r="P32" s="31">
        <f t="shared" si="0"/>
        <v>787729</v>
      </c>
      <c r="Q32" s="31">
        <f t="shared" si="0"/>
        <v>2858702</v>
      </c>
      <c r="R32" s="31">
        <f t="shared" si="0"/>
        <v>6888791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22818950</v>
      </c>
      <c r="X32" s="31">
        <f t="shared" si="0"/>
        <v>31986427</v>
      </c>
      <c r="Y32" s="31">
        <f t="shared" si="0"/>
        <v>-9167477</v>
      </c>
      <c r="Z32" s="32">
        <f>+IF(X32&lt;&gt;0,+(Y32/X32)*100,0)</f>
        <v>-28.66052216460438</v>
      </c>
      <c r="AA32" s="29">
        <f>SUM(AA6:AA31)</f>
        <v>42227413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38855344</v>
      </c>
      <c r="D34" s="20"/>
      <c r="E34" s="21">
        <v>48374955</v>
      </c>
      <c r="F34" s="22">
        <v>45396009</v>
      </c>
      <c r="G34" s="22"/>
      <c r="H34" s="22"/>
      <c r="I34" s="22">
        <v>12129761</v>
      </c>
      <c r="J34" s="22">
        <v>12129761</v>
      </c>
      <c r="K34" s="22">
        <v>4030839</v>
      </c>
      <c r="L34" s="22"/>
      <c r="M34" s="22">
        <v>10552035</v>
      </c>
      <c r="N34" s="22">
        <v>14582874</v>
      </c>
      <c r="O34" s="22">
        <v>5209514</v>
      </c>
      <c r="P34" s="22">
        <v>5364793</v>
      </c>
      <c r="Q34" s="22"/>
      <c r="R34" s="22">
        <v>10574307</v>
      </c>
      <c r="S34" s="22"/>
      <c r="T34" s="22"/>
      <c r="U34" s="22"/>
      <c r="V34" s="22"/>
      <c r="W34" s="22">
        <v>37286942</v>
      </c>
      <c r="X34" s="22">
        <v>35053213</v>
      </c>
      <c r="Y34" s="22">
        <v>2233729</v>
      </c>
      <c r="Z34" s="23">
        <v>6.3723944506884429</v>
      </c>
      <c r="AA34" s="20">
        <v>45396009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17312645</v>
      </c>
      <c r="D37" s="20"/>
      <c r="E37" s="21">
        <v>10811733</v>
      </c>
      <c r="F37" s="22">
        <v>10685733</v>
      </c>
      <c r="G37" s="22"/>
      <c r="H37" s="22">
        <v>9900</v>
      </c>
      <c r="I37" s="22">
        <v>97803</v>
      </c>
      <c r="J37" s="22">
        <v>107703</v>
      </c>
      <c r="K37" s="22">
        <v>2781846</v>
      </c>
      <c r="L37" s="22">
        <v>407896</v>
      </c>
      <c r="M37" s="22">
        <v>1479223</v>
      </c>
      <c r="N37" s="22">
        <v>4668965</v>
      </c>
      <c r="O37" s="22">
        <v>136307</v>
      </c>
      <c r="P37" s="22">
        <v>840556</v>
      </c>
      <c r="Q37" s="22">
        <v>399142</v>
      </c>
      <c r="R37" s="22">
        <v>1376005</v>
      </c>
      <c r="S37" s="22"/>
      <c r="T37" s="22"/>
      <c r="U37" s="22"/>
      <c r="V37" s="22"/>
      <c r="W37" s="22">
        <v>6152673</v>
      </c>
      <c r="X37" s="22">
        <v>8058402</v>
      </c>
      <c r="Y37" s="22">
        <v>-1905729</v>
      </c>
      <c r="Z37" s="23">
        <v>-23.648969113231132</v>
      </c>
      <c r="AA37" s="20">
        <v>10685733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68792259</v>
      </c>
      <c r="D39" s="20"/>
      <c r="E39" s="21">
        <v>31544159</v>
      </c>
      <c r="F39" s="22">
        <v>39156764</v>
      </c>
      <c r="G39" s="22"/>
      <c r="H39" s="22"/>
      <c r="I39" s="22">
        <v>8838162</v>
      </c>
      <c r="J39" s="22">
        <v>8838162</v>
      </c>
      <c r="K39" s="22">
        <v>2978076</v>
      </c>
      <c r="L39" s="22"/>
      <c r="M39" s="22">
        <v>5859881</v>
      </c>
      <c r="N39" s="22">
        <v>8837957</v>
      </c>
      <c r="O39" s="22">
        <v>2977330</v>
      </c>
      <c r="P39" s="22">
        <v>1709444</v>
      </c>
      <c r="Q39" s="22">
        <v>2971853</v>
      </c>
      <c r="R39" s="22">
        <v>7658627</v>
      </c>
      <c r="S39" s="22"/>
      <c r="T39" s="22"/>
      <c r="U39" s="22"/>
      <c r="V39" s="22"/>
      <c r="W39" s="22">
        <v>25334746</v>
      </c>
      <c r="X39" s="22">
        <v>27798171</v>
      </c>
      <c r="Y39" s="22">
        <v>-2463425</v>
      </c>
      <c r="Z39" s="23">
        <v>-8.8618240387110365</v>
      </c>
      <c r="AA39" s="20">
        <v>39156764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6248500</v>
      </c>
      <c r="D41" s="20"/>
      <c r="E41" s="21">
        <v>4968654</v>
      </c>
      <c r="F41" s="22">
        <v>7613839</v>
      </c>
      <c r="G41" s="22"/>
      <c r="H41" s="22">
        <v>64332</v>
      </c>
      <c r="I41" s="22">
        <v>1523077</v>
      </c>
      <c r="J41" s="22">
        <v>1587409</v>
      </c>
      <c r="K41" s="22">
        <v>390813</v>
      </c>
      <c r="L41" s="22">
        <v>416120</v>
      </c>
      <c r="M41" s="22">
        <v>1499934</v>
      </c>
      <c r="N41" s="22">
        <v>2306867</v>
      </c>
      <c r="O41" s="22">
        <v>453549</v>
      </c>
      <c r="P41" s="22">
        <v>903663</v>
      </c>
      <c r="Q41" s="22">
        <v>1707177</v>
      </c>
      <c r="R41" s="22">
        <v>3064389</v>
      </c>
      <c r="S41" s="22"/>
      <c r="T41" s="22"/>
      <c r="U41" s="22"/>
      <c r="V41" s="22"/>
      <c r="W41" s="22">
        <v>6958665</v>
      </c>
      <c r="X41" s="22">
        <v>4720060</v>
      </c>
      <c r="Y41" s="22">
        <v>2238605</v>
      </c>
      <c r="Z41" s="23">
        <v>47.427469142341408</v>
      </c>
      <c r="AA41" s="20">
        <v>7613839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3575063</v>
      </c>
      <c r="D44" s="20"/>
      <c r="E44" s="21">
        <v>2960930</v>
      </c>
      <c r="F44" s="22">
        <v>3727593</v>
      </c>
      <c r="G44" s="22"/>
      <c r="H44" s="22">
        <v>62500</v>
      </c>
      <c r="I44" s="22">
        <v>424177</v>
      </c>
      <c r="J44" s="22">
        <v>486677</v>
      </c>
      <c r="K44" s="22">
        <v>166863</v>
      </c>
      <c r="L44" s="22">
        <v>53892</v>
      </c>
      <c r="M44" s="22">
        <v>877388</v>
      </c>
      <c r="N44" s="22">
        <v>1098143</v>
      </c>
      <c r="O44" s="22">
        <v>488525</v>
      </c>
      <c r="P44" s="22">
        <v>-25596</v>
      </c>
      <c r="Q44" s="22">
        <v>369912</v>
      </c>
      <c r="R44" s="22">
        <v>832841</v>
      </c>
      <c r="S44" s="22"/>
      <c r="T44" s="22"/>
      <c r="U44" s="22"/>
      <c r="V44" s="22"/>
      <c r="W44" s="22">
        <v>2417661</v>
      </c>
      <c r="X44" s="22">
        <v>2427363</v>
      </c>
      <c r="Y44" s="22">
        <v>-9702</v>
      </c>
      <c r="Z44" s="23">
        <v>-0.39969300018167864</v>
      </c>
      <c r="AA44" s="20">
        <v>3727593</v>
      </c>
    </row>
    <row r="45" spans="1:27" x14ac:dyDescent="0.25">
      <c r="A45" s="19" t="s">
        <v>70</v>
      </c>
      <c r="B45" s="15" t="s">
        <v>32</v>
      </c>
      <c r="C45" s="20">
        <v>1146960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6411833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142342604</v>
      </c>
      <c r="D47" s="29">
        <f t="shared" ref="D47:Y47" si="1">SUM(D34:D46)</f>
        <v>0</v>
      </c>
      <c r="E47" s="30">
        <f t="shared" si="1"/>
        <v>98660431</v>
      </c>
      <c r="F47" s="31">
        <f t="shared" si="1"/>
        <v>106579938</v>
      </c>
      <c r="G47" s="31">
        <f t="shared" si="1"/>
        <v>0</v>
      </c>
      <c r="H47" s="31">
        <f t="shared" si="1"/>
        <v>136732</v>
      </c>
      <c r="I47" s="31">
        <f t="shared" si="1"/>
        <v>23012980</v>
      </c>
      <c r="J47" s="31">
        <f t="shared" si="1"/>
        <v>23149712</v>
      </c>
      <c r="K47" s="31">
        <f t="shared" si="1"/>
        <v>10348437</v>
      </c>
      <c r="L47" s="31">
        <f t="shared" si="1"/>
        <v>877908</v>
      </c>
      <c r="M47" s="31">
        <f t="shared" si="1"/>
        <v>20268461</v>
      </c>
      <c r="N47" s="31">
        <f t="shared" si="1"/>
        <v>31494806</v>
      </c>
      <c r="O47" s="31">
        <f t="shared" si="1"/>
        <v>9265225</v>
      </c>
      <c r="P47" s="31">
        <f t="shared" si="1"/>
        <v>8792860</v>
      </c>
      <c r="Q47" s="31">
        <f t="shared" si="1"/>
        <v>5448084</v>
      </c>
      <c r="R47" s="31">
        <f t="shared" si="1"/>
        <v>23506169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78150687</v>
      </c>
      <c r="X47" s="31">
        <f t="shared" si="1"/>
        <v>78057209</v>
      </c>
      <c r="Y47" s="31">
        <f t="shared" si="1"/>
        <v>93478</v>
      </c>
      <c r="Z47" s="32">
        <f>+IF(X47&lt;&gt;0,+(Y47/X47)*100,0)</f>
        <v>0.11975575503858972</v>
      </c>
      <c r="AA47" s="29">
        <f>SUM(AA34:AA46)</f>
        <v>106579938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-104339256</v>
      </c>
      <c r="D48" s="39">
        <f t="shared" si="2"/>
        <v>0</v>
      </c>
      <c r="E48" s="40">
        <f t="shared" si="2"/>
        <v>-55496250</v>
      </c>
      <c r="F48" s="41">
        <f t="shared" si="2"/>
        <v>-64352525</v>
      </c>
      <c r="G48" s="41">
        <f t="shared" si="2"/>
        <v>0</v>
      </c>
      <c r="H48" s="41">
        <f t="shared" si="2"/>
        <v>2906069</v>
      </c>
      <c r="I48" s="41">
        <f t="shared" si="2"/>
        <v>-19977501</v>
      </c>
      <c r="J48" s="41">
        <f t="shared" si="2"/>
        <v>-17071432</v>
      </c>
      <c r="K48" s="41">
        <f t="shared" si="2"/>
        <v>-7410051</v>
      </c>
      <c r="L48" s="41">
        <f t="shared" si="2"/>
        <v>2192375</v>
      </c>
      <c r="M48" s="41">
        <f t="shared" si="2"/>
        <v>-16425251</v>
      </c>
      <c r="N48" s="41">
        <f t="shared" si="2"/>
        <v>-21642927</v>
      </c>
      <c r="O48" s="41">
        <f t="shared" si="2"/>
        <v>-6022865</v>
      </c>
      <c r="P48" s="41">
        <f t="shared" si="2"/>
        <v>-8005131</v>
      </c>
      <c r="Q48" s="41">
        <f t="shared" si="2"/>
        <v>-2589382</v>
      </c>
      <c r="R48" s="41">
        <f t="shared" si="2"/>
        <v>-16617378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-55331737</v>
      </c>
      <c r="X48" s="41">
        <f t="shared" si="2"/>
        <v>-46070782</v>
      </c>
      <c r="Y48" s="41">
        <f t="shared" si="2"/>
        <v>-9260955</v>
      </c>
      <c r="Z48" s="42">
        <f>+IF(X48&lt;&gt;0,+(Y48/X48)*100,0)</f>
        <v>20.101579782170834</v>
      </c>
      <c r="AA48" s="39">
        <f>+AA32-AA47</f>
        <v>-64352525</v>
      </c>
    </row>
    <row r="49" spans="1:27" x14ac:dyDescent="0.25">
      <c r="A49" s="43" t="s">
        <v>74</v>
      </c>
      <c r="B49" s="15" t="s">
        <v>32</v>
      </c>
      <c r="C49" s="20">
        <v>19999987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-82839269</v>
      </c>
      <c r="D51" s="48">
        <f t="shared" si="3"/>
        <v>0</v>
      </c>
      <c r="E51" s="49">
        <f t="shared" si="3"/>
        <v>-55496250</v>
      </c>
      <c r="F51" s="50">
        <f t="shared" si="3"/>
        <v>-64352525</v>
      </c>
      <c r="G51" s="50">
        <f t="shared" si="3"/>
        <v>0</v>
      </c>
      <c r="H51" s="50">
        <f t="shared" si="3"/>
        <v>2906069</v>
      </c>
      <c r="I51" s="50">
        <f t="shared" si="3"/>
        <v>-19977501</v>
      </c>
      <c r="J51" s="50">
        <f t="shared" si="3"/>
        <v>-17071432</v>
      </c>
      <c r="K51" s="50">
        <f t="shared" si="3"/>
        <v>-7410051</v>
      </c>
      <c r="L51" s="50">
        <f t="shared" si="3"/>
        <v>2192375</v>
      </c>
      <c r="M51" s="50">
        <f t="shared" si="3"/>
        <v>-16425251</v>
      </c>
      <c r="N51" s="50">
        <f t="shared" si="3"/>
        <v>-21642927</v>
      </c>
      <c r="O51" s="50">
        <f t="shared" si="3"/>
        <v>-6022865</v>
      </c>
      <c r="P51" s="50">
        <f t="shared" si="3"/>
        <v>-8005131</v>
      </c>
      <c r="Q51" s="50">
        <f t="shared" si="3"/>
        <v>-2589382</v>
      </c>
      <c r="R51" s="50">
        <f t="shared" si="3"/>
        <v>-16617378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-55331737</v>
      </c>
      <c r="X51" s="50">
        <f t="shared" si="3"/>
        <v>-46070782</v>
      </c>
      <c r="Y51" s="50">
        <f t="shared" si="3"/>
        <v>-9260955</v>
      </c>
      <c r="Z51" s="51">
        <f>+IF(X51&lt;&gt;0,+(Y51/X51)*100,0)</f>
        <v>20.101579782170834</v>
      </c>
      <c r="AA51" s="48">
        <f>SUM(AA48:AA50)</f>
        <v>-64352525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-82839269</v>
      </c>
      <c r="D53" s="54">
        <f>+D51-D52</f>
        <v>0</v>
      </c>
      <c r="E53" s="55">
        <f t="shared" si="4"/>
        <v>-55496250</v>
      </c>
      <c r="F53" s="56">
        <f t="shared" si="4"/>
        <v>-64352525</v>
      </c>
      <c r="G53" s="56">
        <f t="shared" si="4"/>
        <v>0</v>
      </c>
      <c r="H53" s="56">
        <f t="shared" si="4"/>
        <v>2906069</v>
      </c>
      <c r="I53" s="56">
        <f t="shared" si="4"/>
        <v>-19977501</v>
      </c>
      <c r="J53" s="56">
        <f t="shared" si="4"/>
        <v>-17071432</v>
      </c>
      <c r="K53" s="56">
        <f t="shared" si="4"/>
        <v>-7410051</v>
      </c>
      <c r="L53" s="56">
        <f t="shared" si="4"/>
        <v>2192375</v>
      </c>
      <c r="M53" s="56">
        <f t="shared" si="4"/>
        <v>-16425251</v>
      </c>
      <c r="N53" s="56">
        <f t="shared" si="4"/>
        <v>-21642927</v>
      </c>
      <c r="O53" s="56">
        <f t="shared" si="4"/>
        <v>-6022865</v>
      </c>
      <c r="P53" s="56">
        <f t="shared" si="4"/>
        <v>-8005131</v>
      </c>
      <c r="Q53" s="56">
        <f t="shared" si="4"/>
        <v>-2589382</v>
      </c>
      <c r="R53" s="56">
        <f t="shared" si="4"/>
        <v>-16617378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-55331737</v>
      </c>
      <c r="X53" s="56">
        <f t="shared" si="4"/>
        <v>-46070782</v>
      </c>
      <c r="Y53" s="56">
        <f t="shared" si="4"/>
        <v>-9260955</v>
      </c>
      <c r="Z53" s="57">
        <f>+IF(X53&lt;&gt;0,+(Y53/X53)*100,0)</f>
        <v>20.101579782170834</v>
      </c>
      <c r="AA53" s="54">
        <f>+AA51-AA52</f>
        <v>-64352525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-82839269</v>
      </c>
      <c r="D56" s="48">
        <f>SUM(D53:D55)</f>
        <v>0</v>
      </c>
      <c r="E56" s="49">
        <f t="shared" si="5"/>
        <v>-55496250</v>
      </c>
      <c r="F56" s="50">
        <f t="shared" si="5"/>
        <v>-64352525</v>
      </c>
      <c r="G56" s="50">
        <f t="shared" si="5"/>
        <v>0</v>
      </c>
      <c r="H56" s="50">
        <f t="shared" si="5"/>
        <v>2906069</v>
      </c>
      <c r="I56" s="50">
        <f t="shared" si="5"/>
        <v>-19977501</v>
      </c>
      <c r="J56" s="50">
        <f t="shared" si="5"/>
        <v>-17071432</v>
      </c>
      <c r="K56" s="50">
        <f t="shared" si="5"/>
        <v>-7410051</v>
      </c>
      <c r="L56" s="50">
        <f t="shared" si="5"/>
        <v>2192375</v>
      </c>
      <c r="M56" s="50">
        <f t="shared" si="5"/>
        <v>-16425251</v>
      </c>
      <c r="N56" s="50">
        <f t="shared" si="5"/>
        <v>-21642927</v>
      </c>
      <c r="O56" s="50">
        <f t="shared" si="5"/>
        <v>-6022865</v>
      </c>
      <c r="P56" s="50">
        <f t="shared" si="5"/>
        <v>-8005131</v>
      </c>
      <c r="Q56" s="50">
        <f t="shared" si="5"/>
        <v>-2589382</v>
      </c>
      <c r="R56" s="50">
        <f t="shared" si="5"/>
        <v>-16617378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-55331737</v>
      </c>
      <c r="X56" s="50">
        <f t="shared" si="5"/>
        <v>-46070782</v>
      </c>
      <c r="Y56" s="50">
        <f t="shared" si="5"/>
        <v>-9260955</v>
      </c>
      <c r="Z56" s="51">
        <f>+IF(X56&lt;&gt;0,+(Y56/X56)*100,0)</f>
        <v>20.101579782170834</v>
      </c>
      <c r="AA56" s="48">
        <f>SUM(AA53:AA55)</f>
        <v>-64352525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-82839269</v>
      </c>
      <c r="D59" s="65">
        <f>SUM(D56:D58)</f>
        <v>0</v>
      </c>
      <c r="E59" s="66">
        <f t="shared" si="6"/>
        <v>-55496250</v>
      </c>
      <c r="F59" s="67">
        <f t="shared" si="6"/>
        <v>-64352525</v>
      </c>
      <c r="G59" s="67">
        <f t="shared" si="6"/>
        <v>0</v>
      </c>
      <c r="H59" s="67">
        <f t="shared" si="6"/>
        <v>2906069</v>
      </c>
      <c r="I59" s="67">
        <f t="shared" si="6"/>
        <v>-19977501</v>
      </c>
      <c r="J59" s="67">
        <f t="shared" si="6"/>
        <v>-17071432</v>
      </c>
      <c r="K59" s="67">
        <f t="shared" si="6"/>
        <v>-7410051</v>
      </c>
      <c r="L59" s="67">
        <f t="shared" si="6"/>
        <v>2192375</v>
      </c>
      <c r="M59" s="67">
        <f t="shared" si="6"/>
        <v>-16425251</v>
      </c>
      <c r="N59" s="67">
        <f t="shared" si="6"/>
        <v>-21642927</v>
      </c>
      <c r="O59" s="67">
        <f t="shared" si="6"/>
        <v>-6022865</v>
      </c>
      <c r="P59" s="67">
        <f t="shared" si="6"/>
        <v>-8005131</v>
      </c>
      <c r="Q59" s="67">
        <f t="shared" si="6"/>
        <v>-2589382</v>
      </c>
      <c r="R59" s="67">
        <f t="shared" si="6"/>
        <v>-16617378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-55331737</v>
      </c>
      <c r="X59" s="67">
        <f t="shared" si="6"/>
        <v>-46070782</v>
      </c>
      <c r="Y59" s="67">
        <f t="shared" si="6"/>
        <v>-9260955</v>
      </c>
      <c r="Z59" s="68">
        <f>+IF(X59&lt;&gt;0,+(Y59/X59)*100,0)</f>
        <v>20.101579782170834</v>
      </c>
      <c r="AA59" s="65">
        <f>SUM(AA56:AA58)</f>
        <v>-64352525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62851344</v>
      </c>
      <c r="F7" s="22">
        <v>62851344</v>
      </c>
      <c r="G7" s="22">
        <v>2990207</v>
      </c>
      <c r="H7" s="22">
        <v>2507038</v>
      </c>
      <c r="I7" s="22">
        <v>3223582</v>
      </c>
      <c r="J7" s="22">
        <v>8720827</v>
      </c>
      <c r="K7" s="22">
        <v>3610761</v>
      </c>
      <c r="L7" s="22"/>
      <c r="M7" s="22">
        <v>3561949</v>
      </c>
      <c r="N7" s="22">
        <v>7172710</v>
      </c>
      <c r="O7" s="22">
        <v>3692563</v>
      </c>
      <c r="P7" s="22">
        <v>-520977</v>
      </c>
      <c r="Q7" s="22">
        <v>2693796</v>
      </c>
      <c r="R7" s="22">
        <v>5865382</v>
      </c>
      <c r="S7" s="22"/>
      <c r="T7" s="22"/>
      <c r="U7" s="22"/>
      <c r="V7" s="22"/>
      <c r="W7" s="22">
        <v>21758919</v>
      </c>
      <c r="X7" s="22">
        <v>47138508</v>
      </c>
      <c r="Y7" s="22">
        <v>-25379589</v>
      </c>
      <c r="Z7" s="23">
        <v>-53.840458845239645</v>
      </c>
      <c r="AA7" s="20">
        <v>62851344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15260904</v>
      </c>
      <c r="F25" s="22">
        <v>15260904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11445678</v>
      </c>
      <c r="Y25" s="22">
        <v>-11445678</v>
      </c>
      <c r="Z25" s="23">
        <v>-100</v>
      </c>
      <c r="AA25" s="20">
        <v>15260904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78112248</v>
      </c>
      <c r="F32" s="31">
        <f t="shared" si="0"/>
        <v>78112248</v>
      </c>
      <c r="G32" s="31">
        <f t="shared" si="0"/>
        <v>2990207</v>
      </c>
      <c r="H32" s="31">
        <f t="shared" si="0"/>
        <v>2507038</v>
      </c>
      <c r="I32" s="31">
        <f t="shared" si="0"/>
        <v>3223582</v>
      </c>
      <c r="J32" s="31">
        <f t="shared" si="0"/>
        <v>8720827</v>
      </c>
      <c r="K32" s="31">
        <f t="shared" si="0"/>
        <v>3610761</v>
      </c>
      <c r="L32" s="31">
        <f t="shared" si="0"/>
        <v>0</v>
      </c>
      <c r="M32" s="31">
        <f t="shared" si="0"/>
        <v>3561949</v>
      </c>
      <c r="N32" s="31">
        <f t="shared" si="0"/>
        <v>7172710</v>
      </c>
      <c r="O32" s="31">
        <f t="shared" si="0"/>
        <v>3692563</v>
      </c>
      <c r="P32" s="31">
        <f t="shared" si="0"/>
        <v>-520977</v>
      </c>
      <c r="Q32" s="31">
        <f t="shared" si="0"/>
        <v>2693796</v>
      </c>
      <c r="R32" s="31">
        <f t="shared" si="0"/>
        <v>5865382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21758919</v>
      </c>
      <c r="X32" s="31">
        <f t="shared" si="0"/>
        <v>58584186</v>
      </c>
      <c r="Y32" s="31">
        <f t="shared" si="0"/>
        <v>-36825267</v>
      </c>
      <c r="Z32" s="32">
        <f>+IF(X32&lt;&gt;0,+(Y32/X32)*100,0)</f>
        <v>-62.858715831606851</v>
      </c>
      <c r="AA32" s="29">
        <f>SUM(AA6:AA31)</f>
        <v>78112248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17695683</v>
      </c>
      <c r="F34" s="22">
        <v>14129953</v>
      </c>
      <c r="G34" s="22">
        <v>1076855</v>
      </c>
      <c r="H34" s="22">
        <v>1074196</v>
      </c>
      <c r="I34" s="22">
        <v>1051168</v>
      </c>
      <c r="J34" s="22">
        <v>3202219</v>
      </c>
      <c r="K34" s="22">
        <v>1092334</v>
      </c>
      <c r="L34" s="22"/>
      <c r="M34" s="22">
        <v>1070926</v>
      </c>
      <c r="N34" s="22">
        <v>2163260</v>
      </c>
      <c r="O34" s="22">
        <v>1079097</v>
      </c>
      <c r="P34" s="22">
        <v>798422</v>
      </c>
      <c r="Q34" s="22">
        <v>962886</v>
      </c>
      <c r="R34" s="22">
        <v>2840405</v>
      </c>
      <c r="S34" s="22"/>
      <c r="T34" s="22"/>
      <c r="U34" s="22"/>
      <c r="V34" s="22"/>
      <c r="W34" s="22">
        <v>8205884</v>
      </c>
      <c r="X34" s="22">
        <v>11845477</v>
      </c>
      <c r="Y34" s="22">
        <v>-3639593</v>
      </c>
      <c r="Z34" s="23">
        <v>-30.725592561616555</v>
      </c>
      <c r="AA34" s="20">
        <v>14129953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24463996</v>
      </c>
      <c r="F37" s="22">
        <v>47763996</v>
      </c>
      <c r="G37" s="22">
        <v>724444</v>
      </c>
      <c r="H37" s="22">
        <v>3391728</v>
      </c>
      <c r="I37" s="22">
        <v>2853284</v>
      </c>
      <c r="J37" s="22">
        <v>6969456</v>
      </c>
      <c r="K37" s="22">
        <v>2842991</v>
      </c>
      <c r="L37" s="22"/>
      <c r="M37" s="22">
        <v>3337111</v>
      </c>
      <c r="N37" s="22">
        <v>6180102</v>
      </c>
      <c r="O37" s="22">
        <v>1533832</v>
      </c>
      <c r="P37" s="22">
        <v>2882632</v>
      </c>
      <c r="Q37" s="22">
        <v>2429137</v>
      </c>
      <c r="R37" s="22">
        <v>6845601</v>
      </c>
      <c r="S37" s="22"/>
      <c r="T37" s="22"/>
      <c r="U37" s="22"/>
      <c r="V37" s="22"/>
      <c r="W37" s="22">
        <v>19995159</v>
      </c>
      <c r="X37" s="22">
        <v>27667994</v>
      </c>
      <c r="Y37" s="22">
        <v>-7672835</v>
      </c>
      <c r="Z37" s="23">
        <v>-27.731808095664618</v>
      </c>
      <c r="AA37" s="20">
        <v>47763996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37360660</v>
      </c>
      <c r="F38" s="22">
        <v>37360660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28020492</v>
      </c>
      <c r="Y38" s="22">
        <v>-28020492</v>
      </c>
      <c r="Z38" s="23">
        <v>-100</v>
      </c>
      <c r="AA38" s="20">
        <v>37360660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27948396</v>
      </c>
      <c r="F39" s="22">
        <v>23147656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19041001</v>
      </c>
      <c r="Y39" s="22">
        <v>-19041001</v>
      </c>
      <c r="Z39" s="23">
        <v>-100</v>
      </c>
      <c r="AA39" s="20">
        <v>23147656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6038496</v>
      </c>
      <c r="F41" s="22">
        <v>7488326</v>
      </c>
      <c r="G41" s="22">
        <v>414300</v>
      </c>
      <c r="H41" s="22">
        <v>432700</v>
      </c>
      <c r="I41" s="22">
        <v>451800</v>
      </c>
      <c r="J41" s="22">
        <v>1298800</v>
      </c>
      <c r="K41" s="22">
        <v>334500</v>
      </c>
      <c r="L41" s="22"/>
      <c r="M41" s="22">
        <v>689022</v>
      </c>
      <c r="N41" s="22">
        <v>1023522</v>
      </c>
      <c r="O41" s="22">
        <v>748328</v>
      </c>
      <c r="P41" s="22">
        <v>603000</v>
      </c>
      <c r="Q41" s="22">
        <v>682367</v>
      </c>
      <c r="R41" s="22">
        <v>2033695</v>
      </c>
      <c r="S41" s="22"/>
      <c r="T41" s="22"/>
      <c r="U41" s="22"/>
      <c r="V41" s="22"/>
      <c r="W41" s="22">
        <v>4356017</v>
      </c>
      <c r="X41" s="22">
        <v>5108804</v>
      </c>
      <c r="Y41" s="22">
        <v>-752787</v>
      </c>
      <c r="Z41" s="23">
        <v>-14.735092597014878</v>
      </c>
      <c r="AA41" s="20">
        <v>7488326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10505</v>
      </c>
      <c r="H43" s="22">
        <v>54529</v>
      </c>
      <c r="I43" s="22">
        <v>41483</v>
      </c>
      <c r="J43" s="22">
        <v>106517</v>
      </c>
      <c r="K43" s="22">
        <v>170857</v>
      </c>
      <c r="L43" s="22"/>
      <c r="M43" s="22">
        <v>46969</v>
      </c>
      <c r="N43" s="22">
        <v>217826</v>
      </c>
      <c r="O43" s="22">
        <v>44096</v>
      </c>
      <c r="P43" s="22">
        <v>68639</v>
      </c>
      <c r="Q43" s="22">
        <v>153416</v>
      </c>
      <c r="R43" s="22">
        <v>266151</v>
      </c>
      <c r="S43" s="22"/>
      <c r="T43" s="22"/>
      <c r="U43" s="22"/>
      <c r="V43" s="22"/>
      <c r="W43" s="22">
        <v>590494</v>
      </c>
      <c r="X43" s="22"/>
      <c r="Y43" s="22">
        <v>590494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10531904</v>
      </c>
      <c r="F44" s="22">
        <v>10485104</v>
      </c>
      <c r="G44" s="22">
        <v>16509055</v>
      </c>
      <c r="H44" s="22">
        <v>1141822</v>
      </c>
      <c r="I44" s="22">
        <v>1335276</v>
      </c>
      <c r="J44" s="22">
        <v>18986153</v>
      </c>
      <c r="K44" s="22">
        <v>1446827</v>
      </c>
      <c r="L44" s="22"/>
      <c r="M44" s="22">
        <v>1546712</v>
      </c>
      <c r="N44" s="22">
        <v>2993539</v>
      </c>
      <c r="O44" s="22">
        <v>1595875</v>
      </c>
      <c r="P44" s="22">
        <v>-19759959</v>
      </c>
      <c r="Q44" s="22">
        <v>793447</v>
      </c>
      <c r="R44" s="22">
        <v>-17370637</v>
      </c>
      <c r="S44" s="22"/>
      <c r="T44" s="22"/>
      <c r="U44" s="22"/>
      <c r="V44" s="22"/>
      <c r="W44" s="22">
        <v>4609055</v>
      </c>
      <c r="X44" s="22">
        <v>7880202</v>
      </c>
      <c r="Y44" s="22">
        <v>-3271147</v>
      </c>
      <c r="Z44" s="23">
        <v>-41.510953653218536</v>
      </c>
      <c r="AA44" s="20">
        <v>10485104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124039135</v>
      </c>
      <c r="F47" s="31">
        <f t="shared" si="1"/>
        <v>140375695</v>
      </c>
      <c r="G47" s="31">
        <f t="shared" si="1"/>
        <v>18735159</v>
      </c>
      <c r="H47" s="31">
        <f t="shared" si="1"/>
        <v>6094975</v>
      </c>
      <c r="I47" s="31">
        <f t="shared" si="1"/>
        <v>5733011</v>
      </c>
      <c r="J47" s="31">
        <f t="shared" si="1"/>
        <v>30563145</v>
      </c>
      <c r="K47" s="31">
        <f t="shared" si="1"/>
        <v>5887509</v>
      </c>
      <c r="L47" s="31">
        <f t="shared" si="1"/>
        <v>0</v>
      </c>
      <c r="M47" s="31">
        <f t="shared" si="1"/>
        <v>6690740</v>
      </c>
      <c r="N47" s="31">
        <f t="shared" si="1"/>
        <v>12578249</v>
      </c>
      <c r="O47" s="31">
        <f t="shared" si="1"/>
        <v>5001228</v>
      </c>
      <c r="P47" s="31">
        <f t="shared" si="1"/>
        <v>-15407266</v>
      </c>
      <c r="Q47" s="31">
        <f t="shared" si="1"/>
        <v>5021253</v>
      </c>
      <c r="R47" s="31">
        <f t="shared" si="1"/>
        <v>-5384785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37756609</v>
      </c>
      <c r="X47" s="31">
        <f t="shared" si="1"/>
        <v>99563970</v>
      </c>
      <c r="Y47" s="31">
        <f t="shared" si="1"/>
        <v>-61807361</v>
      </c>
      <c r="Z47" s="32">
        <f>+IF(X47&lt;&gt;0,+(Y47/X47)*100,0)</f>
        <v>-62.078039877276893</v>
      </c>
      <c r="AA47" s="29">
        <f>SUM(AA34:AA46)</f>
        <v>140375695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-45926887</v>
      </c>
      <c r="F48" s="41">
        <f t="shared" si="2"/>
        <v>-62263447</v>
      </c>
      <c r="G48" s="41">
        <f t="shared" si="2"/>
        <v>-15744952</v>
      </c>
      <c r="H48" s="41">
        <f t="shared" si="2"/>
        <v>-3587937</v>
      </c>
      <c r="I48" s="41">
        <f t="shared" si="2"/>
        <v>-2509429</v>
      </c>
      <c r="J48" s="41">
        <f t="shared" si="2"/>
        <v>-21842318</v>
      </c>
      <c r="K48" s="41">
        <f t="shared" si="2"/>
        <v>-2276748</v>
      </c>
      <c r="L48" s="41">
        <f t="shared" si="2"/>
        <v>0</v>
      </c>
      <c r="M48" s="41">
        <f t="shared" si="2"/>
        <v>-3128791</v>
      </c>
      <c r="N48" s="41">
        <f t="shared" si="2"/>
        <v>-5405539</v>
      </c>
      <c r="O48" s="41">
        <f t="shared" si="2"/>
        <v>-1308665</v>
      </c>
      <c r="P48" s="41">
        <f t="shared" si="2"/>
        <v>14886289</v>
      </c>
      <c r="Q48" s="41">
        <f t="shared" si="2"/>
        <v>-2327457</v>
      </c>
      <c r="R48" s="41">
        <f t="shared" si="2"/>
        <v>11250167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-15997690</v>
      </c>
      <c r="X48" s="41">
        <f t="shared" si="2"/>
        <v>-40979784</v>
      </c>
      <c r="Y48" s="41">
        <f t="shared" si="2"/>
        <v>24982094</v>
      </c>
      <c r="Z48" s="42">
        <f>+IF(X48&lt;&gt;0,+(Y48/X48)*100,0)</f>
        <v>-60.961995309687332</v>
      </c>
      <c r="AA48" s="39">
        <f>+AA32-AA47</f>
        <v>-62263447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11250000</v>
      </c>
      <c r="Y49" s="22">
        <v>-11250000</v>
      </c>
      <c r="Z49" s="23">
        <v>-100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-30926887</v>
      </c>
      <c r="F51" s="50">
        <f t="shared" si="3"/>
        <v>-47263447</v>
      </c>
      <c r="G51" s="50">
        <f t="shared" si="3"/>
        <v>-15744952</v>
      </c>
      <c r="H51" s="50">
        <f t="shared" si="3"/>
        <v>-3587937</v>
      </c>
      <c r="I51" s="50">
        <f t="shared" si="3"/>
        <v>-2509429</v>
      </c>
      <c r="J51" s="50">
        <f t="shared" si="3"/>
        <v>-21842318</v>
      </c>
      <c r="K51" s="50">
        <f t="shared" si="3"/>
        <v>-2276748</v>
      </c>
      <c r="L51" s="50">
        <f t="shared" si="3"/>
        <v>0</v>
      </c>
      <c r="M51" s="50">
        <f t="shared" si="3"/>
        <v>-3128791</v>
      </c>
      <c r="N51" s="50">
        <f t="shared" si="3"/>
        <v>-5405539</v>
      </c>
      <c r="O51" s="50">
        <f t="shared" si="3"/>
        <v>-1308665</v>
      </c>
      <c r="P51" s="50">
        <f t="shared" si="3"/>
        <v>14886289</v>
      </c>
      <c r="Q51" s="50">
        <f t="shared" si="3"/>
        <v>-2327457</v>
      </c>
      <c r="R51" s="50">
        <f t="shared" si="3"/>
        <v>11250167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-15997690</v>
      </c>
      <c r="X51" s="50">
        <f t="shared" si="3"/>
        <v>-29729784</v>
      </c>
      <c r="Y51" s="50">
        <f t="shared" si="3"/>
        <v>13732094</v>
      </c>
      <c r="Z51" s="51">
        <f>+IF(X51&lt;&gt;0,+(Y51/X51)*100,0)</f>
        <v>-46.189686410099718</v>
      </c>
      <c r="AA51" s="48">
        <f>SUM(AA48:AA50)</f>
        <v>-47263447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-30926887</v>
      </c>
      <c r="F53" s="56">
        <f t="shared" si="4"/>
        <v>-47263447</v>
      </c>
      <c r="G53" s="56">
        <f t="shared" si="4"/>
        <v>-15744952</v>
      </c>
      <c r="H53" s="56">
        <f t="shared" si="4"/>
        <v>-3587937</v>
      </c>
      <c r="I53" s="56">
        <f t="shared" si="4"/>
        <v>-2509429</v>
      </c>
      <c r="J53" s="56">
        <f t="shared" si="4"/>
        <v>-21842318</v>
      </c>
      <c r="K53" s="56">
        <f t="shared" si="4"/>
        <v>-2276748</v>
      </c>
      <c r="L53" s="56">
        <f t="shared" si="4"/>
        <v>0</v>
      </c>
      <c r="M53" s="56">
        <f t="shared" si="4"/>
        <v>-3128791</v>
      </c>
      <c r="N53" s="56">
        <f t="shared" si="4"/>
        <v>-5405539</v>
      </c>
      <c r="O53" s="56">
        <f t="shared" si="4"/>
        <v>-1308665</v>
      </c>
      <c r="P53" s="56">
        <f t="shared" si="4"/>
        <v>14886289</v>
      </c>
      <c r="Q53" s="56">
        <f t="shared" si="4"/>
        <v>-2327457</v>
      </c>
      <c r="R53" s="56">
        <f t="shared" si="4"/>
        <v>11250167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-15997690</v>
      </c>
      <c r="X53" s="56">
        <f t="shared" si="4"/>
        <v>-29729784</v>
      </c>
      <c r="Y53" s="56">
        <f t="shared" si="4"/>
        <v>13732094</v>
      </c>
      <c r="Z53" s="57">
        <f>+IF(X53&lt;&gt;0,+(Y53/X53)*100,0)</f>
        <v>-46.189686410099718</v>
      </c>
      <c r="AA53" s="54">
        <f>+AA51-AA52</f>
        <v>-47263447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-30926887</v>
      </c>
      <c r="F56" s="50">
        <f t="shared" si="5"/>
        <v>-47263447</v>
      </c>
      <c r="G56" s="50">
        <f t="shared" si="5"/>
        <v>-15744952</v>
      </c>
      <c r="H56" s="50">
        <f t="shared" si="5"/>
        <v>-3587937</v>
      </c>
      <c r="I56" s="50">
        <f t="shared" si="5"/>
        <v>-2509429</v>
      </c>
      <c r="J56" s="50">
        <f t="shared" si="5"/>
        <v>-21842318</v>
      </c>
      <c r="K56" s="50">
        <f t="shared" si="5"/>
        <v>-2276748</v>
      </c>
      <c r="L56" s="50">
        <f t="shared" si="5"/>
        <v>0</v>
      </c>
      <c r="M56" s="50">
        <f t="shared" si="5"/>
        <v>-3128791</v>
      </c>
      <c r="N56" s="50">
        <f t="shared" si="5"/>
        <v>-5405539</v>
      </c>
      <c r="O56" s="50">
        <f t="shared" si="5"/>
        <v>-1308665</v>
      </c>
      <c r="P56" s="50">
        <f t="shared" si="5"/>
        <v>14886289</v>
      </c>
      <c r="Q56" s="50">
        <f t="shared" si="5"/>
        <v>-2327457</v>
      </c>
      <c r="R56" s="50">
        <f t="shared" si="5"/>
        <v>11250167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-15997690</v>
      </c>
      <c r="X56" s="50">
        <f t="shared" si="5"/>
        <v>-29729784</v>
      </c>
      <c r="Y56" s="50">
        <f t="shared" si="5"/>
        <v>13732094</v>
      </c>
      <c r="Z56" s="51">
        <f>+IF(X56&lt;&gt;0,+(Y56/X56)*100,0)</f>
        <v>-46.189686410099718</v>
      </c>
      <c r="AA56" s="48">
        <f>SUM(AA53:AA55)</f>
        <v>-47263447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-30926887</v>
      </c>
      <c r="F59" s="67">
        <f t="shared" si="6"/>
        <v>-47263447</v>
      </c>
      <c r="G59" s="67">
        <f t="shared" si="6"/>
        <v>-15744952</v>
      </c>
      <c r="H59" s="67">
        <f t="shared" si="6"/>
        <v>-3587937</v>
      </c>
      <c r="I59" s="67">
        <f t="shared" si="6"/>
        <v>-2509429</v>
      </c>
      <c r="J59" s="67">
        <f t="shared" si="6"/>
        <v>-21842318</v>
      </c>
      <c r="K59" s="67">
        <f t="shared" si="6"/>
        <v>-2276748</v>
      </c>
      <c r="L59" s="67">
        <f t="shared" si="6"/>
        <v>0</v>
      </c>
      <c r="M59" s="67">
        <f t="shared" si="6"/>
        <v>-3128791</v>
      </c>
      <c r="N59" s="67">
        <f t="shared" si="6"/>
        <v>-5405539</v>
      </c>
      <c r="O59" s="67">
        <f t="shared" si="6"/>
        <v>-1308665</v>
      </c>
      <c r="P59" s="67">
        <f t="shared" si="6"/>
        <v>14886289</v>
      </c>
      <c r="Q59" s="67">
        <f t="shared" si="6"/>
        <v>-2327457</v>
      </c>
      <c r="R59" s="67">
        <f t="shared" si="6"/>
        <v>11250167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-15997690</v>
      </c>
      <c r="X59" s="67">
        <f t="shared" si="6"/>
        <v>-29729784</v>
      </c>
      <c r="Y59" s="67">
        <f t="shared" si="6"/>
        <v>13732094</v>
      </c>
      <c r="Z59" s="68">
        <f>+IF(X59&lt;&gt;0,+(Y59/X59)*100,0)</f>
        <v>-46.189686410099718</v>
      </c>
      <c r="AA59" s="65">
        <f>SUM(AA56:AA58)</f>
        <v>-47263447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72414070</v>
      </c>
      <c r="D7" s="20"/>
      <c r="E7" s="21">
        <v>84373209</v>
      </c>
      <c r="F7" s="22">
        <v>87802727</v>
      </c>
      <c r="G7" s="22">
        <v>7688865</v>
      </c>
      <c r="H7" s="22">
        <v>-35885869</v>
      </c>
      <c r="I7" s="22">
        <v>9913673</v>
      </c>
      <c r="J7" s="22">
        <v>-18283331</v>
      </c>
      <c r="K7" s="22">
        <v>5531395</v>
      </c>
      <c r="L7" s="22">
        <v>4827890</v>
      </c>
      <c r="M7" s="22">
        <v>6464547</v>
      </c>
      <c r="N7" s="22">
        <v>16823832</v>
      </c>
      <c r="O7" s="22">
        <v>6703632</v>
      </c>
      <c r="P7" s="22">
        <v>15251649</v>
      </c>
      <c r="Q7" s="22">
        <v>14090620</v>
      </c>
      <c r="R7" s="22">
        <v>36045901</v>
      </c>
      <c r="S7" s="22"/>
      <c r="T7" s="22"/>
      <c r="U7" s="22"/>
      <c r="V7" s="22"/>
      <c r="W7" s="22">
        <v>34586402</v>
      </c>
      <c r="X7" s="22">
        <v>64137280</v>
      </c>
      <c r="Y7" s="22">
        <v>-29550878</v>
      </c>
      <c r="Z7" s="23">
        <v>-46.074417249998753</v>
      </c>
      <c r="AA7" s="20">
        <v>87802727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32219940</v>
      </c>
      <c r="F13" s="22">
        <v>32219940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24164955</v>
      </c>
      <c r="Y13" s="22">
        <v>-24164955</v>
      </c>
      <c r="Z13" s="23">
        <v>-100</v>
      </c>
      <c r="AA13" s="20">
        <v>32219940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72414070</v>
      </c>
      <c r="D32" s="29">
        <f t="shared" ref="D32:Y32" si="0">SUM(D6:D31)</f>
        <v>0</v>
      </c>
      <c r="E32" s="30">
        <f t="shared" si="0"/>
        <v>116593149</v>
      </c>
      <c r="F32" s="31">
        <f t="shared" si="0"/>
        <v>120022667</v>
      </c>
      <c r="G32" s="31">
        <f t="shared" si="0"/>
        <v>7688865</v>
      </c>
      <c r="H32" s="31">
        <f t="shared" si="0"/>
        <v>-35885869</v>
      </c>
      <c r="I32" s="31">
        <f t="shared" si="0"/>
        <v>9913673</v>
      </c>
      <c r="J32" s="31">
        <f t="shared" si="0"/>
        <v>-18283331</v>
      </c>
      <c r="K32" s="31">
        <f t="shared" si="0"/>
        <v>5531395</v>
      </c>
      <c r="L32" s="31">
        <f t="shared" si="0"/>
        <v>4827890</v>
      </c>
      <c r="M32" s="31">
        <f t="shared" si="0"/>
        <v>6464547</v>
      </c>
      <c r="N32" s="31">
        <f t="shared" si="0"/>
        <v>16823832</v>
      </c>
      <c r="O32" s="31">
        <f t="shared" si="0"/>
        <v>6703632</v>
      </c>
      <c r="P32" s="31">
        <f t="shared" si="0"/>
        <v>15251649</v>
      </c>
      <c r="Q32" s="31">
        <f t="shared" si="0"/>
        <v>14090620</v>
      </c>
      <c r="R32" s="31">
        <f t="shared" si="0"/>
        <v>36045901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34586402</v>
      </c>
      <c r="X32" s="31">
        <f t="shared" si="0"/>
        <v>88302235</v>
      </c>
      <c r="Y32" s="31">
        <f t="shared" si="0"/>
        <v>-53715833</v>
      </c>
      <c r="Z32" s="32">
        <f>+IF(X32&lt;&gt;0,+(Y32/X32)*100,0)</f>
        <v>-60.831793215653043</v>
      </c>
      <c r="AA32" s="29">
        <f>SUM(AA6:AA31)</f>
        <v>120022667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19304119</v>
      </c>
      <c r="D34" s="20"/>
      <c r="E34" s="21">
        <v>23613584</v>
      </c>
      <c r="F34" s="22">
        <v>25635529</v>
      </c>
      <c r="G34" s="22">
        <v>1489829</v>
      </c>
      <c r="H34" s="22">
        <v>2033330</v>
      </c>
      <c r="I34" s="22">
        <v>2857443</v>
      </c>
      <c r="J34" s="22">
        <v>6380602</v>
      </c>
      <c r="K34" s="22"/>
      <c r="L34" s="22">
        <v>3191437</v>
      </c>
      <c r="M34" s="22">
        <v>1668449</v>
      </c>
      <c r="N34" s="22">
        <v>4859886</v>
      </c>
      <c r="O34" s="22">
        <v>1672599</v>
      </c>
      <c r="P34" s="22"/>
      <c r="Q34" s="22"/>
      <c r="R34" s="22">
        <v>1672599</v>
      </c>
      <c r="S34" s="22"/>
      <c r="T34" s="22"/>
      <c r="U34" s="22"/>
      <c r="V34" s="22"/>
      <c r="W34" s="22">
        <v>12913087</v>
      </c>
      <c r="X34" s="22">
        <v>18215687</v>
      </c>
      <c r="Y34" s="22">
        <v>-5302600</v>
      </c>
      <c r="Z34" s="23">
        <v>-29.110074190449144</v>
      </c>
      <c r="AA34" s="20">
        <v>25635529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62350059</v>
      </c>
      <c r="D37" s="20"/>
      <c r="E37" s="21">
        <v>63570000</v>
      </c>
      <c r="F37" s="22">
        <v>68570000</v>
      </c>
      <c r="G37" s="22">
        <v>736643</v>
      </c>
      <c r="H37" s="22">
        <v>287788</v>
      </c>
      <c r="I37" s="22">
        <v>1257030</v>
      </c>
      <c r="J37" s="22">
        <v>2281461</v>
      </c>
      <c r="K37" s="22">
        <v>159507</v>
      </c>
      <c r="L37" s="22">
        <v>2344413</v>
      </c>
      <c r="M37" s="22">
        <v>61054</v>
      </c>
      <c r="N37" s="22">
        <v>2564974</v>
      </c>
      <c r="O37" s="22">
        <v>1335742</v>
      </c>
      <c r="P37" s="22">
        <v>1081820</v>
      </c>
      <c r="Q37" s="22">
        <v>57672</v>
      </c>
      <c r="R37" s="22">
        <v>2475234</v>
      </c>
      <c r="S37" s="22"/>
      <c r="T37" s="22"/>
      <c r="U37" s="22"/>
      <c r="V37" s="22"/>
      <c r="W37" s="22">
        <v>7321669</v>
      </c>
      <c r="X37" s="22">
        <v>51177500</v>
      </c>
      <c r="Y37" s="22">
        <v>-43855831</v>
      </c>
      <c r="Z37" s="23">
        <v>-85.693578232621761</v>
      </c>
      <c r="AA37" s="20">
        <v>68570000</v>
      </c>
    </row>
    <row r="38" spans="1:27" x14ac:dyDescent="0.25">
      <c r="A38" s="19" t="s">
        <v>64</v>
      </c>
      <c r="B38" s="15" t="s">
        <v>32</v>
      </c>
      <c r="C38" s="20">
        <v>69965654</v>
      </c>
      <c r="D38" s="20"/>
      <c r="E38" s="21">
        <v>16172300</v>
      </c>
      <c r="F38" s="22">
        <v>16172300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12129228</v>
      </c>
      <c r="Y38" s="22">
        <v>-12129228</v>
      </c>
      <c r="Z38" s="23">
        <v>-100</v>
      </c>
      <c r="AA38" s="20">
        <v>16172300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8721083</v>
      </c>
      <c r="G39" s="22">
        <v>726757</v>
      </c>
      <c r="H39" s="22">
        <v>726757</v>
      </c>
      <c r="I39" s="22"/>
      <c r="J39" s="22">
        <v>1453514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1453514</v>
      </c>
      <c r="X39" s="22">
        <v>2180271</v>
      </c>
      <c r="Y39" s="22">
        <v>-726757</v>
      </c>
      <c r="Z39" s="23">
        <v>-33.333333333333329</v>
      </c>
      <c r="AA39" s="20">
        <v>8721083</v>
      </c>
    </row>
    <row r="40" spans="1:27" x14ac:dyDescent="0.25">
      <c r="A40" s="19" t="s">
        <v>40</v>
      </c>
      <c r="B40" s="15" t="s">
        <v>32</v>
      </c>
      <c r="C40" s="20">
        <v>34711860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1500003</v>
      </c>
      <c r="Y40" s="22">
        <v>-1500003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2146009</v>
      </c>
      <c r="D41" s="20"/>
      <c r="E41" s="21">
        <v>11820400</v>
      </c>
      <c r="F41" s="22">
        <v>7041900</v>
      </c>
      <c r="G41" s="22">
        <v>139078</v>
      </c>
      <c r="H41" s="22">
        <v>303874</v>
      </c>
      <c r="I41" s="22">
        <v>279754</v>
      </c>
      <c r="J41" s="22">
        <v>722706</v>
      </c>
      <c r="K41" s="22">
        <v>825987</v>
      </c>
      <c r="L41" s="22">
        <v>637368</v>
      </c>
      <c r="M41" s="22">
        <v>248765</v>
      </c>
      <c r="N41" s="22">
        <v>1712120</v>
      </c>
      <c r="O41" s="22">
        <v>56364</v>
      </c>
      <c r="P41" s="22"/>
      <c r="Q41" s="22">
        <v>184934</v>
      </c>
      <c r="R41" s="22">
        <v>241298</v>
      </c>
      <c r="S41" s="22"/>
      <c r="T41" s="22"/>
      <c r="U41" s="22"/>
      <c r="V41" s="22"/>
      <c r="W41" s="22">
        <v>2676124</v>
      </c>
      <c r="X41" s="22">
        <v>4070672</v>
      </c>
      <c r="Y41" s="22">
        <v>-1394548</v>
      </c>
      <c r="Z41" s="23">
        <v>-34.258422196629937</v>
      </c>
      <c r="AA41" s="20">
        <v>7041900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6870012</v>
      </c>
      <c r="D44" s="20"/>
      <c r="E44" s="21">
        <v>4989678</v>
      </c>
      <c r="F44" s="22">
        <v>9207909</v>
      </c>
      <c r="G44" s="22">
        <v>74641</v>
      </c>
      <c r="H44" s="22">
        <v>1114910</v>
      </c>
      <c r="I44" s="22">
        <v>638025</v>
      </c>
      <c r="J44" s="22">
        <v>1827576</v>
      </c>
      <c r="K44" s="22">
        <v>1126583</v>
      </c>
      <c r="L44" s="22">
        <v>1745361</v>
      </c>
      <c r="M44" s="22">
        <v>438950</v>
      </c>
      <c r="N44" s="22">
        <v>3310894</v>
      </c>
      <c r="O44" s="22">
        <v>860779</v>
      </c>
      <c r="P44" s="22">
        <v>6543</v>
      </c>
      <c r="Q44" s="22">
        <v>1939452</v>
      </c>
      <c r="R44" s="22">
        <v>2806774</v>
      </c>
      <c r="S44" s="22"/>
      <c r="T44" s="22"/>
      <c r="U44" s="22"/>
      <c r="V44" s="22"/>
      <c r="W44" s="22">
        <v>7945244</v>
      </c>
      <c r="X44" s="22">
        <v>6146821</v>
      </c>
      <c r="Y44" s="22">
        <v>1798423</v>
      </c>
      <c r="Z44" s="23">
        <v>29.257774059143742</v>
      </c>
      <c r="AA44" s="20">
        <v>9207909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195347713</v>
      </c>
      <c r="D47" s="29">
        <f t="shared" ref="D47:Y47" si="1">SUM(D34:D46)</f>
        <v>0</v>
      </c>
      <c r="E47" s="30">
        <f t="shared" si="1"/>
        <v>122165962</v>
      </c>
      <c r="F47" s="31">
        <f t="shared" si="1"/>
        <v>137348721</v>
      </c>
      <c r="G47" s="31">
        <f t="shared" si="1"/>
        <v>3166948</v>
      </c>
      <c r="H47" s="31">
        <f t="shared" si="1"/>
        <v>4466659</v>
      </c>
      <c r="I47" s="31">
        <f t="shared" si="1"/>
        <v>5032252</v>
      </c>
      <c r="J47" s="31">
        <f t="shared" si="1"/>
        <v>12665859</v>
      </c>
      <c r="K47" s="31">
        <f t="shared" si="1"/>
        <v>2112077</v>
      </c>
      <c r="L47" s="31">
        <f t="shared" si="1"/>
        <v>7918579</v>
      </c>
      <c r="M47" s="31">
        <f t="shared" si="1"/>
        <v>2417218</v>
      </c>
      <c r="N47" s="31">
        <f t="shared" si="1"/>
        <v>12447874</v>
      </c>
      <c r="O47" s="31">
        <f t="shared" si="1"/>
        <v>3925484</v>
      </c>
      <c r="P47" s="31">
        <f t="shared" si="1"/>
        <v>1088363</v>
      </c>
      <c r="Q47" s="31">
        <f t="shared" si="1"/>
        <v>2182058</v>
      </c>
      <c r="R47" s="31">
        <f t="shared" si="1"/>
        <v>7195905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32309638</v>
      </c>
      <c r="X47" s="31">
        <f t="shared" si="1"/>
        <v>95420182</v>
      </c>
      <c r="Y47" s="31">
        <f t="shared" si="1"/>
        <v>-63110544</v>
      </c>
      <c r="Z47" s="32">
        <f>+IF(X47&lt;&gt;0,+(Y47/X47)*100,0)</f>
        <v>-66.139618136548933</v>
      </c>
      <c r="AA47" s="29">
        <f>SUM(AA34:AA46)</f>
        <v>137348721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-122933643</v>
      </c>
      <c r="D48" s="39">
        <f t="shared" si="2"/>
        <v>0</v>
      </c>
      <c r="E48" s="40">
        <f t="shared" si="2"/>
        <v>-5572813</v>
      </c>
      <c r="F48" s="41">
        <f t="shared" si="2"/>
        <v>-17326054</v>
      </c>
      <c r="G48" s="41">
        <f t="shared" si="2"/>
        <v>4521917</v>
      </c>
      <c r="H48" s="41">
        <f t="shared" si="2"/>
        <v>-40352528</v>
      </c>
      <c r="I48" s="41">
        <f t="shared" si="2"/>
        <v>4881421</v>
      </c>
      <c r="J48" s="41">
        <f t="shared" si="2"/>
        <v>-30949190</v>
      </c>
      <c r="K48" s="41">
        <f t="shared" si="2"/>
        <v>3419318</v>
      </c>
      <c r="L48" s="41">
        <f t="shared" si="2"/>
        <v>-3090689</v>
      </c>
      <c r="M48" s="41">
        <f t="shared" si="2"/>
        <v>4047329</v>
      </c>
      <c r="N48" s="41">
        <f t="shared" si="2"/>
        <v>4375958</v>
      </c>
      <c r="O48" s="41">
        <f t="shared" si="2"/>
        <v>2778148</v>
      </c>
      <c r="P48" s="41">
        <f t="shared" si="2"/>
        <v>14163286</v>
      </c>
      <c r="Q48" s="41">
        <f t="shared" si="2"/>
        <v>11908562</v>
      </c>
      <c r="R48" s="41">
        <f t="shared" si="2"/>
        <v>28849996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2276764</v>
      </c>
      <c r="X48" s="41">
        <f t="shared" si="2"/>
        <v>-7117947</v>
      </c>
      <c r="Y48" s="41">
        <f t="shared" si="2"/>
        <v>9394711</v>
      </c>
      <c r="Z48" s="42">
        <f>+IF(X48&lt;&gt;0,+(Y48/X48)*100,0)</f>
        <v>-131.98624547218461</v>
      </c>
      <c r="AA48" s="39">
        <f>+AA32-AA47</f>
        <v>-17326054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-122933643</v>
      </c>
      <c r="D51" s="48">
        <f t="shared" si="3"/>
        <v>0</v>
      </c>
      <c r="E51" s="49">
        <f t="shared" si="3"/>
        <v>-5572813</v>
      </c>
      <c r="F51" s="50">
        <f t="shared" si="3"/>
        <v>-17326054</v>
      </c>
      <c r="G51" s="50">
        <f t="shared" si="3"/>
        <v>4521917</v>
      </c>
      <c r="H51" s="50">
        <f t="shared" si="3"/>
        <v>-40352528</v>
      </c>
      <c r="I51" s="50">
        <f t="shared" si="3"/>
        <v>4881421</v>
      </c>
      <c r="J51" s="50">
        <f t="shared" si="3"/>
        <v>-30949190</v>
      </c>
      <c r="K51" s="50">
        <f t="shared" si="3"/>
        <v>3419318</v>
      </c>
      <c r="L51" s="50">
        <f t="shared" si="3"/>
        <v>-3090689</v>
      </c>
      <c r="M51" s="50">
        <f t="shared" si="3"/>
        <v>4047329</v>
      </c>
      <c r="N51" s="50">
        <f t="shared" si="3"/>
        <v>4375958</v>
      </c>
      <c r="O51" s="50">
        <f t="shared" si="3"/>
        <v>2778148</v>
      </c>
      <c r="P51" s="50">
        <f t="shared" si="3"/>
        <v>14163286</v>
      </c>
      <c r="Q51" s="50">
        <f t="shared" si="3"/>
        <v>11908562</v>
      </c>
      <c r="R51" s="50">
        <f t="shared" si="3"/>
        <v>28849996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2276764</v>
      </c>
      <c r="X51" s="50">
        <f t="shared" si="3"/>
        <v>-7117947</v>
      </c>
      <c r="Y51" s="50">
        <f t="shared" si="3"/>
        <v>9394711</v>
      </c>
      <c r="Z51" s="51">
        <f>+IF(X51&lt;&gt;0,+(Y51/X51)*100,0)</f>
        <v>-131.98624547218461</v>
      </c>
      <c r="AA51" s="48">
        <f>SUM(AA48:AA50)</f>
        <v>-17326054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-122933643</v>
      </c>
      <c r="D53" s="54">
        <f>+D51-D52</f>
        <v>0</v>
      </c>
      <c r="E53" s="55">
        <f t="shared" si="4"/>
        <v>-5572813</v>
      </c>
      <c r="F53" s="56">
        <f t="shared" si="4"/>
        <v>-17326054</v>
      </c>
      <c r="G53" s="56">
        <f t="shared" si="4"/>
        <v>4521917</v>
      </c>
      <c r="H53" s="56">
        <f t="shared" si="4"/>
        <v>-40352528</v>
      </c>
      <c r="I53" s="56">
        <f t="shared" si="4"/>
        <v>4881421</v>
      </c>
      <c r="J53" s="56">
        <f t="shared" si="4"/>
        <v>-30949190</v>
      </c>
      <c r="K53" s="56">
        <f t="shared" si="4"/>
        <v>3419318</v>
      </c>
      <c r="L53" s="56">
        <f t="shared" si="4"/>
        <v>-3090689</v>
      </c>
      <c r="M53" s="56">
        <f t="shared" si="4"/>
        <v>4047329</v>
      </c>
      <c r="N53" s="56">
        <f t="shared" si="4"/>
        <v>4375958</v>
      </c>
      <c r="O53" s="56">
        <f t="shared" si="4"/>
        <v>2778148</v>
      </c>
      <c r="P53" s="56">
        <f t="shared" si="4"/>
        <v>14163286</v>
      </c>
      <c r="Q53" s="56">
        <f t="shared" si="4"/>
        <v>11908562</v>
      </c>
      <c r="R53" s="56">
        <f t="shared" si="4"/>
        <v>28849996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2276764</v>
      </c>
      <c r="X53" s="56">
        <f t="shared" si="4"/>
        <v>-7117947</v>
      </c>
      <c r="Y53" s="56">
        <f t="shared" si="4"/>
        <v>9394711</v>
      </c>
      <c r="Z53" s="57">
        <f>+IF(X53&lt;&gt;0,+(Y53/X53)*100,0)</f>
        <v>-131.98624547218461</v>
      </c>
      <c r="AA53" s="54">
        <f>+AA51-AA52</f>
        <v>-17326054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-122933643</v>
      </c>
      <c r="D56" s="48">
        <f>SUM(D53:D55)</f>
        <v>0</v>
      </c>
      <c r="E56" s="49">
        <f t="shared" si="5"/>
        <v>-5572813</v>
      </c>
      <c r="F56" s="50">
        <f t="shared" si="5"/>
        <v>-17326054</v>
      </c>
      <c r="G56" s="50">
        <f t="shared" si="5"/>
        <v>4521917</v>
      </c>
      <c r="H56" s="50">
        <f t="shared" si="5"/>
        <v>-40352528</v>
      </c>
      <c r="I56" s="50">
        <f t="shared" si="5"/>
        <v>4881421</v>
      </c>
      <c r="J56" s="50">
        <f t="shared" si="5"/>
        <v>-30949190</v>
      </c>
      <c r="K56" s="50">
        <f t="shared" si="5"/>
        <v>3419318</v>
      </c>
      <c r="L56" s="50">
        <f t="shared" si="5"/>
        <v>-3090689</v>
      </c>
      <c r="M56" s="50">
        <f t="shared" si="5"/>
        <v>4047329</v>
      </c>
      <c r="N56" s="50">
        <f t="shared" si="5"/>
        <v>4375958</v>
      </c>
      <c r="O56" s="50">
        <f t="shared" si="5"/>
        <v>2778148</v>
      </c>
      <c r="P56" s="50">
        <f t="shared" si="5"/>
        <v>14163286</v>
      </c>
      <c r="Q56" s="50">
        <f t="shared" si="5"/>
        <v>11908562</v>
      </c>
      <c r="R56" s="50">
        <f t="shared" si="5"/>
        <v>28849996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2276764</v>
      </c>
      <c r="X56" s="50">
        <f t="shared" si="5"/>
        <v>-7117947</v>
      </c>
      <c r="Y56" s="50">
        <f t="shared" si="5"/>
        <v>9394711</v>
      </c>
      <c r="Z56" s="51">
        <f>+IF(X56&lt;&gt;0,+(Y56/X56)*100,0)</f>
        <v>-131.98624547218461</v>
      </c>
      <c r="AA56" s="48">
        <f>SUM(AA53:AA55)</f>
        <v>-17326054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-122933643</v>
      </c>
      <c r="D59" s="65">
        <f>SUM(D56:D58)</f>
        <v>0</v>
      </c>
      <c r="E59" s="66">
        <f t="shared" si="6"/>
        <v>-5572813</v>
      </c>
      <c r="F59" s="67">
        <f t="shared" si="6"/>
        <v>-17326054</v>
      </c>
      <c r="G59" s="67">
        <f t="shared" si="6"/>
        <v>4521917</v>
      </c>
      <c r="H59" s="67">
        <f t="shared" si="6"/>
        <v>-40352528</v>
      </c>
      <c r="I59" s="67">
        <f t="shared" si="6"/>
        <v>4881421</v>
      </c>
      <c r="J59" s="67">
        <f t="shared" si="6"/>
        <v>-30949190</v>
      </c>
      <c r="K59" s="67">
        <f t="shared" si="6"/>
        <v>3419318</v>
      </c>
      <c r="L59" s="67">
        <f t="shared" si="6"/>
        <v>-3090689</v>
      </c>
      <c r="M59" s="67">
        <f t="shared" si="6"/>
        <v>4047329</v>
      </c>
      <c r="N59" s="67">
        <f t="shared" si="6"/>
        <v>4375958</v>
      </c>
      <c r="O59" s="67">
        <f t="shared" si="6"/>
        <v>2778148</v>
      </c>
      <c r="P59" s="67">
        <f t="shared" si="6"/>
        <v>14163286</v>
      </c>
      <c r="Q59" s="67">
        <f t="shared" si="6"/>
        <v>11908562</v>
      </c>
      <c r="R59" s="67">
        <f t="shared" si="6"/>
        <v>28849996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2276764</v>
      </c>
      <c r="X59" s="67">
        <f t="shared" si="6"/>
        <v>-7117947</v>
      </c>
      <c r="Y59" s="67">
        <f t="shared" si="6"/>
        <v>9394711</v>
      </c>
      <c r="Z59" s="68">
        <f>+IF(X59&lt;&gt;0,+(Y59/X59)*100,0)</f>
        <v>-131.98624547218461</v>
      </c>
      <c r="AA59" s="65">
        <f>SUM(AA56:AA58)</f>
        <v>-17326054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26643141</v>
      </c>
      <c r="D7" s="20"/>
      <c r="E7" s="21">
        <v>27610272</v>
      </c>
      <c r="F7" s="22">
        <v>27610272</v>
      </c>
      <c r="G7" s="22">
        <v>2135473</v>
      </c>
      <c r="H7" s="22">
        <v>2468499</v>
      </c>
      <c r="I7" s="22">
        <v>2276948</v>
      </c>
      <c r="J7" s="22">
        <v>6880920</v>
      </c>
      <c r="K7" s="22">
        <v>2326649</v>
      </c>
      <c r="L7" s="22">
        <v>2392659</v>
      </c>
      <c r="M7" s="22">
        <v>2237461</v>
      </c>
      <c r="N7" s="22">
        <v>6956769</v>
      </c>
      <c r="O7" s="22">
        <v>2392717</v>
      </c>
      <c r="P7" s="22">
        <v>3032636</v>
      </c>
      <c r="Q7" s="22">
        <v>1623955</v>
      </c>
      <c r="R7" s="22">
        <v>7049308</v>
      </c>
      <c r="S7" s="22"/>
      <c r="T7" s="22"/>
      <c r="U7" s="22"/>
      <c r="V7" s="22"/>
      <c r="W7" s="22">
        <v>20886997</v>
      </c>
      <c r="X7" s="22">
        <v>20707704</v>
      </c>
      <c r="Y7" s="22">
        <v>179293</v>
      </c>
      <c r="Z7" s="23">
        <v>0.86582752003795305</v>
      </c>
      <c r="AA7" s="20">
        <v>27610272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26643141</v>
      </c>
      <c r="D32" s="29">
        <f t="shared" ref="D32:Y32" si="0">SUM(D6:D31)</f>
        <v>0</v>
      </c>
      <c r="E32" s="30">
        <f t="shared" si="0"/>
        <v>27610272</v>
      </c>
      <c r="F32" s="31">
        <f t="shared" si="0"/>
        <v>27610272</v>
      </c>
      <c r="G32" s="31">
        <f t="shared" si="0"/>
        <v>2135473</v>
      </c>
      <c r="H32" s="31">
        <f t="shared" si="0"/>
        <v>2468499</v>
      </c>
      <c r="I32" s="31">
        <f t="shared" si="0"/>
        <v>2276948</v>
      </c>
      <c r="J32" s="31">
        <f t="shared" si="0"/>
        <v>6880920</v>
      </c>
      <c r="K32" s="31">
        <f t="shared" si="0"/>
        <v>2326649</v>
      </c>
      <c r="L32" s="31">
        <f t="shared" si="0"/>
        <v>2392659</v>
      </c>
      <c r="M32" s="31">
        <f t="shared" si="0"/>
        <v>2237461</v>
      </c>
      <c r="N32" s="31">
        <f t="shared" si="0"/>
        <v>6956769</v>
      </c>
      <c r="O32" s="31">
        <f t="shared" si="0"/>
        <v>2392717</v>
      </c>
      <c r="P32" s="31">
        <f t="shared" si="0"/>
        <v>3032636</v>
      </c>
      <c r="Q32" s="31">
        <f t="shared" si="0"/>
        <v>1623955</v>
      </c>
      <c r="R32" s="31">
        <f t="shared" si="0"/>
        <v>7049308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20886997</v>
      </c>
      <c r="X32" s="31">
        <f t="shared" si="0"/>
        <v>20707704</v>
      </c>
      <c r="Y32" s="31">
        <f t="shared" si="0"/>
        <v>179293</v>
      </c>
      <c r="Z32" s="32">
        <f>+IF(X32&lt;&gt;0,+(Y32/X32)*100,0)</f>
        <v>0.86582752003795305</v>
      </c>
      <c r="AA32" s="29">
        <f>SUM(AA6:AA31)</f>
        <v>27610272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2357422</v>
      </c>
      <c r="D34" s="20"/>
      <c r="E34" s="21">
        <v>1851174</v>
      </c>
      <c r="F34" s="22">
        <v>1851174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823110</v>
      </c>
      <c r="Q34" s="22">
        <v>454926</v>
      </c>
      <c r="R34" s="22">
        <v>1278036</v>
      </c>
      <c r="S34" s="22"/>
      <c r="T34" s="22"/>
      <c r="U34" s="22"/>
      <c r="V34" s="22"/>
      <c r="W34" s="22">
        <v>1278036</v>
      </c>
      <c r="X34" s="22">
        <v>1388394</v>
      </c>
      <c r="Y34" s="22">
        <v>-110358</v>
      </c>
      <c r="Z34" s="23">
        <v>-7.9486082480909603</v>
      </c>
      <c r="AA34" s="20">
        <v>1851174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54958097</v>
      </c>
      <c r="D37" s="20"/>
      <c r="E37" s="21">
        <v>8522460</v>
      </c>
      <c r="F37" s="22">
        <v>8522460</v>
      </c>
      <c r="G37" s="22">
        <v>2827</v>
      </c>
      <c r="H37" s="22">
        <v>424992</v>
      </c>
      <c r="I37" s="22">
        <v>210047</v>
      </c>
      <c r="J37" s="22">
        <v>637866</v>
      </c>
      <c r="K37" s="22">
        <v>984262</v>
      </c>
      <c r="L37" s="22">
        <v>3355083</v>
      </c>
      <c r="M37" s="22">
        <v>2230270</v>
      </c>
      <c r="N37" s="22">
        <v>6569615</v>
      </c>
      <c r="O37" s="22">
        <v>370709</v>
      </c>
      <c r="P37" s="22">
        <v>3291119</v>
      </c>
      <c r="Q37" s="22">
        <v>598535</v>
      </c>
      <c r="R37" s="22">
        <v>4260363</v>
      </c>
      <c r="S37" s="22"/>
      <c r="T37" s="22"/>
      <c r="U37" s="22"/>
      <c r="V37" s="22"/>
      <c r="W37" s="22">
        <v>11467844</v>
      </c>
      <c r="X37" s="22">
        <v>6391845</v>
      </c>
      <c r="Y37" s="22">
        <v>5075999</v>
      </c>
      <c r="Z37" s="23">
        <v>79.413674768396291</v>
      </c>
      <c r="AA37" s="20">
        <v>8522460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10750614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128382</v>
      </c>
      <c r="D41" s="20"/>
      <c r="E41" s="21">
        <v>373710</v>
      </c>
      <c r="F41" s="22">
        <v>3373710</v>
      </c>
      <c r="G41" s="22"/>
      <c r="H41" s="22">
        <v>70282</v>
      </c>
      <c r="I41" s="22"/>
      <c r="J41" s="22">
        <v>70282</v>
      </c>
      <c r="K41" s="22"/>
      <c r="L41" s="22"/>
      <c r="M41" s="22"/>
      <c r="N41" s="22"/>
      <c r="O41" s="22">
        <v>22336</v>
      </c>
      <c r="P41" s="22">
        <v>111495</v>
      </c>
      <c r="Q41" s="22"/>
      <c r="R41" s="22">
        <v>133831</v>
      </c>
      <c r="S41" s="22"/>
      <c r="T41" s="22"/>
      <c r="U41" s="22"/>
      <c r="V41" s="22"/>
      <c r="W41" s="22">
        <v>204113</v>
      </c>
      <c r="X41" s="22">
        <v>1480287</v>
      </c>
      <c r="Y41" s="22">
        <v>-1276174</v>
      </c>
      <c r="Z41" s="23">
        <v>-86.211254979608682</v>
      </c>
      <c r="AA41" s="20">
        <v>3373710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-4075940</v>
      </c>
      <c r="D44" s="20"/>
      <c r="E44" s="21">
        <v>5265</v>
      </c>
      <c r="F44" s="22">
        <v>5265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3951</v>
      </c>
      <c r="Y44" s="22">
        <v>-3951</v>
      </c>
      <c r="Z44" s="23">
        <v>-100</v>
      </c>
      <c r="AA44" s="20">
        <v>5265</v>
      </c>
    </row>
    <row r="45" spans="1:27" x14ac:dyDescent="0.25">
      <c r="A45" s="19" t="s">
        <v>70</v>
      </c>
      <c r="B45" s="15" t="s">
        <v>32</v>
      </c>
      <c r="C45" s="20">
        <v>832511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64951086</v>
      </c>
      <c r="D47" s="29">
        <f t="shared" ref="D47:Y47" si="1">SUM(D34:D46)</f>
        <v>0</v>
      </c>
      <c r="E47" s="30">
        <f t="shared" si="1"/>
        <v>10752609</v>
      </c>
      <c r="F47" s="31">
        <f t="shared" si="1"/>
        <v>13752609</v>
      </c>
      <c r="G47" s="31">
        <f t="shared" si="1"/>
        <v>2827</v>
      </c>
      <c r="H47" s="31">
        <f t="shared" si="1"/>
        <v>495274</v>
      </c>
      <c r="I47" s="31">
        <f t="shared" si="1"/>
        <v>210047</v>
      </c>
      <c r="J47" s="31">
        <f t="shared" si="1"/>
        <v>708148</v>
      </c>
      <c r="K47" s="31">
        <f t="shared" si="1"/>
        <v>984262</v>
      </c>
      <c r="L47" s="31">
        <f t="shared" si="1"/>
        <v>3355083</v>
      </c>
      <c r="M47" s="31">
        <f t="shared" si="1"/>
        <v>2230270</v>
      </c>
      <c r="N47" s="31">
        <f t="shared" si="1"/>
        <v>6569615</v>
      </c>
      <c r="O47" s="31">
        <f t="shared" si="1"/>
        <v>393045</v>
      </c>
      <c r="P47" s="31">
        <f t="shared" si="1"/>
        <v>4225724</v>
      </c>
      <c r="Q47" s="31">
        <f t="shared" si="1"/>
        <v>1053461</v>
      </c>
      <c r="R47" s="31">
        <f t="shared" si="1"/>
        <v>5672230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12949993</v>
      </c>
      <c r="X47" s="31">
        <f t="shared" si="1"/>
        <v>9264477</v>
      </c>
      <c r="Y47" s="31">
        <f t="shared" si="1"/>
        <v>3685516</v>
      </c>
      <c r="Z47" s="32">
        <f>+IF(X47&lt;&gt;0,+(Y47/X47)*100,0)</f>
        <v>39.781155482387184</v>
      </c>
      <c r="AA47" s="29">
        <f>SUM(AA34:AA46)</f>
        <v>13752609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-38307945</v>
      </c>
      <c r="D48" s="39">
        <f t="shared" si="2"/>
        <v>0</v>
      </c>
      <c r="E48" s="40">
        <f t="shared" si="2"/>
        <v>16857663</v>
      </c>
      <c r="F48" s="41">
        <f t="shared" si="2"/>
        <v>13857663</v>
      </c>
      <c r="G48" s="41">
        <f t="shared" si="2"/>
        <v>2132646</v>
      </c>
      <c r="H48" s="41">
        <f t="shared" si="2"/>
        <v>1973225</v>
      </c>
      <c r="I48" s="41">
        <f t="shared" si="2"/>
        <v>2066901</v>
      </c>
      <c r="J48" s="41">
        <f t="shared" si="2"/>
        <v>6172772</v>
      </c>
      <c r="K48" s="41">
        <f t="shared" si="2"/>
        <v>1342387</v>
      </c>
      <c r="L48" s="41">
        <f t="shared" si="2"/>
        <v>-962424</v>
      </c>
      <c r="M48" s="41">
        <f t="shared" si="2"/>
        <v>7191</v>
      </c>
      <c r="N48" s="41">
        <f t="shared" si="2"/>
        <v>387154</v>
      </c>
      <c r="O48" s="41">
        <f t="shared" si="2"/>
        <v>1999672</v>
      </c>
      <c r="P48" s="41">
        <f t="shared" si="2"/>
        <v>-1193088</v>
      </c>
      <c r="Q48" s="41">
        <f t="shared" si="2"/>
        <v>570494</v>
      </c>
      <c r="R48" s="41">
        <f t="shared" si="2"/>
        <v>1377078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7937004</v>
      </c>
      <c r="X48" s="41">
        <f t="shared" si="2"/>
        <v>11443227</v>
      </c>
      <c r="Y48" s="41">
        <f t="shared" si="2"/>
        <v>-3506223</v>
      </c>
      <c r="Z48" s="42">
        <f>+IF(X48&lt;&gt;0,+(Y48/X48)*100,0)</f>
        <v>-30.640159458516379</v>
      </c>
      <c r="AA48" s="39">
        <f>+AA32-AA47</f>
        <v>13857663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64612655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26304710</v>
      </c>
      <c r="D51" s="48">
        <f t="shared" si="3"/>
        <v>0</v>
      </c>
      <c r="E51" s="49">
        <f t="shared" si="3"/>
        <v>16857663</v>
      </c>
      <c r="F51" s="50">
        <f t="shared" si="3"/>
        <v>13857663</v>
      </c>
      <c r="G51" s="50">
        <f t="shared" si="3"/>
        <v>2132646</v>
      </c>
      <c r="H51" s="50">
        <f t="shared" si="3"/>
        <v>1973225</v>
      </c>
      <c r="I51" s="50">
        <f t="shared" si="3"/>
        <v>2066901</v>
      </c>
      <c r="J51" s="50">
        <f t="shared" si="3"/>
        <v>6172772</v>
      </c>
      <c r="K51" s="50">
        <f t="shared" si="3"/>
        <v>1342387</v>
      </c>
      <c r="L51" s="50">
        <f t="shared" si="3"/>
        <v>-962424</v>
      </c>
      <c r="M51" s="50">
        <f t="shared" si="3"/>
        <v>7191</v>
      </c>
      <c r="N51" s="50">
        <f t="shared" si="3"/>
        <v>387154</v>
      </c>
      <c r="O51" s="50">
        <f t="shared" si="3"/>
        <v>1999672</v>
      </c>
      <c r="P51" s="50">
        <f t="shared" si="3"/>
        <v>-1193088</v>
      </c>
      <c r="Q51" s="50">
        <f t="shared" si="3"/>
        <v>570494</v>
      </c>
      <c r="R51" s="50">
        <f t="shared" si="3"/>
        <v>1377078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7937004</v>
      </c>
      <c r="X51" s="50">
        <f t="shared" si="3"/>
        <v>11443227</v>
      </c>
      <c r="Y51" s="50">
        <f t="shared" si="3"/>
        <v>-3506223</v>
      </c>
      <c r="Z51" s="51">
        <f>+IF(X51&lt;&gt;0,+(Y51/X51)*100,0)</f>
        <v>-30.640159458516379</v>
      </c>
      <c r="AA51" s="48">
        <f>SUM(AA48:AA50)</f>
        <v>13857663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26304710</v>
      </c>
      <c r="D53" s="54">
        <f>+D51-D52</f>
        <v>0</v>
      </c>
      <c r="E53" s="55">
        <f t="shared" si="4"/>
        <v>16857663</v>
      </c>
      <c r="F53" s="56">
        <f t="shared" si="4"/>
        <v>13857663</v>
      </c>
      <c r="G53" s="56">
        <f t="shared" si="4"/>
        <v>2132646</v>
      </c>
      <c r="H53" s="56">
        <f t="shared" si="4"/>
        <v>1973225</v>
      </c>
      <c r="I53" s="56">
        <f t="shared" si="4"/>
        <v>2066901</v>
      </c>
      <c r="J53" s="56">
        <f t="shared" si="4"/>
        <v>6172772</v>
      </c>
      <c r="K53" s="56">
        <f t="shared" si="4"/>
        <v>1342387</v>
      </c>
      <c r="L53" s="56">
        <f t="shared" si="4"/>
        <v>-962424</v>
      </c>
      <c r="M53" s="56">
        <f t="shared" si="4"/>
        <v>7191</v>
      </c>
      <c r="N53" s="56">
        <f t="shared" si="4"/>
        <v>387154</v>
      </c>
      <c r="O53" s="56">
        <f t="shared" si="4"/>
        <v>1999672</v>
      </c>
      <c r="P53" s="56">
        <f t="shared" si="4"/>
        <v>-1193088</v>
      </c>
      <c r="Q53" s="56">
        <f t="shared" si="4"/>
        <v>570494</v>
      </c>
      <c r="R53" s="56">
        <f t="shared" si="4"/>
        <v>1377078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7937004</v>
      </c>
      <c r="X53" s="56">
        <f t="shared" si="4"/>
        <v>11443227</v>
      </c>
      <c r="Y53" s="56">
        <f t="shared" si="4"/>
        <v>-3506223</v>
      </c>
      <c r="Z53" s="57">
        <f>+IF(X53&lt;&gt;0,+(Y53/X53)*100,0)</f>
        <v>-30.640159458516379</v>
      </c>
      <c r="AA53" s="54">
        <f>+AA51-AA52</f>
        <v>13857663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26304710</v>
      </c>
      <c r="D56" s="48">
        <f>SUM(D53:D55)</f>
        <v>0</v>
      </c>
      <c r="E56" s="49">
        <f t="shared" si="5"/>
        <v>16857663</v>
      </c>
      <c r="F56" s="50">
        <f t="shared" si="5"/>
        <v>13857663</v>
      </c>
      <c r="G56" s="50">
        <f t="shared" si="5"/>
        <v>2132646</v>
      </c>
      <c r="H56" s="50">
        <f t="shared" si="5"/>
        <v>1973225</v>
      </c>
      <c r="I56" s="50">
        <f t="shared" si="5"/>
        <v>2066901</v>
      </c>
      <c r="J56" s="50">
        <f t="shared" si="5"/>
        <v>6172772</v>
      </c>
      <c r="K56" s="50">
        <f t="shared" si="5"/>
        <v>1342387</v>
      </c>
      <c r="L56" s="50">
        <f t="shared" si="5"/>
        <v>-962424</v>
      </c>
      <c r="M56" s="50">
        <f t="shared" si="5"/>
        <v>7191</v>
      </c>
      <c r="N56" s="50">
        <f t="shared" si="5"/>
        <v>387154</v>
      </c>
      <c r="O56" s="50">
        <f t="shared" si="5"/>
        <v>1999672</v>
      </c>
      <c r="P56" s="50">
        <f t="shared" si="5"/>
        <v>-1193088</v>
      </c>
      <c r="Q56" s="50">
        <f t="shared" si="5"/>
        <v>570494</v>
      </c>
      <c r="R56" s="50">
        <f t="shared" si="5"/>
        <v>1377078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7937004</v>
      </c>
      <c r="X56" s="50">
        <f t="shared" si="5"/>
        <v>11443227</v>
      </c>
      <c r="Y56" s="50">
        <f t="shared" si="5"/>
        <v>-3506223</v>
      </c>
      <c r="Z56" s="51">
        <f>+IF(X56&lt;&gt;0,+(Y56/X56)*100,0)</f>
        <v>-30.640159458516379</v>
      </c>
      <c r="AA56" s="48">
        <f>SUM(AA53:AA55)</f>
        <v>13857663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>
        <v>2960</v>
      </c>
      <c r="L58" s="22">
        <v>28854</v>
      </c>
      <c r="M58" s="45">
        <v>5636</v>
      </c>
      <c r="N58" s="22">
        <v>37450</v>
      </c>
      <c r="O58" s="22">
        <v>5496</v>
      </c>
      <c r="P58" s="26">
        <v>4945</v>
      </c>
      <c r="Q58" s="22">
        <v>1844</v>
      </c>
      <c r="R58" s="22">
        <v>12285</v>
      </c>
      <c r="S58" s="22"/>
      <c r="T58" s="45"/>
      <c r="U58" s="22"/>
      <c r="V58" s="22"/>
      <c r="W58" s="26">
        <v>56021</v>
      </c>
      <c r="X58" s="22">
        <v>15822</v>
      </c>
      <c r="Y58" s="22">
        <v>40199</v>
      </c>
      <c r="Z58" s="23">
        <v>254.07028188598156</v>
      </c>
      <c r="AA58" s="20">
        <v>21100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26313863</v>
      </c>
      <c r="D59" s="65">
        <f>SUM(D56:D58)</f>
        <v>0</v>
      </c>
      <c r="E59" s="66">
        <f t="shared" si="6"/>
        <v>16878763</v>
      </c>
      <c r="F59" s="67">
        <f t="shared" si="6"/>
        <v>13878763</v>
      </c>
      <c r="G59" s="67">
        <f t="shared" si="6"/>
        <v>2134331</v>
      </c>
      <c r="H59" s="67">
        <f t="shared" si="6"/>
        <v>1975634</v>
      </c>
      <c r="I59" s="67">
        <f t="shared" si="6"/>
        <v>2069093</v>
      </c>
      <c r="J59" s="67">
        <f t="shared" si="6"/>
        <v>6179058</v>
      </c>
      <c r="K59" s="67">
        <f t="shared" si="6"/>
        <v>1345347</v>
      </c>
      <c r="L59" s="67">
        <f t="shared" si="6"/>
        <v>-933570</v>
      </c>
      <c r="M59" s="67">
        <f t="shared" si="6"/>
        <v>12827</v>
      </c>
      <c r="N59" s="67">
        <f t="shared" si="6"/>
        <v>424604</v>
      </c>
      <c r="O59" s="67">
        <f t="shared" si="6"/>
        <v>2005168</v>
      </c>
      <c r="P59" s="67">
        <f t="shared" si="6"/>
        <v>-1188143</v>
      </c>
      <c r="Q59" s="67">
        <f t="shared" si="6"/>
        <v>572338</v>
      </c>
      <c r="R59" s="67">
        <f t="shared" si="6"/>
        <v>1389363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7993025</v>
      </c>
      <c r="X59" s="67">
        <f t="shared" si="6"/>
        <v>11459049</v>
      </c>
      <c r="Y59" s="67">
        <f t="shared" si="6"/>
        <v>-3466024</v>
      </c>
      <c r="Z59" s="68">
        <f>+IF(X59&lt;&gt;0,+(Y59/X59)*100,0)</f>
        <v>-30.24704755167728</v>
      </c>
      <c r="AA59" s="65">
        <f>SUM(AA56:AA58)</f>
        <v>13878763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>
        <v>42596894</v>
      </c>
      <c r="L7" s="22">
        <v>41384894</v>
      </c>
      <c r="M7" s="22">
        <v>41169560</v>
      </c>
      <c r="N7" s="22">
        <v>125151348</v>
      </c>
      <c r="O7" s="22">
        <v>42408431</v>
      </c>
      <c r="P7" s="22">
        <v>39469093</v>
      </c>
      <c r="Q7" s="22">
        <v>31159856</v>
      </c>
      <c r="R7" s="22">
        <v>113037380</v>
      </c>
      <c r="S7" s="22"/>
      <c r="T7" s="22"/>
      <c r="U7" s="22"/>
      <c r="V7" s="22"/>
      <c r="W7" s="22">
        <v>360261270</v>
      </c>
      <c r="X7" s="22">
        <v>505725777</v>
      </c>
      <c r="Y7" s="22">
        <v>-145464507</v>
      </c>
      <c r="Z7" s="23">
        <v>-28.76351446092098</v>
      </c>
      <c r="AA7" s="20">
        <v>674301034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73303515</v>
      </c>
      <c r="Y13" s="22">
        <v>-73303515</v>
      </c>
      <c r="Z13" s="23">
        <v>-100</v>
      </c>
      <c r="AA13" s="20">
        <v>97738015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215397</v>
      </c>
      <c r="Y23" s="22">
        <v>-215397</v>
      </c>
      <c r="Z23" s="23">
        <v>-100</v>
      </c>
      <c r="AA23" s="20">
        <v>287193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749997</v>
      </c>
      <c r="Y29" s="22">
        <v>-749997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42596894</v>
      </c>
      <c r="L32" s="31">
        <f t="shared" si="0"/>
        <v>41384894</v>
      </c>
      <c r="M32" s="31">
        <f t="shared" si="0"/>
        <v>41169560</v>
      </c>
      <c r="N32" s="31">
        <f t="shared" si="0"/>
        <v>125151348</v>
      </c>
      <c r="O32" s="31">
        <f t="shared" si="0"/>
        <v>42408431</v>
      </c>
      <c r="P32" s="31">
        <f t="shared" si="0"/>
        <v>39469093</v>
      </c>
      <c r="Q32" s="31">
        <f t="shared" si="0"/>
        <v>31159856</v>
      </c>
      <c r="R32" s="31">
        <f t="shared" si="0"/>
        <v>113037380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360261270</v>
      </c>
      <c r="X32" s="31">
        <f t="shared" si="0"/>
        <v>579994686</v>
      </c>
      <c r="Y32" s="31">
        <f t="shared" si="0"/>
        <v>-219733416</v>
      </c>
      <c r="Z32" s="32">
        <f>+IF(X32&lt;&gt;0,+(Y32/X32)*100,0)</f>
        <v>-37.885418832958067</v>
      </c>
      <c r="AA32" s="29">
        <f>SUM(AA6:AA31)</f>
        <v>773326242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>
        <v>-2592085</v>
      </c>
      <c r="L34" s="22"/>
      <c r="M34" s="22">
        <v>12093405</v>
      </c>
      <c r="N34" s="22">
        <v>9501320</v>
      </c>
      <c r="O34" s="22">
        <v>3802555</v>
      </c>
      <c r="P34" s="22"/>
      <c r="Q34" s="22">
        <v>6536754</v>
      </c>
      <c r="R34" s="22">
        <v>10339309</v>
      </c>
      <c r="S34" s="22"/>
      <c r="T34" s="22"/>
      <c r="U34" s="22"/>
      <c r="V34" s="22"/>
      <c r="W34" s="22">
        <v>27401715</v>
      </c>
      <c r="X34" s="22">
        <v>23412123</v>
      </c>
      <c r="Y34" s="22">
        <v>3989592</v>
      </c>
      <c r="Z34" s="23">
        <v>17.040710062902029</v>
      </c>
      <c r="AA34" s="20">
        <v>31216174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382949363</v>
      </c>
      <c r="D37" s="20"/>
      <c r="E37" s="21">
        <v>430506454</v>
      </c>
      <c r="F37" s="22">
        <v>433406454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>
        <v>34386446</v>
      </c>
      <c r="L37" s="22">
        <v>36211490</v>
      </c>
      <c r="M37" s="22">
        <v>28184167</v>
      </c>
      <c r="N37" s="22">
        <v>98782103</v>
      </c>
      <c r="O37" s="22">
        <v>36290073</v>
      </c>
      <c r="P37" s="22">
        <v>33844945</v>
      </c>
      <c r="Q37" s="22">
        <v>32958795</v>
      </c>
      <c r="R37" s="22">
        <v>103093813</v>
      </c>
      <c r="S37" s="22"/>
      <c r="T37" s="22"/>
      <c r="U37" s="22"/>
      <c r="V37" s="22"/>
      <c r="W37" s="22">
        <v>307180760</v>
      </c>
      <c r="X37" s="22">
        <v>324107351</v>
      </c>
      <c r="Y37" s="22">
        <v>-16926591</v>
      </c>
      <c r="Z37" s="23">
        <v>-5.2225261006190511</v>
      </c>
      <c r="AA37" s="20">
        <v>433406454</v>
      </c>
    </row>
    <row r="38" spans="1:27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33829947</v>
      </c>
      <c r="Y38" s="22">
        <v>-33829947</v>
      </c>
      <c r="Z38" s="23">
        <v>-100</v>
      </c>
      <c r="AA38" s="20">
        <v>45106591</v>
      </c>
    </row>
    <row r="39" spans="1:27" x14ac:dyDescent="0.25">
      <c r="A39" s="19" t="s">
        <v>65</v>
      </c>
      <c r="B39" s="15" t="s">
        <v>32</v>
      </c>
      <c r="C39" s="20">
        <v>1587516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>
        <v>143837</v>
      </c>
      <c r="L39" s="22">
        <v>304857</v>
      </c>
      <c r="M39" s="22">
        <v>177403</v>
      </c>
      <c r="N39" s="22">
        <v>626097</v>
      </c>
      <c r="O39" s="22">
        <v>177403</v>
      </c>
      <c r="P39" s="22">
        <v>165955</v>
      </c>
      <c r="Q39" s="22">
        <v>177403</v>
      </c>
      <c r="R39" s="22">
        <v>520761</v>
      </c>
      <c r="S39" s="22"/>
      <c r="T39" s="22"/>
      <c r="U39" s="22"/>
      <c r="V39" s="22"/>
      <c r="W39" s="22">
        <v>1573728</v>
      </c>
      <c r="X39" s="22">
        <v>901206</v>
      </c>
      <c r="Y39" s="22">
        <v>672522</v>
      </c>
      <c r="Z39" s="23">
        <v>74.624669609390082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3710684</v>
      </c>
      <c r="G41" s="22"/>
      <c r="H41" s="22"/>
      <c r="I41" s="22"/>
      <c r="J41" s="22"/>
      <c r="K41" s="22"/>
      <c r="L41" s="22">
        <v>87400</v>
      </c>
      <c r="M41" s="22">
        <v>11497</v>
      </c>
      <c r="N41" s="22">
        <v>98897</v>
      </c>
      <c r="O41" s="22">
        <v>302193</v>
      </c>
      <c r="P41" s="22">
        <v>615227</v>
      </c>
      <c r="Q41" s="22">
        <v>67900</v>
      </c>
      <c r="R41" s="22">
        <v>985320</v>
      </c>
      <c r="S41" s="22"/>
      <c r="T41" s="22"/>
      <c r="U41" s="22"/>
      <c r="V41" s="22"/>
      <c r="W41" s="22">
        <v>1084217</v>
      </c>
      <c r="X41" s="22">
        <v>2810018</v>
      </c>
      <c r="Y41" s="22">
        <v>-1725801</v>
      </c>
      <c r="Z41" s="23">
        <v>-61.416012281771856</v>
      </c>
      <c r="AA41" s="20">
        <v>3710684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1119394</v>
      </c>
      <c r="G44" s="22">
        <v>21886</v>
      </c>
      <c r="H44" s="22"/>
      <c r="I44" s="22">
        <v>50238</v>
      </c>
      <c r="J44" s="22">
        <v>72124</v>
      </c>
      <c r="K44" s="22">
        <v>355875</v>
      </c>
      <c r="L44" s="22">
        <v>1551</v>
      </c>
      <c r="M44" s="22">
        <v>117909</v>
      </c>
      <c r="N44" s="22">
        <v>475335</v>
      </c>
      <c r="O44" s="22">
        <v>27152</v>
      </c>
      <c r="P44" s="22">
        <v>4427</v>
      </c>
      <c r="Q44" s="22">
        <v>84306</v>
      </c>
      <c r="R44" s="22">
        <v>115885</v>
      </c>
      <c r="S44" s="22"/>
      <c r="T44" s="22"/>
      <c r="U44" s="22"/>
      <c r="V44" s="22"/>
      <c r="W44" s="22">
        <v>663344</v>
      </c>
      <c r="X44" s="22">
        <v>1296695</v>
      </c>
      <c r="Y44" s="22">
        <v>-633351</v>
      </c>
      <c r="Z44" s="23">
        <v>-48.84348285448776</v>
      </c>
      <c r="AA44" s="20">
        <v>1119394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716593345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515760908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32294073</v>
      </c>
      <c r="L47" s="31">
        <f t="shared" si="1"/>
        <v>36605298</v>
      </c>
      <c r="M47" s="31">
        <f t="shared" si="1"/>
        <v>40584381</v>
      </c>
      <c r="N47" s="31">
        <f t="shared" si="1"/>
        <v>109483752</v>
      </c>
      <c r="O47" s="31">
        <f t="shared" si="1"/>
        <v>40599376</v>
      </c>
      <c r="P47" s="31">
        <f t="shared" si="1"/>
        <v>34630554</v>
      </c>
      <c r="Q47" s="31">
        <f t="shared" si="1"/>
        <v>39825158</v>
      </c>
      <c r="R47" s="31">
        <f t="shared" si="1"/>
        <v>115055088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337903764</v>
      </c>
      <c r="X47" s="31">
        <f t="shared" si="1"/>
        <v>386357340</v>
      </c>
      <c r="Y47" s="31">
        <f t="shared" si="1"/>
        <v>-48453576</v>
      </c>
      <c r="Z47" s="32">
        <f>+IF(X47&lt;&gt;0,+(Y47/X47)*100,0)</f>
        <v>-12.541129929096209</v>
      </c>
      <c r="AA47" s="29">
        <f>SUM(AA34:AA46)</f>
        <v>515760908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-158735490</v>
      </c>
      <c r="D48" s="39">
        <f t="shared" si="2"/>
        <v>0</v>
      </c>
      <c r="E48" s="40">
        <f t="shared" si="2"/>
        <v>257164869</v>
      </c>
      <c r="F48" s="41">
        <f t="shared" si="2"/>
        <v>257565334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10302821</v>
      </c>
      <c r="L48" s="41">
        <f t="shared" si="2"/>
        <v>4779596</v>
      </c>
      <c r="M48" s="41">
        <f t="shared" si="2"/>
        <v>585179</v>
      </c>
      <c r="N48" s="41">
        <f t="shared" si="2"/>
        <v>15667596</v>
      </c>
      <c r="O48" s="41">
        <f t="shared" si="2"/>
        <v>1809055</v>
      </c>
      <c r="P48" s="41">
        <f t="shared" si="2"/>
        <v>4838539</v>
      </c>
      <c r="Q48" s="41">
        <f t="shared" si="2"/>
        <v>-8665302</v>
      </c>
      <c r="R48" s="41">
        <f t="shared" si="2"/>
        <v>-2017708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22357506</v>
      </c>
      <c r="X48" s="41">
        <f t="shared" si="2"/>
        <v>193637346</v>
      </c>
      <c r="Y48" s="41">
        <f t="shared" si="2"/>
        <v>-171279840</v>
      </c>
      <c r="Z48" s="42">
        <f>+IF(X48&lt;&gt;0,+(Y48/X48)*100,0)</f>
        <v>-88.453928716829239</v>
      </c>
      <c r="AA48" s="39">
        <f>+AA32-AA47</f>
        <v>257565334</v>
      </c>
    </row>
    <row r="49" spans="1:27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>
        <v>4020000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4595890</v>
      </c>
      <c r="Q49" s="22"/>
      <c r="R49" s="22">
        <v>4595890</v>
      </c>
      <c r="S49" s="22"/>
      <c r="T49" s="22"/>
      <c r="U49" s="22"/>
      <c r="V49" s="22"/>
      <c r="W49" s="22">
        <v>4595890</v>
      </c>
      <c r="X49" s="22">
        <v>1005000</v>
      </c>
      <c r="Y49" s="22">
        <v>3590890</v>
      </c>
      <c r="Z49" s="23">
        <v>357.30248756218907</v>
      </c>
      <c r="AA49" s="20">
        <v>4020000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-143782891</v>
      </c>
      <c r="D51" s="48">
        <f t="shared" si="3"/>
        <v>0</v>
      </c>
      <c r="E51" s="49">
        <f t="shared" si="3"/>
        <v>257164869</v>
      </c>
      <c r="F51" s="50">
        <f t="shared" si="3"/>
        <v>261585334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10302821</v>
      </c>
      <c r="L51" s="50">
        <f t="shared" si="3"/>
        <v>4779596</v>
      </c>
      <c r="M51" s="50">
        <f t="shared" si="3"/>
        <v>585179</v>
      </c>
      <c r="N51" s="50">
        <f t="shared" si="3"/>
        <v>15667596</v>
      </c>
      <c r="O51" s="50">
        <f t="shared" si="3"/>
        <v>1809055</v>
      </c>
      <c r="P51" s="50">
        <f t="shared" si="3"/>
        <v>9434429</v>
      </c>
      <c r="Q51" s="50">
        <f t="shared" si="3"/>
        <v>-8665302</v>
      </c>
      <c r="R51" s="50">
        <f t="shared" si="3"/>
        <v>2578182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26953396</v>
      </c>
      <c r="X51" s="50">
        <f t="shared" si="3"/>
        <v>194642346</v>
      </c>
      <c r="Y51" s="50">
        <f t="shared" si="3"/>
        <v>-167688950</v>
      </c>
      <c r="Z51" s="51">
        <f>+IF(X51&lt;&gt;0,+(Y51/X51)*100,0)</f>
        <v>-86.152347341723882</v>
      </c>
      <c r="AA51" s="48">
        <f>SUM(AA48:AA50)</f>
        <v>261585334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-143782891</v>
      </c>
      <c r="D53" s="54">
        <f>+D51-D52</f>
        <v>0</v>
      </c>
      <c r="E53" s="55">
        <f t="shared" si="4"/>
        <v>257164869</v>
      </c>
      <c r="F53" s="56">
        <f t="shared" si="4"/>
        <v>261585334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10302821</v>
      </c>
      <c r="L53" s="56">
        <f t="shared" si="4"/>
        <v>4779596</v>
      </c>
      <c r="M53" s="56">
        <f t="shared" si="4"/>
        <v>585179</v>
      </c>
      <c r="N53" s="56">
        <f t="shared" si="4"/>
        <v>15667596</v>
      </c>
      <c r="O53" s="56">
        <f t="shared" si="4"/>
        <v>1809055</v>
      </c>
      <c r="P53" s="56">
        <f t="shared" si="4"/>
        <v>9434429</v>
      </c>
      <c r="Q53" s="56">
        <f t="shared" si="4"/>
        <v>-8665302</v>
      </c>
      <c r="R53" s="56">
        <f t="shared" si="4"/>
        <v>2578182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26953396</v>
      </c>
      <c r="X53" s="56">
        <f t="shared" si="4"/>
        <v>194642346</v>
      </c>
      <c r="Y53" s="56">
        <f t="shared" si="4"/>
        <v>-167688950</v>
      </c>
      <c r="Z53" s="57">
        <f>+IF(X53&lt;&gt;0,+(Y53/X53)*100,0)</f>
        <v>-86.152347341723882</v>
      </c>
      <c r="AA53" s="54">
        <f>+AA51-AA52</f>
        <v>261585334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-143782891</v>
      </c>
      <c r="D56" s="48">
        <f>SUM(D53:D55)</f>
        <v>0</v>
      </c>
      <c r="E56" s="49">
        <f t="shared" si="5"/>
        <v>257164869</v>
      </c>
      <c r="F56" s="50">
        <f t="shared" si="5"/>
        <v>261585334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10302821</v>
      </c>
      <c r="L56" s="50">
        <f t="shared" si="5"/>
        <v>4779596</v>
      </c>
      <c r="M56" s="50">
        <f t="shared" si="5"/>
        <v>585179</v>
      </c>
      <c r="N56" s="50">
        <f t="shared" si="5"/>
        <v>15667596</v>
      </c>
      <c r="O56" s="50">
        <f t="shared" si="5"/>
        <v>1809055</v>
      </c>
      <c r="P56" s="50">
        <f t="shared" si="5"/>
        <v>9434429</v>
      </c>
      <c r="Q56" s="50">
        <f t="shared" si="5"/>
        <v>-8665302</v>
      </c>
      <c r="R56" s="50">
        <f t="shared" si="5"/>
        <v>2578182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26953396</v>
      </c>
      <c r="X56" s="50">
        <f t="shared" si="5"/>
        <v>194642346</v>
      </c>
      <c r="Y56" s="50">
        <f t="shared" si="5"/>
        <v>-167688950</v>
      </c>
      <c r="Z56" s="51">
        <f>+IF(X56&lt;&gt;0,+(Y56/X56)*100,0)</f>
        <v>-86.152347341723882</v>
      </c>
      <c r="AA56" s="48">
        <f>SUM(AA53:AA55)</f>
        <v>261585334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-143782891</v>
      </c>
      <c r="D59" s="65">
        <f>SUM(D56:D58)</f>
        <v>0</v>
      </c>
      <c r="E59" s="66">
        <f t="shared" si="6"/>
        <v>257164869</v>
      </c>
      <c r="F59" s="67">
        <f t="shared" si="6"/>
        <v>261585334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10302821</v>
      </c>
      <c r="L59" s="67">
        <f t="shared" si="6"/>
        <v>4779596</v>
      </c>
      <c r="M59" s="67">
        <f t="shared" si="6"/>
        <v>585179</v>
      </c>
      <c r="N59" s="67">
        <f t="shared" si="6"/>
        <v>15667596</v>
      </c>
      <c r="O59" s="67">
        <f t="shared" si="6"/>
        <v>1809055</v>
      </c>
      <c r="P59" s="67">
        <f t="shared" si="6"/>
        <v>9434429</v>
      </c>
      <c r="Q59" s="67">
        <f t="shared" si="6"/>
        <v>-8665302</v>
      </c>
      <c r="R59" s="67">
        <f t="shared" si="6"/>
        <v>2578182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26953396</v>
      </c>
      <c r="X59" s="67">
        <f t="shared" si="6"/>
        <v>194642346</v>
      </c>
      <c r="Y59" s="67">
        <f t="shared" si="6"/>
        <v>-167688950</v>
      </c>
      <c r="Z59" s="68">
        <f>+IF(X59&lt;&gt;0,+(Y59/X59)*100,0)</f>
        <v>-86.152347341723882</v>
      </c>
      <c r="AA59" s="65">
        <f>SUM(AA56:AA58)</f>
        <v>261585334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1000000</v>
      </c>
      <c r="F8" s="22">
        <v>3000000</v>
      </c>
      <c r="G8" s="22">
        <v>4071</v>
      </c>
      <c r="H8" s="22">
        <v>427003</v>
      </c>
      <c r="I8" s="22">
        <v>505705</v>
      </c>
      <c r="J8" s="22">
        <v>936779</v>
      </c>
      <c r="K8" s="22">
        <v>6489</v>
      </c>
      <c r="L8" s="22">
        <v>1260</v>
      </c>
      <c r="M8" s="22">
        <v>200769</v>
      </c>
      <c r="N8" s="22">
        <v>208518</v>
      </c>
      <c r="O8" s="22">
        <v>3170</v>
      </c>
      <c r="P8" s="22">
        <v>-347430</v>
      </c>
      <c r="Q8" s="22">
        <v>2002</v>
      </c>
      <c r="R8" s="22">
        <v>-342258</v>
      </c>
      <c r="S8" s="22"/>
      <c r="T8" s="22"/>
      <c r="U8" s="22"/>
      <c r="V8" s="22"/>
      <c r="W8" s="22">
        <v>803039</v>
      </c>
      <c r="X8" s="22">
        <v>1549970</v>
      </c>
      <c r="Y8" s="22">
        <v>-746931</v>
      </c>
      <c r="Z8" s="23">
        <v>-48.190029484441631</v>
      </c>
      <c r="AA8" s="20">
        <v>3000000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800</v>
      </c>
      <c r="F19" s="22">
        <v>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630</v>
      </c>
      <c r="Y19" s="22">
        <v>-630</v>
      </c>
      <c r="Z19" s="23">
        <v>-100</v>
      </c>
      <c r="AA19" s="20">
        <v>800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1000800</v>
      </c>
      <c r="F32" s="31">
        <f t="shared" si="0"/>
        <v>3000800</v>
      </c>
      <c r="G32" s="31">
        <f t="shared" si="0"/>
        <v>4071</v>
      </c>
      <c r="H32" s="31">
        <f t="shared" si="0"/>
        <v>427003</v>
      </c>
      <c r="I32" s="31">
        <f t="shared" si="0"/>
        <v>505705</v>
      </c>
      <c r="J32" s="31">
        <f t="shared" si="0"/>
        <v>936779</v>
      </c>
      <c r="K32" s="31">
        <f t="shared" si="0"/>
        <v>6489</v>
      </c>
      <c r="L32" s="31">
        <f t="shared" si="0"/>
        <v>1260</v>
      </c>
      <c r="M32" s="31">
        <f t="shared" si="0"/>
        <v>200769</v>
      </c>
      <c r="N32" s="31">
        <f t="shared" si="0"/>
        <v>208518</v>
      </c>
      <c r="O32" s="31">
        <f t="shared" si="0"/>
        <v>3170</v>
      </c>
      <c r="P32" s="31">
        <f t="shared" si="0"/>
        <v>-347430</v>
      </c>
      <c r="Q32" s="31">
        <f t="shared" si="0"/>
        <v>2002</v>
      </c>
      <c r="R32" s="31">
        <f t="shared" si="0"/>
        <v>-342258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803039</v>
      </c>
      <c r="X32" s="31">
        <f t="shared" si="0"/>
        <v>1550600</v>
      </c>
      <c r="Y32" s="31">
        <f t="shared" si="0"/>
        <v>-747561</v>
      </c>
      <c r="Z32" s="32">
        <f>+IF(X32&lt;&gt;0,+(Y32/X32)*100,0)</f>
        <v>-48.211079582097256</v>
      </c>
      <c r="AA32" s="29">
        <f>SUM(AA6:AA31)</f>
        <v>3000800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13833160</v>
      </c>
      <c r="F34" s="22">
        <v>13833160</v>
      </c>
      <c r="G34" s="22">
        <v>960875</v>
      </c>
      <c r="H34" s="22">
        <v>965046</v>
      </c>
      <c r="I34" s="22">
        <v>995732</v>
      </c>
      <c r="J34" s="22">
        <v>2921653</v>
      </c>
      <c r="K34" s="22">
        <v>828864</v>
      </c>
      <c r="L34" s="22">
        <v>959853</v>
      </c>
      <c r="M34" s="22">
        <v>880259</v>
      </c>
      <c r="N34" s="22">
        <v>2668976</v>
      </c>
      <c r="O34" s="22">
        <v>948825</v>
      </c>
      <c r="P34" s="22">
        <v>1090294</v>
      </c>
      <c r="Q34" s="22">
        <v>996513</v>
      </c>
      <c r="R34" s="22">
        <v>3035632</v>
      </c>
      <c r="S34" s="22"/>
      <c r="T34" s="22"/>
      <c r="U34" s="22"/>
      <c r="V34" s="22"/>
      <c r="W34" s="22">
        <v>8626261</v>
      </c>
      <c r="X34" s="22">
        <v>10374840</v>
      </c>
      <c r="Y34" s="22">
        <v>-1748579</v>
      </c>
      <c r="Z34" s="23">
        <v>-16.854033411599602</v>
      </c>
      <c r="AA34" s="20">
        <v>13833160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10820</v>
      </c>
      <c r="F37" s="22">
        <v>10820</v>
      </c>
      <c r="G37" s="22"/>
      <c r="H37" s="22"/>
      <c r="I37" s="22">
        <v>1508</v>
      </c>
      <c r="J37" s="22">
        <v>1508</v>
      </c>
      <c r="K37" s="22"/>
      <c r="L37" s="22">
        <v>656</v>
      </c>
      <c r="M37" s="22"/>
      <c r="N37" s="22">
        <v>656</v>
      </c>
      <c r="O37" s="22">
        <v>540</v>
      </c>
      <c r="P37" s="22"/>
      <c r="Q37" s="22">
        <v>810</v>
      </c>
      <c r="R37" s="22">
        <v>1350</v>
      </c>
      <c r="S37" s="22"/>
      <c r="T37" s="22"/>
      <c r="U37" s="22"/>
      <c r="V37" s="22"/>
      <c r="W37" s="22">
        <v>3514</v>
      </c>
      <c r="X37" s="22">
        <v>8100</v>
      </c>
      <c r="Y37" s="22">
        <v>-4586</v>
      </c>
      <c r="Z37" s="23">
        <v>-56.617283950617278</v>
      </c>
      <c r="AA37" s="20">
        <v>10820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2375870</v>
      </c>
      <c r="F41" s="22">
        <v>2575870</v>
      </c>
      <c r="G41" s="22"/>
      <c r="H41" s="22">
        <v>201033</v>
      </c>
      <c r="I41" s="22">
        <v>110611</v>
      </c>
      <c r="J41" s="22">
        <v>311644</v>
      </c>
      <c r="K41" s="22">
        <v>211007</v>
      </c>
      <c r="L41" s="22">
        <v>161475</v>
      </c>
      <c r="M41" s="22">
        <v>143512</v>
      </c>
      <c r="N41" s="22">
        <v>515994</v>
      </c>
      <c r="O41" s="22">
        <v>169925</v>
      </c>
      <c r="P41" s="22">
        <v>327936</v>
      </c>
      <c r="Q41" s="22">
        <v>160602</v>
      </c>
      <c r="R41" s="22">
        <v>658463</v>
      </c>
      <c r="S41" s="22"/>
      <c r="T41" s="22"/>
      <c r="U41" s="22"/>
      <c r="V41" s="22"/>
      <c r="W41" s="22">
        <v>1486101</v>
      </c>
      <c r="X41" s="22">
        <v>1862000</v>
      </c>
      <c r="Y41" s="22">
        <v>-375899</v>
      </c>
      <c r="Z41" s="23">
        <v>-20.187916219119227</v>
      </c>
      <c r="AA41" s="20">
        <v>2575870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429020</v>
      </c>
      <c r="F44" s="22">
        <v>379020</v>
      </c>
      <c r="G44" s="22"/>
      <c r="H44" s="22">
        <v>10354</v>
      </c>
      <c r="I44" s="22">
        <v>12755</v>
      </c>
      <c r="J44" s="22">
        <v>23109</v>
      </c>
      <c r="K44" s="22">
        <v>25917</v>
      </c>
      <c r="L44" s="22">
        <v>31416</v>
      </c>
      <c r="M44" s="22">
        <v>12369</v>
      </c>
      <c r="N44" s="22">
        <v>69702</v>
      </c>
      <c r="O44" s="22">
        <v>2295</v>
      </c>
      <c r="P44" s="22">
        <v>14625</v>
      </c>
      <c r="Q44" s="22">
        <v>4557</v>
      </c>
      <c r="R44" s="22">
        <v>21477</v>
      </c>
      <c r="S44" s="22"/>
      <c r="T44" s="22"/>
      <c r="U44" s="22"/>
      <c r="V44" s="22"/>
      <c r="W44" s="22">
        <v>114288</v>
      </c>
      <c r="X44" s="22">
        <v>301660</v>
      </c>
      <c r="Y44" s="22">
        <v>-187372</v>
      </c>
      <c r="Z44" s="23">
        <v>-62.113637870450177</v>
      </c>
      <c r="AA44" s="20">
        <v>379020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16648870</v>
      </c>
      <c r="F47" s="31">
        <f t="shared" si="1"/>
        <v>16798870</v>
      </c>
      <c r="G47" s="31">
        <f t="shared" si="1"/>
        <v>960875</v>
      </c>
      <c r="H47" s="31">
        <f t="shared" si="1"/>
        <v>1176433</v>
      </c>
      <c r="I47" s="31">
        <f t="shared" si="1"/>
        <v>1120606</v>
      </c>
      <c r="J47" s="31">
        <f t="shared" si="1"/>
        <v>3257914</v>
      </c>
      <c r="K47" s="31">
        <f t="shared" si="1"/>
        <v>1065788</v>
      </c>
      <c r="L47" s="31">
        <f t="shared" si="1"/>
        <v>1153400</v>
      </c>
      <c r="M47" s="31">
        <f t="shared" si="1"/>
        <v>1036140</v>
      </c>
      <c r="N47" s="31">
        <f t="shared" si="1"/>
        <v>3255328</v>
      </c>
      <c r="O47" s="31">
        <f t="shared" si="1"/>
        <v>1121585</v>
      </c>
      <c r="P47" s="31">
        <f t="shared" si="1"/>
        <v>1432855</v>
      </c>
      <c r="Q47" s="31">
        <f t="shared" si="1"/>
        <v>1162482</v>
      </c>
      <c r="R47" s="31">
        <f t="shared" si="1"/>
        <v>3716922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10230164</v>
      </c>
      <c r="X47" s="31">
        <f t="shared" si="1"/>
        <v>12546600</v>
      </c>
      <c r="Y47" s="31">
        <f t="shared" si="1"/>
        <v>-2316436</v>
      </c>
      <c r="Z47" s="32">
        <f>+IF(X47&lt;&gt;0,+(Y47/X47)*100,0)</f>
        <v>-18.46265920647825</v>
      </c>
      <c r="AA47" s="29">
        <f>SUM(AA34:AA46)</f>
        <v>16798870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-15648070</v>
      </c>
      <c r="F48" s="41">
        <f t="shared" si="2"/>
        <v>-13798070</v>
      </c>
      <c r="G48" s="41">
        <f t="shared" si="2"/>
        <v>-956804</v>
      </c>
      <c r="H48" s="41">
        <f t="shared" si="2"/>
        <v>-749430</v>
      </c>
      <c r="I48" s="41">
        <f t="shared" si="2"/>
        <v>-614901</v>
      </c>
      <c r="J48" s="41">
        <f t="shared" si="2"/>
        <v>-2321135</v>
      </c>
      <c r="K48" s="41">
        <f t="shared" si="2"/>
        <v>-1059299</v>
      </c>
      <c r="L48" s="41">
        <f t="shared" si="2"/>
        <v>-1152140</v>
      </c>
      <c r="M48" s="41">
        <f t="shared" si="2"/>
        <v>-835371</v>
      </c>
      <c r="N48" s="41">
        <f t="shared" si="2"/>
        <v>-3046810</v>
      </c>
      <c r="O48" s="41">
        <f t="shared" si="2"/>
        <v>-1118415</v>
      </c>
      <c r="P48" s="41">
        <f t="shared" si="2"/>
        <v>-1780285</v>
      </c>
      <c r="Q48" s="41">
        <f t="shared" si="2"/>
        <v>-1160480</v>
      </c>
      <c r="R48" s="41">
        <f t="shared" si="2"/>
        <v>-4059180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-9427125</v>
      </c>
      <c r="X48" s="41">
        <f t="shared" si="2"/>
        <v>-10996000</v>
      </c>
      <c r="Y48" s="41">
        <f t="shared" si="2"/>
        <v>1568875</v>
      </c>
      <c r="Z48" s="42">
        <f>+IF(X48&lt;&gt;0,+(Y48/X48)*100,0)</f>
        <v>-14.267688250272826</v>
      </c>
      <c r="AA48" s="39">
        <f>+AA32-AA47</f>
        <v>-13798070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-15648070</v>
      </c>
      <c r="F51" s="50">
        <f t="shared" si="3"/>
        <v>-13798070</v>
      </c>
      <c r="G51" s="50">
        <f t="shared" si="3"/>
        <v>-956804</v>
      </c>
      <c r="H51" s="50">
        <f t="shared" si="3"/>
        <v>-749430</v>
      </c>
      <c r="I51" s="50">
        <f t="shared" si="3"/>
        <v>-614901</v>
      </c>
      <c r="J51" s="50">
        <f t="shared" si="3"/>
        <v>-2321135</v>
      </c>
      <c r="K51" s="50">
        <f t="shared" si="3"/>
        <v>-1059299</v>
      </c>
      <c r="L51" s="50">
        <f t="shared" si="3"/>
        <v>-1152140</v>
      </c>
      <c r="M51" s="50">
        <f t="shared" si="3"/>
        <v>-835371</v>
      </c>
      <c r="N51" s="50">
        <f t="shared" si="3"/>
        <v>-3046810</v>
      </c>
      <c r="O51" s="50">
        <f t="shared" si="3"/>
        <v>-1118415</v>
      </c>
      <c r="P51" s="50">
        <f t="shared" si="3"/>
        <v>-1780285</v>
      </c>
      <c r="Q51" s="50">
        <f t="shared" si="3"/>
        <v>-1160480</v>
      </c>
      <c r="R51" s="50">
        <f t="shared" si="3"/>
        <v>-4059180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-9427125</v>
      </c>
      <c r="X51" s="50">
        <f t="shared" si="3"/>
        <v>-10996000</v>
      </c>
      <c r="Y51" s="50">
        <f t="shared" si="3"/>
        <v>1568875</v>
      </c>
      <c r="Z51" s="51">
        <f>+IF(X51&lt;&gt;0,+(Y51/X51)*100,0)</f>
        <v>-14.267688250272826</v>
      </c>
      <c r="AA51" s="48">
        <f>SUM(AA48:AA50)</f>
        <v>-13798070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-15648070</v>
      </c>
      <c r="F53" s="56">
        <f t="shared" si="4"/>
        <v>-13798070</v>
      </c>
      <c r="G53" s="56">
        <f t="shared" si="4"/>
        <v>-956804</v>
      </c>
      <c r="H53" s="56">
        <f t="shared" si="4"/>
        <v>-749430</v>
      </c>
      <c r="I53" s="56">
        <f t="shared" si="4"/>
        <v>-614901</v>
      </c>
      <c r="J53" s="56">
        <f t="shared" si="4"/>
        <v>-2321135</v>
      </c>
      <c r="K53" s="56">
        <f t="shared" si="4"/>
        <v>-1059299</v>
      </c>
      <c r="L53" s="56">
        <f t="shared" si="4"/>
        <v>-1152140</v>
      </c>
      <c r="M53" s="56">
        <f t="shared" si="4"/>
        <v>-835371</v>
      </c>
      <c r="N53" s="56">
        <f t="shared" si="4"/>
        <v>-3046810</v>
      </c>
      <c r="O53" s="56">
        <f t="shared" si="4"/>
        <v>-1118415</v>
      </c>
      <c r="P53" s="56">
        <f t="shared" si="4"/>
        <v>-1780285</v>
      </c>
      <c r="Q53" s="56">
        <f t="shared" si="4"/>
        <v>-1160480</v>
      </c>
      <c r="R53" s="56">
        <f t="shared" si="4"/>
        <v>-4059180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-9427125</v>
      </c>
      <c r="X53" s="56">
        <f t="shared" si="4"/>
        <v>-10996000</v>
      </c>
      <c r="Y53" s="56">
        <f t="shared" si="4"/>
        <v>1568875</v>
      </c>
      <c r="Z53" s="57">
        <f>+IF(X53&lt;&gt;0,+(Y53/X53)*100,0)</f>
        <v>-14.267688250272826</v>
      </c>
      <c r="AA53" s="54">
        <f>+AA51-AA52</f>
        <v>-13798070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-15648070</v>
      </c>
      <c r="F56" s="50">
        <f t="shared" si="5"/>
        <v>-13798070</v>
      </c>
      <c r="G56" s="50">
        <f t="shared" si="5"/>
        <v>-956804</v>
      </c>
      <c r="H56" s="50">
        <f t="shared" si="5"/>
        <v>-749430</v>
      </c>
      <c r="I56" s="50">
        <f t="shared" si="5"/>
        <v>-614901</v>
      </c>
      <c r="J56" s="50">
        <f t="shared" si="5"/>
        <v>-2321135</v>
      </c>
      <c r="K56" s="50">
        <f t="shared" si="5"/>
        <v>-1059299</v>
      </c>
      <c r="L56" s="50">
        <f t="shared" si="5"/>
        <v>-1152140</v>
      </c>
      <c r="M56" s="50">
        <f t="shared" si="5"/>
        <v>-835371</v>
      </c>
      <c r="N56" s="50">
        <f t="shared" si="5"/>
        <v>-3046810</v>
      </c>
      <c r="O56" s="50">
        <f t="shared" si="5"/>
        <v>-1118415</v>
      </c>
      <c r="P56" s="50">
        <f t="shared" si="5"/>
        <v>-1780285</v>
      </c>
      <c r="Q56" s="50">
        <f t="shared" si="5"/>
        <v>-1160480</v>
      </c>
      <c r="R56" s="50">
        <f t="shared" si="5"/>
        <v>-4059180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-9427125</v>
      </c>
      <c r="X56" s="50">
        <f t="shared" si="5"/>
        <v>-10996000</v>
      </c>
      <c r="Y56" s="50">
        <f t="shared" si="5"/>
        <v>1568875</v>
      </c>
      <c r="Z56" s="51">
        <f>+IF(X56&lt;&gt;0,+(Y56/X56)*100,0)</f>
        <v>-14.267688250272826</v>
      </c>
      <c r="AA56" s="48">
        <f>SUM(AA53:AA55)</f>
        <v>-13798070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-15648070</v>
      </c>
      <c r="F59" s="67">
        <f t="shared" si="6"/>
        <v>-13798070</v>
      </c>
      <c r="G59" s="67">
        <f t="shared" si="6"/>
        <v>-956804</v>
      </c>
      <c r="H59" s="67">
        <f t="shared" si="6"/>
        <v>-749430</v>
      </c>
      <c r="I59" s="67">
        <f t="shared" si="6"/>
        <v>-614901</v>
      </c>
      <c r="J59" s="67">
        <f t="shared" si="6"/>
        <v>-2321135</v>
      </c>
      <c r="K59" s="67">
        <f t="shared" si="6"/>
        <v>-1059299</v>
      </c>
      <c r="L59" s="67">
        <f t="shared" si="6"/>
        <v>-1152140</v>
      </c>
      <c r="M59" s="67">
        <f t="shared" si="6"/>
        <v>-835371</v>
      </c>
      <c r="N59" s="67">
        <f t="shared" si="6"/>
        <v>-3046810</v>
      </c>
      <c r="O59" s="67">
        <f t="shared" si="6"/>
        <v>-1118415</v>
      </c>
      <c r="P59" s="67">
        <f t="shared" si="6"/>
        <v>-1780285</v>
      </c>
      <c r="Q59" s="67">
        <f t="shared" si="6"/>
        <v>-1160480</v>
      </c>
      <c r="R59" s="67">
        <f t="shared" si="6"/>
        <v>-4059180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-9427125</v>
      </c>
      <c r="X59" s="67">
        <f t="shared" si="6"/>
        <v>-10996000</v>
      </c>
      <c r="Y59" s="67">
        <f t="shared" si="6"/>
        <v>1568875</v>
      </c>
      <c r="Z59" s="68">
        <f>+IF(X59&lt;&gt;0,+(Y59/X59)*100,0)</f>
        <v>-14.267688250272826</v>
      </c>
      <c r="AA59" s="65">
        <f>SUM(AA56:AA58)</f>
        <v>-13798070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48061262</v>
      </c>
      <c r="D7" s="20"/>
      <c r="E7" s="21">
        <v>51441017</v>
      </c>
      <c r="F7" s="22">
        <v>51441017</v>
      </c>
      <c r="G7" s="22">
        <v>4729343</v>
      </c>
      <c r="H7" s="22">
        <v>4643260</v>
      </c>
      <c r="I7" s="22">
        <v>4683659</v>
      </c>
      <c r="J7" s="22">
        <v>14056262</v>
      </c>
      <c r="K7" s="22">
        <v>4811950</v>
      </c>
      <c r="L7" s="22"/>
      <c r="M7" s="22">
        <v>4280453</v>
      </c>
      <c r="N7" s="22">
        <v>9092403</v>
      </c>
      <c r="O7" s="22">
        <v>4815221</v>
      </c>
      <c r="P7" s="22">
        <v>4718781</v>
      </c>
      <c r="Q7" s="22">
        <v>5149430</v>
      </c>
      <c r="R7" s="22">
        <v>14683432</v>
      </c>
      <c r="S7" s="22"/>
      <c r="T7" s="22"/>
      <c r="U7" s="22"/>
      <c r="V7" s="22"/>
      <c r="W7" s="22">
        <v>37832097</v>
      </c>
      <c r="X7" s="22">
        <v>38580759</v>
      </c>
      <c r="Y7" s="22">
        <v>-748662</v>
      </c>
      <c r="Z7" s="23">
        <v>-1.9405061471185676</v>
      </c>
      <c r="AA7" s="20">
        <v>51441017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14572811</v>
      </c>
      <c r="F13" s="22">
        <v>14572811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10929609</v>
      </c>
      <c r="Y13" s="22">
        <v>-10929609</v>
      </c>
      <c r="Z13" s="23">
        <v>-100</v>
      </c>
      <c r="AA13" s="20">
        <v>14572811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19736182</v>
      </c>
      <c r="F25" s="22">
        <v>19736182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14802138</v>
      </c>
      <c r="Y25" s="22">
        <v>-14802138</v>
      </c>
      <c r="Z25" s="23">
        <v>-100</v>
      </c>
      <c r="AA25" s="20">
        <v>19736182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48061262</v>
      </c>
      <c r="D32" s="29">
        <f t="shared" ref="D32:Y32" si="0">SUM(D6:D31)</f>
        <v>0</v>
      </c>
      <c r="E32" s="30">
        <f t="shared" si="0"/>
        <v>85750010</v>
      </c>
      <c r="F32" s="31">
        <f t="shared" si="0"/>
        <v>85750010</v>
      </c>
      <c r="G32" s="31">
        <f t="shared" si="0"/>
        <v>4729343</v>
      </c>
      <c r="H32" s="31">
        <f t="shared" si="0"/>
        <v>4643260</v>
      </c>
      <c r="I32" s="31">
        <f t="shared" si="0"/>
        <v>4683659</v>
      </c>
      <c r="J32" s="31">
        <f t="shared" si="0"/>
        <v>14056262</v>
      </c>
      <c r="K32" s="31">
        <f t="shared" si="0"/>
        <v>4811950</v>
      </c>
      <c r="L32" s="31">
        <f t="shared" si="0"/>
        <v>0</v>
      </c>
      <c r="M32" s="31">
        <f t="shared" si="0"/>
        <v>4280453</v>
      </c>
      <c r="N32" s="31">
        <f t="shared" si="0"/>
        <v>9092403</v>
      </c>
      <c r="O32" s="31">
        <f t="shared" si="0"/>
        <v>4815221</v>
      </c>
      <c r="P32" s="31">
        <f t="shared" si="0"/>
        <v>4718781</v>
      </c>
      <c r="Q32" s="31">
        <f t="shared" si="0"/>
        <v>5149430</v>
      </c>
      <c r="R32" s="31">
        <f t="shared" si="0"/>
        <v>14683432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37832097</v>
      </c>
      <c r="X32" s="31">
        <f t="shared" si="0"/>
        <v>64312506</v>
      </c>
      <c r="Y32" s="31">
        <f t="shared" si="0"/>
        <v>-26480409</v>
      </c>
      <c r="Z32" s="32">
        <f>+IF(X32&lt;&gt;0,+(Y32/X32)*100,0)</f>
        <v>-41.174587412283394</v>
      </c>
      <c r="AA32" s="29">
        <f>SUM(AA6:AA31)</f>
        <v>85750010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12782396</v>
      </c>
      <c r="D34" s="20"/>
      <c r="E34" s="21">
        <v>16319768</v>
      </c>
      <c r="F34" s="22">
        <v>16319768</v>
      </c>
      <c r="G34" s="22">
        <v>1039292</v>
      </c>
      <c r="H34" s="22">
        <v>1223412</v>
      </c>
      <c r="I34" s="22">
        <v>1321061</v>
      </c>
      <c r="J34" s="22">
        <v>3583765</v>
      </c>
      <c r="K34" s="22">
        <v>1104053</v>
      </c>
      <c r="L34" s="22"/>
      <c r="M34" s="22">
        <v>1371658</v>
      </c>
      <c r="N34" s="22">
        <v>2475711</v>
      </c>
      <c r="O34" s="22"/>
      <c r="P34" s="22">
        <v>1155848</v>
      </c>
      <c r="Q34" s="22">
        <v>1138159</v>
      </c>
      <c r="R34" s="22">
        <v>2294007</v>
      </c>
      <c r="S34" s="22"/>
      <c r="T34" s="22"/>
      <c r="U34" s="22"/>
      <c r="V34" s="22"/>
      <c r="W34" s="22">
        <v>8353483</v>
      </c>
      <c r="X34" s="22">
        <v>12239829</v>
      </c>
      <c r="Y34" s="22">
        <v>-3886346</v>
      </c>
      <c r="Z34" s="23">
        <v>-31.751636399495453</v>
      </c>
      <c r="AA34" s="20">
        <v>16319768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24172764</v>
      </c>
      <c r="D37" s="20"/>
      <c r="E37" s="21">
        <v>68280000</v>
      </c>
      <c r="F37" s="22">
        <v>68280000</v>
      </c>
      <c r="G37" s="22">
        <v>4615</v>
      </c>
      <c r="H37" s="22">
        <v>4901633</v>
      </c>
      <c r="I37" s="22">
        <v>19818538</v>
      </c>
      <c r="J37" s="22">
        <v>24724786</v>
      </c>
      <c r="K37" s="22">
        <v>-531965</v>
      </c>
      <c r="L37" s="22"/>
      <c r="M37" s="22">
        <v>7319579</v>
      </c>
      <c r="N37" s="22">
        <v>6787614</v>
      </c>
      <c r="O37" s="22">
        <v>7150389</v>
      </c>
      <c r="P37" s="22">
        <v>402108</v>
      </c>
      <c r="Q37" s="22">
        <v>28144609</v>
      </c>
      <c r="R37" s="22">
        <v>35697106</v>
      </c>
      <c r="S37" s="22"/>
      <c r="T37" s="22"/>
      <c r="U37" s="22"/>
      <c r="V37" s="22"/>
      <c r="W37" s="22">
        <v>67209506</v>
      </c>
      <c r="X37" s="22">
        <v>51210000</v>
      </c>
      <c r="Y37" s="22">
        <v>15999506</v>
      </c>
      <c r="Z37" s="23">
        <v>31.242933020894359</v>
      </c>
      <c r="AA37" s="20">
        <v>68280000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8292688</v>
      </c>
      <c r="D39" s="20"/>
      <c r="E39" s="21">
        <v>10504098</v>
      </c>
      <c r="F39" s="22">
        <v>10504098</v>
      </c>
      <c r="G39" s="22"/>
      <c r="H39" s="22"/>
      <c r="I39" s="22">
        <v>1290055</v>
      </c>
      <c r="J39" s="22">
        <v>1290055</v>
      </c>
      <c r="K39" s="22">
        <v>-209254</v>
      </c>
      <c r="L39" s="22"/>
      <c r="M39" s="22"/>
      <c r="N39" s="22">
        <v>-209254</v>
      </c>
      <c r="O39" s="22">
        <v>3162147</v>
      </c>
      <c r="P39" s="22"/>
      <c r="Q39" s="22"/>
      <c r="R39" s="22">
        <v>3162147</v>
      </c>
      <c r="S39" s="22"/>
      <c r="T39" s="22"/>
      <c r="U39" s="22"/>
      <c r="V39" s="22"/>
      <c r="W39" s="22">
        <v>4242948</v>
      </c>
      <c r="X39" s="22">
        <v>7878078</v>
      </c>
      <c r="Y39" s="22">
        <v>-3635130</v>
      </c>
      <c r="Z39" s="23">
        <v>-46.142345886902866</v>
      </c>
      <c r="AA39" s="20">
        <v>10504098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2905</v>
      </c>
      <c r="D41" s="20"/>
      <c r="E41" s="21">
        <v>8441682</v>
      </c>
      <c r="F41" s="22">
        <v>8441682</v>
      </c>
      <c r="G41" s="22"/>
      <c r="H41" s="22">
        <v>376129</v>
      </c>
      <c r="I41" s="22">
        <v>166607</v>
      </c>
      <c r="J41" s="22">
        <v>542736</v>
      </c>
      <c r="K41" s="22">
        <v>1175671</v>
      </c>
      <c r="L41" s="22"/>
      <c r="M41" s="22">
        <v>2555676</v>
      </c>
      <c r="N41" s="22">
        <v>3731347</v>
      </c>
      <c r="O41" s="22">
        <v>373479</v>
      </c>
      <c r="P41" s="22">
        <v>143205</v>
      </c>
      <c r="Q41" s="22">
        <v>29990</v>
      </c>
      <c r="R41" s="22">
        <v>546674</v>
      </c>
      <c r="S41" s="22"/>
      <c r="T41" s="22"/>
      <c r="U41" s="22"/>
      <c r="V41" s="22"/>
      <c r="W41" s="22">
        <v>4820757</v>
      </c>
      <c r="X41" s="22">
        <v>6331257</v>
      </c>
      <c r="Y41" s="22">
        <v>-1510500</v>
      </c>
      <c r="Z41" s="23">
        <v>-23.857821598459832</v>
      </c>
      <c r="AA41" s="20">
        <v>8441682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2751003</v>
      </c>
      <c r="Y42" s="22">
        <v>-2751003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4562073</v>
      </c>
      <c r="Y43" s="22">
        <v>-4562073</v>
      </c>
      <c r="Z43" s="23">
        <v>-100</v>
      </c>
      <c r="AA43" s="20">
        <v>6082765</v>
      </c>
    </row>
    <row r="44" spans="1:27" x14ac:dyDescent="0.25">
      <c r="A44" s="19" t="s">
        <v>69</v>
      </c>
      <c r="B44" s="15" t="s">
        <v>32</v>
      </c>
      <c r="C44" s="20">
        <v>92044</v>
      </c>
      <c r="D44" s="20"/>
      <c r="E44" s="21">
        <v>500000</v>
      </c>
      <c r="F44" s="22">
        <v>500000</v>
      </c>
      <c r="G44" s="22"/>
      <c r="H44" s="22"/>
      <c r="I44" s="22">
        <v>12374</v>
      </c>
      <c r="J44" s="22">
        <v>12374</v>
      </c>
      <c r="K44" s="22">
        <v>8714</v>
      </c>
      <c r="L44" s="22"/>
      <c r="M44" s="22">
        <v>12392</v>
      </c>
      <c r="N44" s="22">
        <v>21106</v>
      </c>
      <c r="O44" s="22">
        <v>2217098</v>
      </c>
      <c r="P44" s="22">
        <v>8894</v>
      </c>
      <c r="Q44" s="22">
        <v>20019</v>
      </c>
      <c r="R44" s="22">
        <v>2246011</v>
      </c>
      <c r="S44" s="22"/>
      <c r="T44" s="22"/>
      <c r="U44" s="22"/>
      <c r="V44" s="22"/>
      <c r="W44" s="22">
        <v>2279491</v>
      </c>
      <c r="X44" s="22">
        <v>375003</v>
      </c>
      <c r="Y44" s="22">
        <v>1904488</v>
      </c>
      <c r="Z44" s="23">
        <v>507.85940379143631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47256991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92599788</v>
      </c>
      <c r="D47" s="29">
        <f t="shared" ref="D47:Y47" si="1">SUM(D34:D46)</f>
        <v>0</v>
      </c>
      <c r="E47" s="30">
        <f t="shared" si="1"/>
        <v>113796317</v>
      </c>
      <c r="F47" s="31">
        <f t="shared" si="1"/>
        <v>113796317</v>
      </c>
      <c r="G47" s="31">
        <f t="shared" si="1"/>
        <v>1043907</v>
      </c>
      <c r="H47" s="31">
        <f t="shared" si="1"/>
        <v>6501174</v>
      </c>
      <c r="I47" s="31">
        <f t="shared" si="1"/>
        <v>22608635</v>
      </c>
      <c r="J47" s="31">
        <f t="shared" si="1"/>
        <v>30153716</v>
      </c>
      <c r="K47" s="31">
        <f t="shared" si="1"/>
        <v>1547219</v>
      </c>
      <c r="L47" s="31">
        <f t="shared" si="1"/>
        <v>0</v>
      </c>
      <c r="M47" s="31">
        <f t="shared" si="1"/>
        <v>11259305</v>
      </c>
      <c r="N47" s="31">
        <f t="shared" si="1"/>
        <v>12806524</v>
      </c>
      <c r="O47" s="31">
        <f t="shared" si="1"/>
        <v>12903113</v>
      </c>
      <c r="P47" s="31">
        <f t="shared" si="1"/>
        <v>1710055</v>
      </c>
      <c r="Q47" s="31">
        <f t="shared" si="1"/>
        <v>29332777</v>
      </c>
      <c r="R47" s="31">
        <f t="shared" si="1"/>
        <v>43945945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86906185</v>
      </c>
      <c r="X47" s="31">
        <f t="shared" si="1"/>
        <v>85347243</v>
      </c>
      <c r="Y47" s="31">
        <f t="shared" si="1"/>
        <v>1558942</v>
      </c>
      <c r="Z47" s="32">
        <f>+IF(X47&lt;&gt;0,+(Y47/X47)*100,0)</f>
        <v>1.8265874153661883</v>
      </c>
      <c r="AA47" s="29">
        <f>SUM(AA34:AA46)</f>
        <v>113796317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-44538526</v>
      </c>
      <c r="D48" s="39">
        <f t="shared" si="2"/>
        <v>0</v>
      </c>
      <c r="E48" s="40">
        <f t="shared" si="2"/>
        <v>-28046307</v>
      </c>
      <c r="F48" s="41">
        <f t="shared" si="2"/>
        <v>-28046307</v>
      </c>
      <c r="G48" s="41">
        <f t="shared" si="2"/>
        <v>3685436</v>
      </c>
      <c r="H48" s="41">
        <f t="shared" si="2"/>
        <v>-1857914</v>
      </c>
      <c r="I48" s="41">
        <f t="shared" si="2"/>
        <v>-17924976</v>
      </c>
      <c r="J48" s="41">
        <f t="shared" si="2"/>
        <v>-16097454</v>
      </c>
      <c r="K48" s="41">
        <f t="shared" si="2"/>
        <v>3264731</v>
      </c>
      <c r="L48" s="41">
        <f t="shared" si="2"/>
        <v>0</v>
      </c>
      <c r="M48" s="41">
        <f t="shared" si="2"/>
        <v>-6978852</v>
      </c>
      <c r="N48" s="41">
        <f t="shared" si="2"/>
        <v>-3714121</v>
      </c>
      <c r="O48" s="41">
        <f t="shared" si="2"/>
        <v>-8087892</v>
      </c>
      <c r="P48" s="41">
        <f t="shared" si="2"/>
        <v>3008726</v>
      </c>
      <c r="Q48" s="41">
        <f t="shared" si="2"/>
        <v>-24183347</v>
      </c>
      <c r="R48" s="41">
        <f t="shared" si="2"/>
        <v>-29262513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-49074088</v>
      </c>
      <c r="X48" s="41">
        <f t="shared" si="2"/>
        <v>-21034737</v>
      </c>
      <c r="Y48" s="41">
        <f t="shared" si="2"/>
        <v>-28039351</v>
      </c>
      <c r="Z48" s="42">
        <f>+IF(X48&lt;&gt;0,+(Y48/X48)*100,0)</f>
        <v>133.30022143847106</v>
      </c>
      <c r="AA48" s="39">
        <f>+AA32-AA47</f>
        <v>-28046307</v>
      </c>
    </row>
    <row r="49" spans="1:27" x14ac:dyDescent="0.25">
      <c r="A49" s="43" t="s">
        <v>74</v>
      </c>
      <c r="B49" s="15" t="s">
        <v>32</v>
      </c>
      <c r="C49" s="20">
        <v>20000000</v>
      </c>
      <c r="D49" s="20"/>
      <c r="E49" s="21">
        <v>59174000</v>
      </c>
      <c r="F49" s="22">
        <v>59174000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44380503</v>
      </c>
      <c r="Y49" s="22">
        <v>-44380503</v>
      </c>
      <c r="Z49" s="23">
        <v>-100</v>
      </c>
      <c r="AA49" s="20">
        <v>59174000</v>
      </c>
    </row>
    <row r="50" spans="1:27" x14ac:dyDescent="0.25">
      <c r="A50" s="43" t="s">
        <v>75</v>
      </c>
      <c r="B50" s="15" t="s">
        <v>32</v>
      </c>
      <c r="C50" s="44">
        <v>31063129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6524603</v>
      </c>
      <c r="D51" s="48">
        <f t="shared" si="3"/>
        <v>0</v>
      </c>
      <c r="E51" s="49">
        <f t="shared" si="3"/>
        <v>31127693</v>
      </c>
      <c r="F51" s="50">
        <f t="shared" si="3"/>
        <v>31127693</v>
      </c>
      <c r="G51" s="50">
        <f t="shared" si="3"/>
        <v>3685436</v>
      </c>
      <c r="H51" s="50">
        <f t="shared" si="3"/>
        <v>-1857914</v>
      </c>
      <c r="I51" s="50">
        <f t="shared" si="3"/>
        <v>-17924976</v>
      </c>
      <c r="J51" s="50">
        <f t="shared" si="3"/>
        <v>-16097454</v>
      </c>
      <c r="K51" s="50">
        <f t="shared" si="3"/>
        <v>3264731</v>
      </c>
      <c r="L51" s="50">
        <f t="shared" si="3"/>
        <v>0</v>
      </c>
      <c r="M51" s="50">
        <f t="shared" si="3"/>
        <v>-6978852</v>
      </c>
      <c r="N51" s="50">
        <f t="shared" si="3"/>
        <v>-3714121</v>
      </c>
      <c r="O51" s="50">
        <f t="shared" si="3"/>
        <v>-8087892</v>
      </c>
      <c r="P51" s="50">
        <f t="shared" si="3"/>
        <v>3008726</v>
      </c>
      <c r="Q51" s="50">
        <f t="shared" si="3"/>
        <v>-24183347</v>
      </c>
      <c r="R51" s="50">
        <f t="shared" si="3"/>
        <v>-29262513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-49074088</v>
      </c>
      <c r="X51" s="50">
        <f t="shared" si="3"/>
        <v>23345766</v>
      </c>
      <c r="Y51" s="50">
        <f t="shared" si="3"/>
        <v>-72419854</v>
      </c>
      <c r="Z51" s="51">
        <f>+IF(X51&lt;&gt;0,+(Y51/X51)*100,0)</f>
        <v>-310.20551649493962</v>
      </c>
      <c r="AA51" s="48">
        <f>SUM(AA48:AA50)</f>
        <v>31127693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6524603</v>
      </c>
      <c r="D53" s="54">
        <f>+D51-D52</f>
        <v>0</v>
      </c>
      <c r="E53" s="55">
        <f t="shared" si="4"/>
        <v>31127693</v>
      </c>
      <c r="F53" s="56">
        <f t="shared" si="4"/>
        <v>31127693</v>
      </c>
      <c r="G53" s="56">
        <f t="shared" si="4"/>
        <v>3685436</v>
      </c>
      <c r="H53" s="56">
        <f t="shared" si="4"/>
        <v>-1857914</v>
      </c>
      <c r="I53" s="56">
        <f t="shared" si="4"/>
        <v>-17924976</v>
      </c>
      <c r="J53" s="56">
        <f t="shared" si="4"/>
        <v>-16097454</v>
      </c>
      <c r="K53" s="56">
        <f t="shared" si="4"/>
        <v>3264731</v>
      </c>
      <c r="L53" s="56">
        <f t="shared" si="4"/>
        <v>0</v>
      </c>
      <c r="M53" s="56">
        <f t="shared" si="4"/>
        <v>-6978852</v>
      </c>
      <c r="N53" s="56">
        <f t="shared" si="4"/>
        <v>-3714121</v>
      </c>
      <c r="O53" s="56">
        <f t="shared" si="4"/>
        <v>-8087892</v>
      </c>
      <c r="P53" s="56">
        <f t="shared" si="4"/>
        <v>3008726</v>
      </c>
      <c r="Q53" s="56">
        <f t="shared" si="4"/>
        <v>-24183347</v>
      </c>
      <c r="R53" s="56">
        <f t="shared" si="4"/>
        <v>-29262513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-49074088</v>
      </c>
      <c r="X53" s="56">
        <f t="shared" si="4"/>
        <v>23345766</v>
      </c>
      <c r="Y53" s="56">
        <f t="shared" si="4"/>
        <v>-72419854</v>
      </c>
      <c r="Z53" s="57">
        <f>+IF(X53&lt;&gt;0,+(Y53/X53)*100,0)</f>
        <v>-310.20551649493962</v>
      </c>
      <c r="AA53" s="54">
        <f>+AA51-AA52</f>
        <v>31127693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6524603</v>
      </c>
      <c r="D56" s="48">
        <f>SUM(D53:D55)</f>
        <v>0</v>
      </c>
      <c r="E56" s="49">
        <f t="shared" si="5"/>
        <v>31127693</v>
      </c>
      <c r="F56" s="50">
        <f t="shared" si="5"/>
        <v>31127693</v>
      </c>
      <c r="G56" s="50">
        <f t="shared" si="5"/>
        <v>3685436</v>
      </c>
      <c r="H56" s="50">
        <f t="shared" si="5"/>
        <v>-1857914</v>
      </c>
      <c r="I56" s="50">
        <f t="shared" si="5"/>
        <v>-17924976</v>
      </c>
      <c r="J56" s="50">
        <f t="shared" si="5"/>
        <v>-16097454</v>
      </c>
      <c r="K56" s="50">
        <f t="shared" si="5"/>
        <v>3264731</v>
      </c>
      <c r="L56" s="50">
        <f t="shared" si="5"/>
        <v>0</v>
      </c>
      <c r="M56" s="50">
        <f t="shared" si="5"/>
        <v>-6978852</v>
      </c>
      <c r="N56" s="50">
        <f t="shared" si="5"/>
        <v>-3714121</v>
      </c>
      <c r="O56" s="50">
        <f t="shared" si="5"/>
        <v>-8087892</v>
      </c>
      <c r="P56" s="50">
        <f t="shared" si="5"/>
        <v>3008726</v>
      </c>
      <c r="Q56" s="50">
        <f t="shared" si="5"/>
        <v>-24183347</v>
      </c>
      <c r="R56" s="50">
        <f t="shared" si="5"/>
        <v>-29262513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-49074088</v>
      </c>
      <c r="X56" s="50">
        <f t="shared" si="5"/>
        <v>23345766</v>
      </c>
      <c r="Y56" s="50">
        <f t="shared" si="5"/>
        <v>-72419854</v>
      </c>
      <c r="Z56" s="51">
        <f>+IF(X56&lt;&gt;0,+(Y56/X56)*100,0)</f>
        <v>-310.20551649493962</v>
      </c>
      <c r="AA56" s="48">
        <f>SUM(AA53:AA55)</f>
        <v>31127693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6524603</v>
      </c>
      <c r="D59" s="65">
        <f>SUM(D56:D58)</f>
        <v>0</v>
      </c>
      <c r="E59" s="66">
        <f t="shared" si="6"/>
        <v>31127693</v>
      </c>
      <c r="F59" s="67">
        <f t="shared" si="6"/>
        <v>31127693</v>
      </c>
      <c r="G59" s="67">
        <f t="shared" si="6"/>
        <v>3685436</v>
      </c>
      <c r="H59" s="67">
        <f t="shared" si="6"/>
        <v>-1857914</v>
      </c>
      <c r="I59" s="67">
        <f t="shared" si="6"/>
        <v>-17924976</v>
      </c>
      <c r="J59" s="67">
        <f t="shared" si="6"/>
        <v>-16097454</v>
      </c>
      <c r="K59" s="67">
        <f t="shared" si="6"/>
        <v>3264731</v>
      </c>
      <c r="L59" s="67">
        <f t="shared" si="6"/>
        <v>0</v>
      </c>
      <c r="M59" s="67">
        <f t="shared" si="6"/>
        <v>-6978852</v>
      </c>
      <c r="N59" s="67">
        <f t="shared" si="6"/>
        <v>-3714121</v>
      </c>
      <c r="O59" s="67">
        <f t="shared" si="6"/>
        <v>-8087892</v>
      </c>
      <c r="P59" s="67">
        <f t="shared" si="6"/>
        <v>3008726</v>
      </c>
      <c r="Q59" s="67">
        <f t="shared" si="6"/>
        <v>-24183347</v>
      </c>
      <c r="R59" s="67">
        <f t="shared" si="6"/>
        <v>-29262513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-49074088</v>
      </c>
      <c r="X59" s="67">
        <f t="shared" si="6"/>
        <v>23345766</v>
      </c>
      <c r="Y59" s="67">
        <f t="shared" si="6"/>
        <v>-72419854</v>
      </c>
      <c r="Z59" s="68">
        <f>+IF(X59&lt;&gt;0,+(Y59/X59)*100,0)</f>
        <v>-310.20551649493962</v>
      </c>
      <c r="AA59" s="65">
        <f>SUM(AA56:AA58)</f>
        <v>31127693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550751473</v>
      </c>
      <c r="F7" s="22">
        <v>507226432</v>
      </c>
      <c r="G7" s="22">
        <v>33125399</v>
      </c>
      <c r="H7" s="22">
        <v>34794291</v>
      </c>
      <c r="I7" s="22">
        <v>35622921</v>
      </c>
      <c r="J7" s="22">
        <v>103542611</v>
      </c>
      <c r="K7" s="22">
        <v>36689850</v>
      </c>
      <c r="L7" s="22">
        <v>38776555</v>
      </c>
      <c r="M7" s="22"/>
      <c r="N7" s="22">
        <v>75466405</v>
      </c>
      <c r="O7" s="22">
        <v>36776613</v>
      </c>
      <c r="P7" s="22">
        <v>31252660</v>
      </c>
      <c r="Q7" s="22">
        <v>32076725</v>
      </c>
      <c r="R7" s="22">
        <v>100105998</v>
      </c>
      <c r="S7" s="22"/>
      <c r="T7" s="22"/>
      <c r="U7" s="22"/>
      <c r="V7" s="22"/>
      <c r="W7" s="22">
        <v>279115014</v>
      </c>
      <c r="X7" s="22">
        <v>395653588</v>
      </c>
      <c r="Y7" s="22">
        <v>-116538574</v>
      </c>
      <c r="Z7" s="23">
        <v>-29.454699144545611</v>
      </c>
      <c r="AA7" s="20">
        <v>507226432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13179085</v>
      </c>
      <c r="F13" s="22">
        <v>13440582</v>
      </c>
      <c r="G13" s="22">
        <v>1099399</v>
      </c>
      <c r="H13" s="22">
        <v>1099855</v>
      </c>
      <c r="I13" s="22">
        <v>1108683</v>
      </c>
      <c r="J13" s="22">
        <v>3307937</v>
      </c>
      <c r="K13" s="22">
        <v>1119355</v>
      </c>
      <c r="L13" s="22">
        <v>1127514</v>
      </c>
      <c r="M13" s="22"/>
      <c r="N13" s="22">
        <v>2246869</v>
      </c>
      <c r="O13" s="22">
        <v>1147601</v>
      </c>
      <c r="P13" s="22">
        <v>1136681</v>
      </c>
      <c r="Q13" s="22">
        <v>1163595</v>
      </c>
      <c r="R13" s="22">
        <v>3447877</v>
      </c>
      <c r="S13" s="22"/>
      <c r="T13" s="22"/>
      <c r="U13" s="22"/>
      <c r="V13" s="22"/>
      <c r="W13" s="22">
        <v>9002683</v>
      </c>
      <c r="X13" s="22">
        <v>9988911</v>
      </c>
      <c r="Y13" s="22">
        <v>-986228</v>
      </c>
      <c r="Z13" s="23">
        <v>-9.8732284229982632</v>
      </c>
      <c r="AA13" s="20">
        <v>13440582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>
        <v>26905204</v>
      </c>
      <c r="L25" s="22"/>
      <c r="M25" s="22"/>
      <c r="N25" s="22">
        <v>26905204</v>
      </c>
      <c r="O25" s="22"/>
      <c r="P25" s="22"/>
      <c r="Q25" s="22"/>
      <c r="R25" s="22"/>
      <c r="S25" s="22"/>
      <c r="T25" s="22"/>
      <c r="U25" s="22"/>
      <c r="V25" s="22"/>
      <c r="W25" s="22">
        <v>26905204</v>
      </c>
      <c r="X25" s="22">
        <v>48429261</v>
      </c>
      <c r="Y25" s="22">
        <v>-21524057</v>
      </c>
      <c r="Z25" s="23">
        <v>-44.444322617270579</v>
      </c>
      <c r="AA25" s="20">
        <v>64572351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585239365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64714409</v>
      </c>
      <c r="L32" s="31">
        <f t="shared" si="0"/>
        <v>39904069</v>
      </c>
      <c r="M32" s="31">
        <f t="shared" si="0"/>
        <v>0</v>
      </c>
      <c r="N32" s="31">
        <f t="shared" si="0"/>
        <v>104618478</v>
      </c>
      <c r="O32" s="31">
        <f t="shared" si="0"/>
        <v>37924214</v>
      </c>
      <c r="P32" s="31">
        <f t="shared" si="0"/>
        <v>32389341</v>
      </c>
      <c r="Q32" s="31">
        <f t="shared" si="0"/>
        <v>33240320</v>
      </c>
      <c r="R32" s="31">
        <f t="shared" si="0"/>
        <v>103553875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315022901</v>
      </c>
      <c r="X32" s="31">
        <f t="shared" si="0"/>
        <v>454071760</v>
      </c>
      <c r="Y32" s="31">
        <f t="shared" si="0"/>
        <v>-139048859</v>
      </c>
      <c r="Z32" s="32">
        <f>+IF(X32&lt;&gt;0,+(Y32/X32)*100,0)</f>
        <v>-30.622661713205861</v>
      </c>
      <c r="AA32" s="29">
        <f>SUM(AA6:AA31)</f>
        <v>585239365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77941318</v>
      </c>
      <c r="F34" s="22">
        <v>79973367</v>
      </c>
      <c r="G34" s="22">
        <v>6260973</v>
      </c>
      <c r="H34" s="22">
        <v>6320366</v>
      </c>
      <c r="I34" s="22">
        <v>6728695</v>
      </c>
      <c r="J34" s="22">
        <v>19310034</v>
      </c>
      <c r="K34" s="22">
        <v>6396450</v>
      </c>
      <c r="L34" s="22">
        <v>6726699</v>
      </c>
      <c r="M34" s="22"/>
      <c r="N34" s="22">
        <v>13123149</v>
      </c>
      <c r="O34" s="22">
        <v>7228627</v>
      </c>
      <c r="P34" s="22">
        <v>6664575</v>
      </c>
      <c r="Q34" s="22">
        <v>7040494</v>
      </c>
      <c r="R34" s="22">
        <v>20933696</v>
      </c>
      <c r="S34" s="22"/>
      <c r="T34" s="22"/>
      <c r="U34" s="22"/>
      <c r="V34" s="22"/>
      <c r="W34" s="22">
        <v>53366879</v>
      </c>
      <c r="X34" s="22">
        <v>59268817</v>
      </c>
      <c r="Y34" s="22">
        <v>-5901938</v>
      </c>
      <c r="Z34" s="23">
        <v>-9.9579142941219843</v>
      </c>
      <c r="AA34" s="20">
        <v>79973367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183814366</v>
      </c>
      <c r="F37" s="22">
        <v>177889366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>
        <v>21848920</v>
      </c>
      <c r="L37" s="22">
        <v>11315229</v>
      </c>
      <c r="M37" s="22"/>
      <c r="N37" s="22">
        <v>33164149</v>
      </c>
      <c r="O37" s="22">
        <v>18203159</v>
      </c>
      <c r="P37" s="22">
        <v>23768211</v>
      </c>
      <c r="Q37" s="22">
        <v>13674806</v>
      </c>
      <c r="R37" s="22">
        <v>55646176</v>
      </c>
      <c r="S37" s="22"/>
      <c r="T37" s="22"/>
      <c r="U37" s="22"/>
      <c r="V37" s="22"/>
      <c r="W37" s="22">
        <v>112974988</v>
      </c>
      <c r="X37" s="22">
        <v>135490767</v>
      </c>
      <c r="Y37" s="22">
        <v>-22515779</v>
      </c>
      <c r="Z37" s="23">
        <v>-16.617943420454619</v>
      </c>
      <c r="AA37" s="20">
        <v>177889366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>
        <v>9206333</v>
      </c>
      <c r="L38" s="22"/>
      <c r="M38" s="22"/>
      <c r="N38" s="22">
        <v>9206333</v>
      </c>
      <c r="O38" s="22"/>
      <c r="P38" s="22">
        <v>9206333</v>
      </c>
      <c r="Q38" s="22">
        <v>9206333</v>
      </c>
      <c r="R38" s="22">
        <v>18412666</v>
      </c>
      <c r="S38" s="22"/>
      <c r="T38" s="22"/>
      <c r="U38" s="22"/>
      <c r="V38" s="22"/>
      <c r="W38" s="22">
        <v>46031665</v>
      </c>
      <c r="X38" s="22">
        <v>82856997</v>
      </c>
      <c r="Y38" s="22">
        <v>-36825332</v>
      </c>
      <c r="Z38" s="23">
        <v>-44.444444444444443</v>
      </c>
      <c r="AA38" s="20">
        <v>110475995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27725512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30037459</v>
      </c>
      <c r="Y39" s="22">
        <v>-30037459</v>
      </c>
      <c r="Z39" s="23">
        <v>-100</v>
      </c>
      <c r="AA39" s="20">
        <v>27725512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150003</v>
      </c>
      <c r="Y40" s="22">
        <v>-150003</v>
      </c>
      <c r="Z40" s="23">
        <v>-100</v>
      </c>
      <c r="AA40" s="20">
        <v>200000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148527000</v>
      </c>
      <c r="F41" s="22">
        <v>169282000</v>
      </c>
      <c r="G41" s="22">
        <v>3049536</v>
      </c>
      <c r="H41" s="22">
        <v>6663863</v>
      </c>
      <c r="I41" s="22">
        <v>7916537</v>
      </c>
      <c r="J41" s="22">
        <v>17629936</v>
      </c>
      <c r="K41" s="22">
        <v>11560891</v>
      </c>
      <c r="L41" s="22">
        <v>15688720</v>
      </c>
      <c r="M41" s="22"/>
      <c r="N41" s="22">
        <v>27249611</v>
      </c>
      <c r="O41" s="22">
        <v>6294596</v>
      </c>
      <c r="P41" s="22">
        <v>12246126</v>
      </c>
      <c r="Q41" s="22">
        <v>14227404</v>
      </c>
      <c r="R41" s="22">
        <v>32768126</v>
      </c>
      <c r="S41" s="22"/>
      <c r="T41" s="22"/>
      <c r="U41" s="22"/>
      <c r="V41" s="22"/>
      <c r="W41" s="22">
        <v>77647673</v>
      </c>
      <c r="X41" s="22">
        <v>119697241</v>
      </c>
      <c r="Y41" s="22">
        <v>-42049568</v>
      </c>
      <c r="Z41" s="23">
        <v>-35.12993921054538</v>
      </c>
      <c r="AA41" s="20">
        <v>169282000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8581176</v>
      </c>
      <c r="Y43" s="22">
        <v>-8581176</v>
      </c>
      <c r="Z43" s="23">
        <v>-100</v>
      </c>
      <c r="AA43" s="20">
        <v>11441563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11190165</v>
      </c>
      <c r="F44" s="22">
        <v>11050165</v>
      </c>
      <c r="G44" s="22">
        <v>55122</v>
      </c>
      <c r="H44" s="22">
        <v>96355</v>
      </c>
      <c r="I44" s="22">
        <v>158110</v>
      </c>
      <c r="J44" s="22">
        <v>309587</v>
      </c>
      <c r="K44" s="22">
        <v>137939</v>
      </c>
      <c r="L44" s="22">
        <v>101157</v>
      </c>
      <c r="M44" s="22"/>
      <c r="N44" s="22">
        <v>239096</v>
      </c>
      <c r="O44" s="22">
        <v>93921</v>
      </c>
      <c r="P44" s="22">
        <v>108824</v>
      </c>
      <c r="Q44" s="22">
        <v>622542</v>
      </c>
      <c r="R44" s="22">
        <v>825287</v>
      </c>
      <c r="S44" s="22"/>
      <c r="T44" s="22"/>
      <c r="U44" s="22"/>
      <c r="V44" s="22"/>
      <c r="W44" s="22">
        <v>1373970</v>
      </c>
      <c r="X44" s="22">
        <v>8336617</v>
      </c>
      <c r="Y44" s="22">
        <v>-6962647</v>
      </c>
      <c r="Z44" s="23">
        <v>-83.51885423067894</v>
      </c>
      <c r="AA44" s="20">
        <v>11050165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588037968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49150533</v>
      </c>
      <c r="L47" s="31">
        <f t="shared" si="1"/>
        <v>33831805</v>
      </c>
      <c r="M47" s="31">
        <f t="shared" si="1"/>
        <v>0</v>
      </c>
      <c r="N47" s="31">
        <f t="shared" si="1"/>
        <v>82982338</v>
      </c>
      <c r="O47" s="31">
        <f t="shared" si="1"/>
        <v>31820303</v>
      </c>
      <c r="P47" s="31">
        <f t="shared" si="1"/>
        <v>51994069</v>
      </c>
      <c r="Q47" s="31">
        <f t="shared" si="1"/>
        <v>44771579</v>
      </c>
      <c r="R47" s="31">
        <f t="shared" si="1"/>
        <v>128585951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291395175</v>
      </c>
      <c r="X47" s="31">
        <f t="shared" si="1"/>
        <v>444419077</v>
      </c>
      <c r="Y47" s="31">
        <f t="shared" si="1"/>
        <v>-153023902</v>
      </c>
      <c r="Z47" s="32">
        <f>+IF(X47&lt;&gt;0,+(Y47/X47)*100,0)</f>
        <v>-34.432343236246808</v>
      </c>
      <c r="AA47" s="29">
        <f>SUM(AA34:AA46)</f>
        <v>588037968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30777488</v>
      </c>
      <c r="F48" s="41">
        <f t="shared" si="2"/>
        <v>-2798603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15563876</v>
      </c>
      <c r="L48" s="41">
        <f t="shared" si="2"/>
        <v>6072264</v>
      </c>
      <c r="M48" s="41">
        <f t="shared" si="2"/>
        <v>0</v>
      </c>
      <c r="N48" s="41">
        <f t="shared" si="2"/>
        <v>21636140</v>
      </c>
      <c r="O48" s="41">
        <f t="shared" si="2"/>
        <v>6103911</v>
      </c>
      <c r="P48" s="41">
        <f t="shared" si="2"/>
        <v>-19604728</v>
      </c>
      <c r="Q48" s="41">
        <f t="shared" si="2"/>
        <v>-11531259</v>
      </c>
      <c r="R48" s="41">
        <f t="shared" si="2"/>
        <v>-25032076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23627726</v>
      </c>
      <c r="X48" s="41">
        <f t="shared" si="2"/>
        <v>9652683</v>
      </c>
      <c r="Y48" s="41">
        <f t="shared" si="2"/>
        <v>13975043</v>
      </c>
      <c r="Z48" s="42">
        <f>+IF(X48&lt;&gt;0,+(Y48/X48)*100,0)</f>
        <v>144.77884542567077</v>
      </c>
      <c r="AA48" s="39">
        <f>+AA32-AA47</f>
        <v>-2798603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>
        <v>9350477</v>
      </c>
      <c r="L49" s="22">
        <v>8343821</v>
      </c>
      <c r="M49" s="22"/>
      <c r="N49" s="22">
        <v>17694298</v>
      </c>
      <c r="O49" s="22">
        <v>2043593</v>
      </c>
      <c r="P49" s="22">
        <v>3491283</v>
      </c>
      <c r="Q49" s="22"/>
      <c r="R49" s="22">
        <v>5534876</v>
      </c>
      <c r="S49" s="22"/>
      <c r="T49" s="22"/>
      <c r="U49" s="22"/>
      <c r="V49" s="22"/>
      <c r="W49" s="22">
        <v>43706104</v>
      </c>
      <c r="X49" s="22">
        <v>39750003</v>
      </c>
      <c r="Y49" s="22">
        <v>3956101</v>
      </c>
      <c r="Z49" s="23">
        <v>9.9524545947833012</v>
      </c>
      <c r="AA49" s="20">
        <v>53000000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83777488</v>
      </c>
      <c r="F51" s="50">
        <f t="shared" si="3"/>
        <v>50201397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24914353</v>
      </c>
      <c r="L51" s="50">
        <f t="shared" si="3"/>
        <v>14416085</v>
      </c>
      <c r="M51" s="50">
        <f t="shared" si="3"/>
        <v>0</v>
      </c>
      <c r="N51" s="50">
        <f t="shared" si="3"/>
        <v>39330438</v>
      </c>
      <c r="O51" s="50">
        <f t="shared" si="3"/>
        <v>8147504</v>
      </c>
      <c r="P51" s="50">
        <f t="shared" si="3"/>
        <v>-16113445</v>
      </c>
      <c r="Q51" s="50">
        <f t="shared" si="3"/>
        <v>-11531259</v>
      </c>
      <c r="R51" s="50">
        <f t="shared" si="3"/>
        <v>-19497200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67333830</v>
      </c>
      <c r="X51" s="50">
        <f t="shared" si="3"/>
        <v>49402686</v>
      </c>
      <c r="Y51" s="50">
        <f t="shared" si="3"/>
        <v>17931144</v>
      </c>
      <c r="Z51" s="51">
        <f>+IF(X51&lt;&gt;0,+(Y51/X51)*100,0)</f>
        <v>36.295888851063687</v>
      </c>
      <c r="AA51" s="48">
        <f>SUM(AA48:AA50)</f>
        <v>50201397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83777488</v>
      </c>
      <c r="F53" s="56">
        <f t="shared" si="4"/>
        <v>50201397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24914353</v>
      </c>
      <c r="L53" s="56">
        <f t="shared" si="4"/>
        <v>14416085</v>
      </c>
      <c r="M53" s="56">
        <f t="shared" si="4"/>
        <v>0</v>
      </c>
      <c r="N53" s="56">
        <f t="shared" si="4"/>
        <v>39330438</v>
      </c>
      <c r="O53" s="56">
        <f t="shared" si="4"/>
        <v>8147504</v>
      </c>
      <c r="P53" s="56">
        <f t="shared" si="4"/>
        <v>-16113445</v>
      </c>
      <c r="Q53" s="56">
        <f t="shared" si="4"/>
        <v>-11531259</v>
      </c>
      <c r="R53" s="56">
        <f t="shared" si="4"/>
        <v>-19497200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67333830</v>
      </c>
      <c r="X53" s="56">
        <f t="shared" si="4"/>
        <v>49402686</v>
      </c>
      <c r="Y53" s="56">
        <f t="shared" si="4"/>
        <v>17931144</v>
      </c>
      <c r="Z53" s="57">
        <f>+IF(X53&lt;&gt;0,+(Y53/X53)*100,0)</f>
        <v>36.295888851063687</v>
      </c>
      <c r="AA53" s="54">
        <f>+AA51-AA52</f>
        <v>50201397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83777488</v>
      </c>
      <c r="F56" s="50">
        <f t="shared" si="5"/>
        <v>50201397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24914353</v>
      </c>
      <c r="L56" s="50">
        <f t="shared" si="5"/>
        <v>14416085</v>
      </c>
      <c r="M56" s="50">
        <f t="shared" si="5"/>
        <v>0</v>
      </c>
      <c r="N56" s="50">
        <f t="shared" si="5"/>
        <v>39330438</v>
      </c>
      <c r="O56" s="50">
        <f t="shared" si="5"/>
        <v>8147504</v>
      </c>
      <c r="P56" s="50">
        <f t="shared" si="5"/>
        <v>-16113445</v>
      </c>
      <c r="Q56" s="50">
        <f t="shared" si="5"/>
        <v>-11531259</v>
      </c>
      <c r="R56" s="50">
        <f t="shared" si="5"/>
        <v>-19497200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67333830</v>
      </c>
      <c r="X56" s="50">
        <f t="shared" si="5"/>
        <v>49402686</v>
      </c>
      <c r="Y56" s="50">
        <f t="shared" si="5"/>
        <v>17931144</v>
      </c>
      <c r="Z56" s="51">
        <f>+IF(X56&lt;&gt;0,+(Y56/X56)*100,0)</f>
        <v>36.295888851063687</v>
      </c>
      <c r="AA56" s="48">
        <f>SUM(AA53:AA55)</f>
        <v>50201397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83777488</v>
      </c>
      <c r="F59" s="67">
        <f t="shared" si="6"/>
        <v>50201397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24914353</v>
      </c>
      <c r="L59" s="67">
        <f t="shared" si="6"/>
        <v>14416085</v>
      </c>
      <c r="M59" s="67">
        <f t="shared" si="6"/>
        <v>0</v>
      </c>
      <c r="N59" s="67">
        <f t="shared" si="6"/>
        <v>39330438</v>
      </c>
      <c r="O59" s="67">
        <f t="shared" si="6"/>
        <v>8147504</v>
      </c>
      <c r="P59" s="67">
        <f t="shared" si="6"/>
        <v>-16113445</v>
      </c>
      <c r="Q59" s="67">
        <f t="shared" si="6"/>
        <v>-11531259</v>
      </c>
      <c r="R59" s="67">
        <f t="shared" si="6"/>
        <v>-19497200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67333830</v>
      </c>
      <c r="X59" s="67">
        <f t="shared" si="6"/>
        <v>49402686</v>
      </c>
      <c r="Y59" s="67">
        <f t="shared" si="6"/>
        <v>17931144</v>
      </c>
      <c r="Z59" s="68">
        <f>+IF(X59&lt;&gt;0,+(Y59/X59)*100,0)</f>
        <v>36.295888851063687</v>
      </c>
      <c r="AA59" s="65">
        <f>SUM(AA56:AA58)</f>
        <v>50201397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125266491</v>
      </c>
      <c r="G7" s="22">
        <v>7973435</v>
      </c>
      <c r="H7" s="22">
        <v>617304</v>
      </c>
      <c r="I7" s="22">
        <v>10093348</v>
      </c>
      <c r="J7" s="22">
        <v>18684087</v>
      </c>
      <c r="K7" s="22">
        <v>9082778</v>
      </c>
      <c r="L7" s="22">
        <v>9464182</v>
      </c>
      <c r="M7" s="22">
        <v>9761777</v>
      </c>
      <c r="N7" s="22">
        <v>28308737</v>
      </c>
      <c r="O7" s="22">
        <v>9738471</v>
      </c>
      <c r="P7" s="22">
        <v>8542079</v>
      </c>
      <c r="Q7" s="22">
        <v>10150071</v>
      </c>
      <c r="R7" s="22">
        <v>28430621</v>
      </c>
      <c r="S7" s="22"/>
      <c r="T7" s="22"/>
      <c r="U7" s="22"/>
      <c r="V7" s="22"/>
      <c r="W7" s="22">
        <v>75423445</v>
      </c>
      <c r="X7" s="22">
        <v>99302900</v>
      </c>
      <c r="Y7" s="22">
        <v>-23879455</v>
      </c>
      <c r="Z7" s="23">
        <v>-24.047087245186194</v>
      </c>
      <c r="AA7" s="20">
        <v>125266491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>
        <v>256815</v>
      </c>
      <c r="L13" s="22">
        <v>259933</v>
      </c>
      <c r="M13" s="22">
        <v>231512</v>
      </c>
      <c r="N13" s="22">
        <v>748260</v>
      </c>
      <c r="O13" s="22">
        <v>273983</v>
      </c>
      <c r="P13" s="22">
        <v>267753</v>
      </c>
      <c r="Q13" s="22">
        <v>276621</v>
      </c>
      <c r="R13" s="22">
        <v>818357</v>
      </c>
      <c r="S13" s="22"/>
      <c r="T13" s="22"/>
      <c r="U13" s="22"/>
      <c r="V13" s="22"/>
      <c r="W13" s="22">
        <v>2287990</v>
      </c>
      <c r="X13" s="22">
        <v>1514133</v>
      </c>
      <c r="Y13" s="22">
        <v>773857</v>
      </c>
      <c r="Z13" s="23">
        <v>51.108918437151814</v>
      </c>
      <c r="AA13" s="20">
        <v>2018844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>
        <v>74930</v>
      </c>
      <c r="L19" s="22">
        <v>169306</v>
      </c>
      <c r="M19" s="22">
        <v>49914</v>
      </c>
      <c r="N19" s="22">
        <v>294150</v>
      </c>
      <c r="O19" s="22">
        <v>136288</v>
      </c>
      <c r="P19" s="22">
        <v>117991</v>
      </c>
      <c r="Q19" s="22">
        <v>40639</v>
      </c>
      <c r="R19" s="22">
        <v>294918</v>
      </c>
      <c r="S19" s="22"/>
      <c r="T19" s="22"/>
      <c r="U19" s="22"/>
      <c r="V19" s="22"/>
      <c r="W19" s="22">
        <v>829896</v>
      </c>
      <c r="X19" s="22">
        <v>540918</v>
      </c>
      <c r="Y19" s="22">
        <v>288978</v>
      </c>
      <c r="Z19" s="23">
        <v>53.423624283163065</v>
      </c>
      <c r="AA19" s="20">
        <v>721224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7767</v>
      </c>
      <c r="Y23" s="22">
        <v>382688</v>
      </c>
      <c r="Z23" s="23">
        <v>4927.1018411226987</v>
      </c>
      <c r="AA23" s="20">
        <v>10356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>
        <v>14247173</v>
      </c>
      <c r="N25" s="22">
        <v>14247173</v>
      </c>
      <c r="O25" s="22"/>
      <c r="P25" s="22"/>
      <c r="Q25" s="22">
        <v>10685413</v>
      </c>
      <c r="R25" s="22">
        <v>10685413</v>
      </c>
      <c r="S25" s="22"/>
      <c r="T25" s="22"/>
      <c r="U25" s="22"/>
      <c r="V25" s="22"/>
      <c r="W25" s="22">
        <v>42781606</v>
      </c>
      <c r="X25" s="22">
        <v>32056039</v>
      </c>
      <c r="Y25" s="22">
        <v>10725567</v>
      </c>
      <c r="Z25" s="23">
        <v>33.45880319149849</v>
      </c>
      <c r="AA25" s="20">
        <v>42741385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4012245</v>
      </c>
      <c r="Y30" s="22">
        <v>-4012245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176107952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9414523</v>
      </c>
      <c r="L32" s="31">
        <f t="shared" si="0"/>
        <v>10263363</v>
      </c>
      <c r="M32" s="31">
        <f t="shared" si="0"/>
        <v>24290376</v>
      </c>
      <c r="N32" s="31">
        <f t="shared" si="0"/>
        <v>43968262</v>
      </c>
      <c r="O32" s="31">
        <f t="shared" si="0"/>
        <v>10148742</v>
      </c>
      <c r="P32" s="31">
        <f t="shared" si="0"/>
        <v>8927823</v>
      </c>
      <c r="Q32" s="31">
        <f t="shared" si="0"/>
        <v>21152744</v>
      </c>
      <c r="R32" s="31">
        <f t="shared" si="0"/>
        <v>40229309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121713392</v>
      </c>
      <c r="X32" s="31">
        <f t="shared" si="0"/>
        <v>137434002</v>
      </c>
      <c r="Y32" s="31">
        <f t="shared" si="0"/>
        <v>-15720610</v>
      </c>
      <c r="Z32" s="32">
        <f>+IF(X32&lt;&gt;0,+(Y32/X32)*100,0)</f>
        <v>-11.438661300134445</v>
      </c>
      <c r="AA32" s="29">
        <f>SUM(AA6:AA31)</f>
        <v>176107952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>
        <v>4379781</v>
      </c>
      <c r="L34" s="22">
        <v>4315875</v>
      </c>
      <c r="M34" s="22">
        <v>4238585</v>
      </c>
      <c r="N34" s="22">
        <v>12934241</v>
      </c>
      <c r="O34" s="22">
        <v>4401491</v>
      </c>
      <c r="P34" s="22">
        <v>4244536</v>
      </c>
      <c r="Q34" s="22">
        <v>4033076</v>
      </c>
      <c r="R34" s="22">
        <v>12679103</v>
      </c>
      <c r="S34" s="22"/>
      <c r="T34" s="22"/>
      <c r="U34" s="22"/>
      <c r="V34" s="22"/>
      <c r="W34" s="22">
        <v>38525269</v>
      </c>
      <c r="X34" s="22">
        <v>37040202</v>
      </c>
      <c r="Y34" s="22">
        <v>1485067</v>
      </c>
      <c r="Z34" s="23">
        <v>4.0093382860061073</v>
      </c>
      <c r="AA34" s="20">
        <v>49386896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19442013</v>
      </c>
      <c r="G37" s="22">
        <v>713759</v>
      </c>
      <c r="H37" s="22">
        <v>2826401</v>
      </c>
      <c r="I37" s="22">
        <v>558353</v>
      </c>
      <c r="J37" s="22">
        <v>4098513</v>
      </c>
      <c r="K37" s="22">
        <v>2053162</v>
      </c>
      <c r="L37" s="22">
        <v>213641</v>
      </c>
      <c r="M37" s="22">
        <v>7021265</v>
      </c>
      <c r="N37" s="22">
        <v>9288068</v>
      </c>
      <c r="O37" s="22">
        <v>-5006583</v>
      </c>
      <c r="P37" s="22">
        <v>3660496</v>
      </c>
      <c r="Q37" s="22">
        <v>2794363</v>
      </c>
      <c r="R37" s="22">
        <v>1448276</v>
      </c>
      <c r="S37" s="22"/>
      <c r="T37" s="22"/>
      <c r="U37" s="22"/>
      <c r="V37" s="22"/>
      <c r="W37" s="22">
        <v>14834857</v>
      </c>
      <c r="X37" s="22">
        <v>8360924</v>
      </c>
      <c r="Y37" s="22">
        <v>6473933</v>
      </c>
      <c r="Z37" s="23">
        <v>77.430831807584894</v>
      </c>
      <c r="AA37" s="20">
        <v>19442013</v>
      </c>
    </row>
    <row r="38" spans="1:27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>
        <v>3522436</v>
      </c>
      <c r="L39" s="22">
        <v>-3522436</v>
      </c>
      <c r="M39" s="22">
        <v>1761218</v>
      </c>
      <c r="N39" s="22">
        <v>1761218</v>
      </c>
      <c r="O39" s="22">
        <v>1761218</v>
      </c>
      <c r="P39" s="22">
        <v>1761218</v>
      </c>
      <c r="Q39" s="22">
        <v>1761218</v>
      </c>
      <c r="R39" s="22">
        <v>5283654</v>
      </c>
      <c r="S39" s="22"/>
      <c r="T39" s="22"/>
      <c r="U39" s="22"/>
      <c r="V39" s="22"/>
      <c r="W39" s="22">
        <v>15850962</v>
      </c>
      <c r="X39" s="22">
        <v>15850962</v>
      </c>
      <c r="Y39" s="22"/>
      <c r="Z39" s="23"/>
      <c r="AA39" s="20">
        <v>21134616</v>
      </c>
    </row>
    <row r="40" spans="1:27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>
        <v>18944044</v>
      </c>
      <c r="P40" s="22"/>
      <c r="Q40" s="22"/>
      <c r="R40" s="22">
        <v>18944044</v>
      </c>
      <c r="S40" s="22"/>
      <c r="T40" s="22"/>
      <c r="U40" s="22"/>
      <c r="V40" s="22"/>
      <c r="W40" s="22">
        <v>18944044</v>
      </c>
      <c r="X40" s="22">
        <v>17035074</v>
      </c>
      <c r="Y40" s="22">
        <v>1908970</v>
      </c>
      <c r="Z40" s="23">
        <v>11.206115101114325</v>
      </c>
      <c r="AA40" s="20">
        <v>22712935</v>
      </c>
    </row>
    <row r="41" spans="1:27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40397605</v>
      </c>
      <c r="G41" s="22">
        <v>2172760</v>
      </c>
      <c r="H41" s="22">
        <v>3543930</v>
      </c>
      <c r="I41" s="22">
        <v>2937293</v>
      </c>
      <c r="J41" s="22">
        <v>8653983</v>
      </c>
      <c r="K41" s="22">
        <v>3284133</v>
      </c>
      <c r="L41" s="22">
        <v>2456851</v>
      </c>
      <c r="M41" s="22">
        <v>3260152</v>
      </c>
      <c r="N41" s="22">
        <v>9001136</v>
      </c>
      <c r="O41" s="22">
        <v>2913398</v>
      </c>
      <c r="P41" s="22">
        <v>1377101</v>
      </c>
      <c r="Q41" s="22">
        <v>3911977</v>
      </c>
      <c r="R41" s="22">
        <v>8202476</v>
      </c>
      <c r="S41" s="22"/>
      <c r="T41" s="22"/>
      <c r="U41" s="22"/>
      <c r="V41" s="22"/>
      <c r="W41" s="22">
        <v>25857595</v>
      </c>
      <c r="X41" s="22">
        <v>23795461</v>
      </c>
      <c r="Y41" s="22">
        <v>2062134</v>
      </c>
      <c r="Z41" s="23">
        <v>8.6660813169368733</v>
      </c>
      <c r="AA41" s="20">
        <v>40397605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816777</v>
      </c>
      <c r="Y43" s="22">
        <v>-816777</v>
      </c>
      <c r="Z43" s="23">
        <v>-100</v>
      </c>
      <c r="AA43" s="20">
        <v>1089041</v>
      </c>
    </row>
    <row r="44" spans="1:27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2319934</v>
      </c>
      <c r="G44" s="22">
        <v>90002</v>
      </c>
      <c r="H44" s="22">
        <v>148038</v>
      </c>
      <c r="I44" s="22">
        <v>58944</v>
      </c>
      <c r="J44" s="22">
        <v>296984</v>
      </c>
      <c r="K44" s="22">
        <v>79414</v>
      </c>
      <c r="L44" s="22">
        <v>46689</v>
      </c>
      <c r="M44" s="22">
        <v>93555</v>
      </c>
      <c r="N44" s="22">
        <v>219658</v>
      </c>
      <c r="O44" s="22">
        <v>430693</v>
      </c>
      <c r="P44" s="22">
        <v>77573</v>
      </c>
      <c r="Q44" s="22">
        <v>150786</v>
      </c>
      <c r="R44" s="22">
        <v>659052</v>
      </c>
      <c r="S44" s="22"/>
      <c r="T44" s="22"/>
      <c r="U44" s="22"/>
      <c r="V44" s="22"/>
      <c r="W44" s="22">
        <v>1175694</v>
      </c>
      <c r="X44" s="22">
        <v>1306992</v>
      </c>
      <c r="Y44" s="22">
        <v>-131298</v>
      </c>
      <c r="Z44" s="23">
        <v>-10.045815123581475</v>
      </c>
      <c r="AA44" s="20">
        <v>2319934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3904065</v>
      </c>
      <c r="Y46" s="22">
        <v>-3904065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161688454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13318926</v>
      </c>
      <c r="L47" s="31">
        <f t="shared" si="1"/>
        <v>3510620</v>
      </c>
      <c r="M47" s="31">
        <f t="shared" si="1"/>
        <v>16374775</v>
      </c>
      <c r="N47" s="31">
        <f t="shared" si="1"/>
        <v>33204321</v>
      </c>
      <c r="O47" s="31">
        <f t="shared" si="1"/>
        <v>23444261</v>
      </c>
      <c r="P47" s="31">
        <f t="shared" si="1"/>
        <v>11120924</v>
      </c>
      <c r="Q47" s="31">
        <f t="shared" si="1"/>
        <v>12651420</v>
      </c>
      <c r="R47" s="31">
        <f t="shared" si="1"/>
        <v>47216605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115188421</v>
      </c>
      <c r="X47" s="31">
        <f t="shared" si="1"/>
        <v>108110457</v>
      </c>
      <c r="Y47" s="31">
        <f t="shared" si="1"/>
        <v>7077964</v>
      </c>
      <c r="Z47" s="32">
        <f>+IF(X47&lt;&gt;0,+(Y47/X47)*100,0)</f>
        <v>6.5469744522493318</v>
      </c>
      <c r="AA47" s="29">
        <f>SUM(AA34:AA46)</f>
        <v>161688454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14419498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-3904403</v>
      </c>
      <c r="L48" s="41">
        <f t="shared" si="2"/>
        <v>6752743</v>
      </c>
      <c r="M48" s="41">
        <f t="shared" si="2"/>
        <v>7915601</v>
      </c>
      <c r="N48" s="41">
        <f t="shared" si="2"/>
        <v>10763941</v>
      </c>
      <c r="O48" s="41">
        <f t="shared" si="2"/>
        <v>-13295519</v>
      </c>
      <c r="P48" s="41">
        <f t="shared" si="2"/>
        <v>-2193101</v>
      </c>
      <c r="Q48" s="41">
        <f t="shared" si="2"/>
        <v>8501324</v>
      </c>
      <c r="R48" s="41">
        <f t="shared" si="2"/>
        <v>-6987296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6524971</v>
      </c>
      <c r="X48" s="41">
        <f t="shared" si="2"/>
        <v>29323545</v>
      </c>
      <c r="Y48" s="41">
        <f t="shared" si="2"/>
        <v>-22798574</v>
      </c>
      <c r="Z48" s="42">
        <f>+IF(X48&lt;&gt;0,+(Y48/X48)*100,0)</f>
        <v>-77.748355459750869</v>
      </c>
      <c r="AA48" s="39">
        <f>+AA32-AA47</f>
        <v>14419498</v>
      </c>
    </row>
    <row r="49" spans="1:27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>
        <v>5155995</v>
      </c>
      <c r="L49" s="22"/>
      <c r="M49" s="22">
        <v>11409867</v>
      </c>
      <c r="N49" s="22">
        <v>16565862</v>
      </c>
      <c r="O49" s="22">
        <v>5019523</v>
      </c>
      <c r="P49" s="22">
        <v>1142969</v>
      </c>
      <c r="Q49" s="22">
        <v>2923783</v>
      </c>
      <c r="R49" s="22">
        <v>9086275</v>
      </c>
      <c r="S49" s="22"/>
      <c r="T49" s="22"/>
      <c r="U49" s="22"/>
      <c r="V49" s="22"/>
      <c r="W49" s="22">
        <v>36611611</v>
      </c>
      <c r="X49" s="22">
        <v>93951600</v>
      </c>
      <c r="Y49" s="22">
        <v>-57339989</v>
      </c>
      <c r="Z49" s="23">
        <v>-61.031412982855002</v>
      </c>
      <c r="AA49" s="20">
        <v>118951600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133371098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1251592</v>
      </c>
      <c r="L51" s="50">
        <f t="shared" si="3"/>
        <v>6752743</v>
      </c>
      <c r="M51" s="50">
        <f t="shared" si="3"/>
        <v>19325468</v>
      </c>
      <c r="N51" s="50">
        <f t="shared" si="3"/>
        <v>27329803</v>
      </c>
      <c r="O51" s="50">
        <f t="shared" si="3"/>
        <v>-8275996</v>
      </c>
      <c r="P51" s="50">
        <f t="shared" si="3"/>
        <v>-1050132</v>
      </c>
      <c r="Q51" s="50">
        <f t="shared" si="3"/>
        <v>11425107</v>
      </c>
      <c r="R51" s="50">
        <f t="shared" si="3"/>
        <v>2098979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43136582</v>
      </c>
      <c r="X51" s="50">
        <f t="shared" si="3"/>
        <v>123275145</v>
      </c>
      <c r="Y51" s="50">
        <f t="shared" si="3"/>
        <v>-80138563</v>
      </c>
      <c r="Z51" s="51">
        <f>+IF(X51&lt;&gt;0,+(Y51/X51)*100,0)</f>
        <v>-65.007883787117024</v>
      </c>
      <c r="AA51" s="48">
        <f>SUM(AA48:AA50)</f>
        <v>133371098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133371098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1251592</v>
      </c>
      <c r="L53" s="56">
        <f t="shared" si="4"/>
        <v>6752743</v>
      </c>
      <c r="M53" s="56">
        <f t="shared" si="4"/>
        <v>19325468</v>
      </c>
      <c r="N53" s="56">
        <f t="shared" si="4"/>
        <v>27329803</v>
      </c>
      <c r="O53" s="56">
        <f t="shared" si="4"/>
        <v>-8275996</v>
      </c>
      <c r="P53" s="56">
        <f t="shared" si="4"/>
        <v>-1050132</v>
      </c>
      <c r="Q53" s="56">
        <f t="shared" si="4"/>
        <v>11425107</v>
      </c>
      <c r="R53" s="56">
        <f t="shared" si="4"/>
        <v>2098979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43136582</v>
      </c>
      <c r="X53" s="56">
        <f t="shared" si="4"/>
        <v>123275145</v>
      </c>
      <c r="Y53" s="56">
        <f t="shared" si="4"/>
        <v>-80138563</v>
      </c>
      <c r="Z53" s="57">
        <f>+IF(X53&lt;&gt;0,+(Y53/X53)*100,0)</f>
        <v>-65.007883787117024</v>
      </c>
      <c r="AA53" s="54">
        <f>+AA51-AA52</f>
        <v>133371098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133371098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1251592</v>
      </c>
      <c r="L56" s="50">
        <f t="shared" si="5"/>
        <v>6752743</v>
      </c>
      <c r="M56" s="50">
        <f t="shared" si="5"/>
        <v>19325468</v>
      </c>
      <c r="N56" s="50">
        <f t="shared" si="5"/>
        <v>27329803</v>
      </c>
      <c r="O56" s="50">
        <f t="shared" si="5"/>
        <v>-8275996</v>
      </c>
      <c r="P56" s="50">
        <f t="shared" si="5"/>
        <v>-1050132</v>
      </c>
      <c r="Q56" s="50">
        <f t="shared" si="5"/>
        <v>11425107</v>
      </c>
      <c r="R56" s="50">
        <f t="shared" si="5"/>
        <v>2098979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43136582</v>
      </c>
      <c r="X56" s="50">
        <f t="shared" si="5"/>
        <v>123275145</v>
      </c>
      <c r="Y56" s="50">
        <f t="shared" si="5"/>
        <v>-80138563</v>
      </c>
      <c r="Z56" s="51">
        <f>+IF(X56&lt;&gt;0,+(Y56/X56)*100,0)</f>
        <v>-65.007883787117024</v>
      </c>
      <c r="AA56" s="48">
        <f>SUM(AA53:AA55)</f>
        <v>133371098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133371098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1251592</v>
      </c>
      <c r="L59" s="67">
        <f t="shared" si="6"/>
        <v>6752743</v>
      </c>
      <c r="M59" s="67">
        <f t="shared" si="6"/>
        <v>19325468</v>
      </c>
      <c r="N59" s="67">
        <f t="shared" si="6"/>
        <v>27329803</v>
      </c>
      <c r="O59" s="67">
        <f t="shared" si="6"/>
        <v>-8275996</v>
      </c>
      <c r="P59" s="67">
        <f t="shared" si="6"/>
        <v>-1050132</v>
      </c>
      <c r="Q59" s="67">
        <f t="shared" si="6"/>
        <v>11425107</v>
      </c>
      <c r="R59" s="67">
        <f t="shared" si="6"/>
        <v>2098979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43136582</v>
      </c>
      <c r="X59" s="67">
        <f t="shared" si="6"/>
        <v>123275145</v>
      </c>
      <c r="Y59" s="67">
        <f t="shared" si="6"/>
        <v>-80138563</v>
      </c>
      <c r="Z59" s="68">
        <f>+IF(X59&lt;&gt;0,+(Y59/X59)*100,0)</f>
        <v>-65.007883787117024</v>
      </c>
      <c r="AA59" s="65">
        <f>SUM(AA56:AA58)</f>
        <v>133371098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20031953</v>
      </c>
      <c r="D7" s="20"/>
      <c r="E7" s="21">
        <v>20134134</v>
      </c>
      <c r="F7" s="22">
        <v>20134134</v>
      </c>
      <c r="G7" s="22">
        <v>1744714</v>
      </c>
      <c r="H7" s="22">
        <v>1985537</v>
      </c>
      <c r="I7" s="22">
        <v>1642914</v>
      </c>
      <c r="J7" s="22">
        <v>5373165</v>
      </c>
      <c r="K7" s="22">
        <v>1985561</v>
      </c>
      <c r="L7" s="22">
        <v>439620</v>
      </c>
      <c r="M7" s="22">
        <v>1701437</v>
      </c>
      <c r="N7" s="22">
        <v>4126618</v>
      </c>
      <c r="O7" s="22">
        <v>1998416</v>
      </c>
      <c r="P7" s="22">
        <v>2014054</v>
      </c>
      <c r="Q7" s="22">
        <v>1642552</v>
      </c>
      <c r="R7" s="22">
        <v>5655022</v>
      </c>
      <c r="S7" s="22"/>
      <c r="T7" s="22"/>
      <c r="U7" s="22"/>
      <c r="V7" s="22"/>
      <c r="W7" s="22">
        <v>15154805</v>
      </c>
      <c r="X7" s="22">
        <v>15100605</v>
      </c>
      <c r="Y7" s="22">
        <v>54200</v>
      </c>
      <c r="Z7" s="23">
        <v>0.35892601654039691</v>
      </c>
      <c r="AA7" s="20">
        <v>20134134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20031953</v>
      </c>
      <c r="D32" s="29">
        <f t="shared" ref="D32:Y32" si="0">SUM(D6:D31)</f>
        <v>0</v>
      </c>
      <c r="E32" s="30">
        <f t="shared" si="0"/>
        <v>20134134</v>
      </c>
      <c r="F32" s="31">
        <f t="shared" si="0"/>
        <v>20134134</v>
      </c>
      <c r="G32" s="31">
        <f t="shared" si="0"/>
        <v>1744714</v>
      </c>
      <c r="H32" s="31">
        <f t="shared" si="0"/>
        <v>1985537</v>
      </c>
      <c r="I32" s="31">
        <f t="shared" si="0"/>
        <v>1642914</v>
      </c>
      <c r="J32" s="31">
        <f t="shared" si="0"/>
        <v>5373165</v>
      </c>
      <c r="K32" s="31">
        <f t="shared" si="0"/>
        <v>1985561</v>
      </c>
      <c r="L32" s="31">
        <f t="shared" si="0"/>
        <v>439620</v>
      </c>
      <c r="M32" s="31">
        <f t="shared" si="0"/>
        <v>1701437</v>
      </c>
      <c r="N32" s="31">
        <f t="shared" si="0"/>
        <v>4126618</v>
      </c>
      <c r="O32" s="31">
        <f t="shared" si="0"/>
        <v>1998416</v>
      </c>
      <c r="P32" s="31">
        <f t="shared" si="0"/>
        <v>2014054</v>
      </c>
      <c r="Q32" s="31">
        <f t="shared" si="0"/>
        <v>1642552</v>
      </c>
      <c r="R32" s="31">
        <f t="shared" si="0"/>
        <v>5655022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15154805</v>
      </c>
      <c r="X32" s="31">
        <f t="shared" si="0"/>
        <v>15100605</v>
      </c>
      <c r="Y32" s="31">
        <f t="shared" si="0"/>
        <v>54200</v>
      </c>
      <c r="Z32" s="32">
        <f>+IF(X32&lt;&gt;0,+(Y32/X32)*100,0)</f>
        <v>0.35892601654039691</v>
      </c>
      <c r="AA32" s="29">
        <f>SUM(AA6:AA31)</f>
        <v>20134134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7194706</v>
      </c>
      <c r="D34" s="20"/>
      <c r="E34" s="21">
        <v>6918202</v>
      </c>
      <c r="F34" s="22">
        <v>8160403</v>
      </c>
      <c r="G34" s="22">
        <v>775909</v>
      </c>
      <c r="H34" s="22"/>
      <c r="I34" s="22">
        <v>839151</v>
      </c>
      <c r="J34" s="22">
        <v>1615060</v>
      </c>
      <c r="K34" s="22"/>
      <c r="L34" s="22"/>
      <c r="M34" s="22">
        <v>3105478</v>
      </c>
      <c r="N34" s="22">
        <v>3105478</v>
      </c>
      <c r="O34" s="22"/>
      <c r="P34" s="22"/>
      <c r="Q34" s="22"/>
      <c r="R34" s="22"/>
      <c r="S34" s="22"/>
      <c r="T34" s="22"/>
      <c r="U34" s="22"/>
      <c r="V34" s="22"/>
      <c r="W34" s="22">
        <v>4720538</v>
      </c>
      <c r="X34" s="22">
        <v>5685533</v>
      </c>
      <c r="Y34" s="22">
        <v>-964995</v>
      </c>
      <c r="Z34" s="23">
        <v>-16.9728150377458</v>
      </c>
      <c r="AA34" s="20">
        <v>8160403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8771034</v>
      </c>
      <c r="D37" s="20"/>
      <c r="E37" s="21">
        <v>7728133</v>
      </c>
      <c r="F37" s="22">
        <v>6872400</v>
      </c>
      <c r="G37" s="22">
        <v>403390</v>
      </c>
      <c r="H37" s="22">
        <v>164</v>
      </c>
      <c r="I37" s="22">
        <v>57</v>
      </c>
      <c r="J37" s="22">
        <v>403611</v>
      </c>
      <c r="K37" s="22">
        <v>1040507</v>
      </c>
      <c r="L37" s="22">
        <v>50378</v>
      </c>
      <c r="M37" s="22">
        <v>872696</v>
      </c>
      <c r="N37" s="22">
        <v>1963581</v>
      </c>
      <c r="O37" s="22">
        <v>255458</v>
      </c>
      <c r="P37" s="22">
        <v>971984</v>
      </c>
      <c r="Q37" s="22">
        <v>2189</v>
      </c>
      <c r="R37" s="22">
        <v>1229631</v>
      </c>
      <c r="S37" s="22"/>
      <c r="T37" s="22"/>
      <c r="U37" s="22"/>
      <c r="V37" s="22"/>
      <c r="W37" s="22">
        <v>3596823</v>
      </c>
      <c r="X37" s="22">
        <v>5453805</v>
      </c>
      <c r="Y37" s="22">
        <v>-1856982</v>
      </c>
      <c r="Z37" s="23">
        <v>-34.049292191414985</v>
      </c>
      <c r="AA37" s="20">
        <v>6872400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84208399</v>
      </c>
      <c r="D39" s="20"/>
      <c r="E39" s="21"/>
      <c r="F39" s="22">
        <v>10000008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4000004</v>
      </c>
      <c r="Y39" s="22">
        <v>-4000004</v>
      </c>
      <c r="Z39" s="23">
        <v>-100</v>
      </c>
      <c r="AA39" s="20">
        <v>10000008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2082976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276600</v>
      </c>
      <c r="R41" s="22">
        <v>276600</v>
      </c>
      <c r="S41" s="22"/>
      <c r="T41" s="22"/>
      <c r="U41" s="22"/>
      <c r="V41" s="22"/>
      <c r="W41" s="22">
        <v>276600</v>
      </c>
      <c r="X41" s="22">
        <v>299997</v>
      </c>
      <c r="Y41" s="22">
        <v>-23397</v>
      </c>
      <c r="Z41" s="23">
        <v>-7.7990779907799084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227638</v>
      </c>
      <c r="D44" s="20"/>
      <c r="E44" s="21">
        <v>488073</v>
      </c>
      <c r="F44" s="22">
        <v>515419</v>
      </c>
      <c r="G44" s="22">
        <v>6627</v>
      </c>
      <c r="H44" s="22"/>
      <c r="I44" s="22">
        <v>7259</v>
      </c>
      <c r="J44" s="22">
        <v>13886</v>
      </c>
      <c r="K44" s="22"/>
      <c r="L44" s="22"/>
      <c r="M44" s="22">
        <v>26508</v>
      </c>
      <c r="N44" s="22">
        <v>26508</v>
      </c>
      <c r="O44" s="22"/>
      <c r="P44" s="22"/>
      <c r="Q44" s="22">
        <v>14516</v>
      </c>
      <c r="R44" s="22">
        <v>14516</v>
      </c>
      <c r="S44" s="22"/>
      <c r="T44" s="22"/>
      <c r="U44" s="22"/>
      <c r="V44" s="22"/>
      <c r="W44" s="22">
        <v>54910</v>
      </c>
      <c r="X44" s="22">
        <v>376995</v>
      </c>
      <c r="Y44" s="22">
        <v>-322085</v>
      </c>
      <c r="Z44" s="23">
        <v>-85.434820090452121</v>
      </c>
      <c r="AA44" s="20">
        <v>515419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102484753</v>
      </c>
      <c r="D47" s="29">
        <f t="shared" ref="D47:Y47" si="1">SUM(D34:D46)</f>
        <v>0</v>
      </c>
      <c r="E47" s="30">
        <f t="shared" si="1"/>
        <v>15534408</v>
      </c>
      <c r="F47" s="31">
        <f t="shared" si="1"/>
        <v>25948230</v>
      </c>
      <c r="G47" s="31">
        <f t="shared" si="1"/>
        <v>1185926</v>
      </c>
      <c r="H47" s="31">
        <f t="shared" si="1"/>
        <v>164</v>
      </c>
      <c r="I47" s="31">
        <f t="shared" si="1"/>
        <v>846467</v>
      </c>
      <c r="J47" s="31">
        <f t="shared" si="1"/>
        <v>2032557</v>
      </c>
      <c r="K47" s="31">
        <f t="shared" si="1"/>
        <v>1040507</v>
      </c>
      <c r="L47" s="31">
        <f t="shared" si="1"/>
        <v>50378</v>
      </c>
      <c r="M47" s="31">
        <f t="shared" si="1"/>
        <v>4004682</v>
      </c>
      <c r="N47" s="31">
        <f t="shared" si="1"/>
        <v>5095567</v>
      </c>
      <c r="O47" s="31">
        <f t="shared" si="1"/>
        <v>255458</v>
      </c>
      <c r="P47" s="31">
        <f t="shared" si="1"/>
        <v>971984</v>
      </c>
      <c r="Q47" s="31">
        <f t="shared" si="1"/>
        <v>293305</v>
      </c>
      <c r="R47" s="31">
        <f t="shared" si="1"/>
        <v>1520747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8648871</v>
      </c>
      <c r="X47" s="31">
        <f t="shared" si="1"/>
        <v>15816334</v>
      </c>
      <c r="Y47" s="31">
        <f t="shared" si="1"/>
        <v>-7167463</v>
      </c>
      <c r="Z47" s="32">
        <f>+IF(X47&lt;&gt;0,+(Y47/X47)*100,0)</f>
        <v>-45.316841437465847</v>
      </c>
      <c r="AA47" s="29">
        <f>SUM(AA34:AA46)</f>
        <v>25948230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-82452800</v>
      </c>
      <c r="D48" s="39">
        <f t="shared" si="2"/>
        <v>0</v>
      </c>
      <c r="E48" s="40">
        <f t="shared" si="2"/>
        <v>4599726</v>
      </c>
      <c r="F48" s="41">
        <f t="shared" si="2"/>
        <v>-5814096</v>
      </c>
      <c r="G48" s="41">
        <f t="shared" si="2"/>
        <v>558788</v>
      </c>
      <c r="H48" s="41">
        <f t="shared" si="2"/>
        <v>1985373</v>
      </c>
      <c r="I48" s="41">
        <f t="shared" si="2"/>
        <v>796447</v>
      </c>
      <c r="J48" s="41">
        <f t="shared" si="2"/>
        <v>3340608</v>
      </c>
      <c r="K48" s="41">
        <f t="shared" si="2"/>
        <v>945054</v>
      </c>
      <c r="L48" s="41">
        <f t="shared" si="2"/>
        <v>389242</v>
      </c>
      <c r="M48" s="41">
        <f t="shared" si="2"/>
        <v>-2303245</v>
      </c>
      <c r="N48" s="41">
        <f t="shared" si="2"/>
        <v>-968949</v>
      </c>
      <c r="O48" s="41">
        <f t="shared" si="2"/>
        <v>1742958</v>
      </c>
      <c r="P48" s="41">
        <f t="shared" si="2"/>
        <v>1042070</v>
      </c>
      <c r="Q48" s="41">
        <f t="shared" si="2"/>
        <v>1349247</v>
      </c>
      <c r="R48" s="41">
        <f t="shared" si="2"/>
        <v>4134275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6505934</v>
      </c>
      <c r="X48" s="41">
        <f t="shared" si="2"/>
        <v>-715729</v>
      </c>
      <c r="Y48" s="41">
        <f t="shared" si="2"/>
        <v>7221663</v>
      </c>
      <c r="Z48" s="42">
        <f>+IF(X48&lt;&gt;0,+(Y48/X48)*100,0)</f>
        <v>-1008.9940466293807</v>
      </c>
      <c r="AA48" s="39">
        <f>+AA32-AA47</f>
        <v>-5814096</v>
      </c>
    </row>
    <row r="49" spans="1:27" x14ac:dyDescent="0.25">
      <c r="A49" s="43" t="s">
        <v>74</v>
      </c>
      <c r="B49" s="15" t="s">
        <v>32</v>
      </c>
      <c r="C49" s="20">
        <v>19999409</v>
      </c>
      <c r="D49" s="20"/>
      <c r="E49" s="21">
        <v>29000000</v>
      </c>
      <c r="F49" s="22">
        <v>29000000</v>
      </c>
      <c r="G49" s="22"/>
      <c r="H49" s="22"/>
      <c r="I49" s="22">
        <v>4144950</v>
      </c>
      <c r="J49" s="22">
        <v>4144950</v>
      </c>
      <c r="K49" s="22"/>
      <c r="L49" s="22"/>
      <c r="M49" s="22">
        <v>9045866</v>
      </c>
      <c r="N49" s="22">
        <v>9045866</v>
      </c>
      <c r="O49" s="22"/>
      <c r="P49" s="22"/>
      <c r="Q49" s="22">
        <v>5156943</v>
      </c>
      <c r="R49" s="22">
        <v>5156943</v>
      </c>
      <c r="S49" s="22"/>
      <c r="T49" s="22"/>
      <c r="U49" s="22"/>
      <c r="V49" s="22"/>
      <c r="W49" s="22">
        <v>18347759</v>
      </c>
      <c r="X49" s="22">
        <v>21750003</v>
      </c>
      <c r="Y49" s="22">
        <v>-3402244</v>
      </c>
      <c r="Z49" s="23">
        <v>-15.642498991839219</v>
      </c>
      <c r="AA49" s="20">
        <v>29000000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-62453391</v>
      </c>
      <c r="D51" s="48">
        <f t="shared" si="3"/>
        <v>0</v>
      </c>
      <c r="E51" s="49">
        <f t="shared" si="3"/>
        <v>33599726</v>
      </c>
      <c r="F51" s="50">
        <f t="shared" si="3"/>
        <v>23185904</v>
      </c>
      <c r="G51" s="50">
        <f t="shared" si="3"/>
        <v>558788</v>
      </c>
      <c r="H51" s="50">
        <f t="shared" si="3"/>
        <v>1985373</v>
      </c>
      <c r="I51" s="50">
        <f t="shared" si="3"/>
        <v>4941397</v>
      </c>
      <c r="J51" s="50">
        <f t="shared" si="3"/>
        <v>7485558</v>
      </c>
      <c r="K51" s="50">
        <f t="shared" si="3"/>
        <v>945054</v>
      </c>
      <c r="L51" s="50">
        <f t="shared" si="3"/>
        <v>389242</v>
      </c>
      <c r="M51" s="50">
        <f t="shared" si="3"/>
        <v>6742621</v>
      </c>
      <c r="N51" s="50">
        <f t="shared" si="3"/>
        <v>8076917</v>
      </c>
      <c r="O51" s="50">
        <f t="shared" si="3"/>
        <v>1742958</v>
      </c>
      <c r="P51" s="50">
        <f t="shared" si="3"/>
        <v>1042070</v>
      </c>
      <c r="Q51" s="50">
        <f t="shared" si="3"/>
        <v>6506190</v>
      </c>
      <c r="R51" s="50">
        <f t="shared" si="3"/>
        <v>9291218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24853693</v>
      </c>
      <c r="X51" s="50">
        <f t="shared" si="3"/>
        <v>21034274</v>
      </c>
      <c r="Y51" s="50">
        <f t="shared" si="3"/>
        <v>3819419</v>
      </c>
      <c r="Z51" s="51">
        <f>+IF(X51&lt;&gt;0,+(Y51/X51)*100,0)</f>
        <v>18.158073817998186</v>
      </c>
      <c r="AA51" s="48">
        <f>SUM(AA48:AA50)</f>
        <v>23185904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-62453391</v>
      </c>
      <c r="D53" s="54">
        <f>+D51-D52</f>
        <v>0</v>
      </c>
      <c r="E53" s="55">
        <f t="shared" si="4"/>
        <v>33599726</v>
      </c>
      <c r="F53" s="56">
        <f t="shared" si="4"/>
        <v>23185904</v>
      </c>
      <c r="G53" s="56">
        <f t="shared" si="4"/>
        <v>558788</v>
      </c>
      <c r="H53" s="56">
        <f t="shared" si="4"/>
        <v>1985373</v>
      </c>
      <c r="I53" s="56">
        <f t="shared" si="4"/>
        <v>4941397</v>
      </c>
      <c r="J53" s="56">
        <f t="shared" si="4"/>
        <v>7485558</v>
      </c>
      <c r="K53" s="56">
        <f t="shared" si="4"/>
        <v>945054</v>
      </c>
      <c r="L53" s="56">
        <f t="shared" si="4"/>
        <v>389242</v>
      </c>
      <c r="M53" s="56">
        <f t="shared" si="4"/>
        <v>6742621</v>
      </c>
      <c r="N53" s="56">
        <f t="shared" si="4"/>
        <v>8076917</v>
      </c>
      <c r="O53" s="56">
        <f t="shared" si="4"/>
        <v>1742958</v>
      </c>
      <c r="P53" s="56">
        <f t="shared" si="4"/>
        <v>1042070</v>
      </c>
      <c r="Q53" s="56">
        <f t="shared" si="4"/>
        <v>6506190</v>
      </c>
      <c r="R53" s="56">
        <f t="shared" si="4"/>
        <v>9291218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24853693</v>
      </c>
      <c r="X53" s="56">
        <f t="shared" si="4"/>
        <v>21034274</v>
      </c>
      <c r="Y53" s="56">
        <f t="shared" si="4"/>
        <v>3819419</v>
      </c>
      <c r="Z53" s="57">
        <f>+IF(X53&lt;&gt;0,+(Y53/X53)*100,0)</f>
        <v>18.158073817998186</v>
      </c>
      <c r="AA53" s="54">
        <f>+AA51-AA52</f>
        <v>23185904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-62453391</v>
      </c>
      <c r="D56" s="48">
        <f>SUM(D53:D55)</f>
        <v>0</v>
      </c>
      <c r="E56" s="49">
        <f t="shared" si="5"/>
        <v>33599726</v>
      </c>
      <c r="F56" s="50">
        <f t="shared" si="5"/>
        <v>23185904</v>
      </c>
      <c r="G56" s="50">
        <f t="shared" si="5"/>
        <v>558788</v>
      </c>
      <c r="H56" s="50">
        <f t="shared" si="5"/>
        <v>1985373</v>
      </c>
      <c r="I56" s="50">
        <f t="shared" si="5"/>
        <v>4941397</v>
      </c>
      <c r="J56" s="50">
        <f t="shared" si="5"/>
        <v>7485558</v>
      </c>
      <c r="K56" s="50">
        <f t="shared" si="5"/>
        <v>945054</v>
      </c>
      <c r="L56" s="50">
        <f t="shared" si="5"/>
        <v>389242</v>
      </c>
      <c r="M56" s="50">
        <f t="shared" si="5"/>
        <v>6742621</v>
      </c>
      <c r="N56" s="50">
        <f t="shared" si="5"/>
        <v>8076917</v>
      </c>
      <c r="O56" s="50">
        <f t="shared" si="5"/>
        <v>1742958</v>
      </c>
      <c r="P56" s="50">
        <f t="shared" si="5"/>
        <v>1042070</v>
      </c>
      <c r="Q56" s="50">
        <f t="shared" si="5"/>
        <v>6506190</v>
      </c>
      <c r="R56" s="50">
        <f t="shared" si="5"/>
        <v>9291218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24853693</v>
      </c>
      <c r="X56" s="50">
        <f t="shared" si="5"/>
        <v>21034274</v>
      </c>
      <c r="Y56" s="50">
        <f t="shared" si="5"/>
        <v>3819419</v>
      </c>
      <c r="Z56" s="51">
        <f>+IF(X56&lt;&gt;0,+(Y56/X56)*100,0)</f>
        <v>18.158073817998186</v>
      </c>
      <c r="AA56" s="48">
        <f>SUM(AA53:AA55)</f>
        <v>23185904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-62453391</v>
      </c>
      <c r="D59" s="65">
        <f>SUM(D56:D58)</f>
        <v>0</v>
      </c>
      <c r="E59" s="66">
        <f t="shared" si="6"/>
        <v>33599726</v>
      </c>
      <c r="F59" s="67">
        <f t="shared" si="6"/>
        <v>23185904</v>
      </c>
      <c r="G59" s="67">
        <f t="shared" si="6"/>
        <v>558788</v>
      </c>
      <c r="H59" s="67">
        <f t="shared" si="6"/>
        <v>1985373</v>
      </c>
      <c r="I59" s="67">
        <f t="shared" si="6"/>
        <v>4941397</v>
      </c>
      <c r="J59" s="67">
        <f t="shared" si="6"/>
        <v>7485558</v>
      </c>
      <c r="K59" s="67">
        <f t="shared" si="6"/>
        <v>945054</v>
      </c>
      <c r="L59" s="67">
        <f t="shared" si="6"/>
        <v>389242</v>
      </c>
      <c r="M59" s="67">
        <f t="shared" si="6"/>
        <v>6742621</v>
      </c>
      <c r="N59" s="67">
        <f t="shared" si="6"/>
        <v>8076917</v>
      </c>
      <c r="O59" s="67">
        <f t="shared" si="6"/>
        <v>1742958</v>
      </c>
      <c r="P59" s="67">
        <f t="shared" si="6"/>
        <v>1042070</v>
      </c>
      <c r="Q59" s="67">
        <f t="shared" si="6"/>
        <v>6506190</v>
      </c>
      <c r="R59" s="67">
        <f t="shared" si="6"/>
        <v>9291218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24853693</v>
      </c>
      <c r="X59" s="67">
        <f t="shared" si="6"/>
        <v>21034274</v>
      </c>
      <c r="Y59" s="67">
        <f t="shared" si="6"/>
        <v>3819419</v>
      </c>
      <c r="Z59" s="68">
        <f>+IF(X59&lt;&gt;0,+(Y59/X59)*100,0)</f>
        <v>18.158073817998186</v>
      </c>
      <c r="AA59" s="65">
        <f>SUM(AA56:AA58)</f>
        <v>23185904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90667975</v>
      </c>
      <c r="D7" s="20"/>
      <c r="E7" s="21">
        <v>96227892</v>
      </c>
      <c r="F7" s="22">
        <v>102993720</v>
      </c>
      <c r="G7" s="22">
        <v>8550127</v>
      </c>
      <c r="H7" s="22">
        <v>8804638</v>
      </c>
      <c r="I7" s="22">
        <v>8559663</v>
      </c>
      <c r="J7" s="22">
        <v>25914428</v>
      </c>
      <c r="K7" s="22">
        <v>8546093</v>
      </c>
      <c r="L7" s="22">
        <v>8474930</v>
      </c>
      <c r="M7" s="22">
        <v>8561050</v>
      </c>
      <c r="N7" s="22">
        <v>25582073</v>
      </c>
      <c r="O7" s="22">
        <v>8558874</v>
      </c>
      <c r="P7" s="22">
        <v>8559290</v>
      </c>
      <c r="Q7" s="22">
        <v>8555075</v>
      </c>
      <c r="R7" s="22">
        <v>25673239</v>
      </c>
      <c r="S7" s="22"/>
      <c r="T7" s="22"/>
      <c r="U7" s="22"/>
      <c r="V7" s="22"/>
      <c r="W7" s="22">
        <v>77169740</v>
      </c>
      <c r="X7" s="22">
        <v>74877249</v>
      </c>
      <c r="Y7" s="22">
        <v>2292491</v>
      </c>
      <c r="Z7" s="23">
        <v>3.0616656335758274</v>
      </c>
      <c r="AA7" s="20">
        <v>102993720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81258693</v>
      </c>
      <c r="D13" s="20"/>
      <c r="E13" s="21">
        <v>58273678</v>
      </c>
      <c r="F13" s="22">
        <v>172423173</v>
      </c>
      <c r="G13" s="22">
        <v>5198711</v>
      </c>
      <c r="H13" s="22">
        <v>32663145</v>
      </c>
      <c r="I13" s="22">
        <v>6211875</v>
      </c>
      <c r="J13" s="22">
        <v>44073731</v>
      </c>
      <c r="K13" s="22">
        <v>6272778</v>
      </c>
      <c r="L13" s="22">
        <v>28697657</v>
      </c>
      <c r="M13" s="22">
        <v>7167422</v>
      </c>
      <c r="N13" s="22">
        <v>42137857</v>
      </c>
      <c r="O13" s="22">
        <v>7246724</v>
      </c>
      <c r="P13" s="22">
        <v>7327382</v>
      </c>
      <c r="Q13" s="22">
        <v>7405086</v>
      </c>
      <c r="R13" s="22">
        <v>21979192</v>
      </c>
      <c r="S13" s="22"/>
      <c r="T13" s="22"/>
      <c r="U13" s="22"/>
      <c r="V13" s="22"/>
      <c r="W13" s="22">
        <v>108190780</v>
      </c>
      <c r="X13" s="22">
        <v>89365058</v>
      </c>
      <c r="Y13" s="22">
        <v>18825722</v>
      </c>
      <c r="Z13" s="23">
        <v>21.066088269086112</v>
      </c>
      <c r="AA13" s="20">
        <v>172423173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349997</v>
      </c>
      <c r="Y25" s="22">
        <v>-349997</v>
      </c>
      <c r="Z25" s="23">
        <v>-100</v>
      </c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171926668</v>
      </c>
      <c r="D32" s="29">
        <f t="shared" ref="D32:Y32" si="0">SUM(D6:D31)</f>
        <v>0</v>
      </c>
      <c r="E32" s="30">
        <f t="shared" si="0"/>
        <v>155501570</v>
      </c>
      <c r="F32" s="31">
        <f t="shared" si="0"/>
        <v>275416893</v>
      </c>
      <c r="G32" s="31">
        <f t="shared" si="0"/>
        <v>13748838</v>
      </c>
      <c r="H32" s="31">
        <f t="shared" si="0"/>
        <v>41467783</v>
      </c>
      <c r="I32" s="31">
        <f t="shared" si="0"/>
        <v>14771538</v>
      </c>
      <c r="J32" s="31">
        <f t="shared" si="0"/>
        <v>69988159</v>
      </c>
      <c r="K32" s="31">
        <f t="shared" si="0"/>
        <v>14818871</v>
      </c>
      <c r="L32" s="31">
        <f t="shared" si="0"/>
        <v>37172587</v>
      </c>
      <c r="M32" s="31">
        <f t="shared" si="0"/>
        <v>15728472</v>
      </c>
      <c r="N32" s="31">
        <f t="shared" si="0"/>
        <v>67719930</v>
      </c>
      <c r="O32" s="31">
        <f t="shared" si="0"/>
        <v>15805598</v>
      </c>
      <c r="P32" s="31">
        <f t="shared" si="0"/>
        <v>15886672</v>
      </c>
      <c r="Q32" s="31">
        <f t="shared" si="0"/>
        <v>15960161</v>
      </c>
      <c r="R32" s="31">
        <f t="shared" si="0"/>
        <v>47652431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185360520</v>
      </c>
      <c r="X32" s="31">
        <f t="shared" si="0"/>
        <v>164592304</v>
      </c>
      <c r="Y32" s="31">
        <f t="shared" si="0"/>
        <v>20768216</v>
      </c>
      <c r="Z32" s="32">
        <f>+IF(X32&lt;&gt;0,+(Y32/X32)*100,0)</f>
        <v>12.617975139347948</v>
      </c>
      <c r="AA32" s="29">
        <f>SUM(AA6:AA31)</f>
        <v>275416893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21754999</v>
      </c>
      <c r="D34" s="20"/>
      <c r="E34" s="21">
        <v>27619636</v>
      </c>
      <c r="F34" s="22">
        <v>27305508</v>
      </c>
      <c r="G34" s="22">
        <v>1939948</v>
      </c>
      <c r="H34" s="22">
        <v>2133606</v>
      </c>
      <c r="I34" s="22">
        <v>2039144</v>
      </c>
      <c r="J34" s="22">
        <v>6112698</v>
      </c>
      <c r="K34" s="22">
        <v>2114751</v>
      </c>
      <c r="L34" s="22">
        <v>2150643</v>
      </c>
      <c r="M34" s="22">
        <v>2292062</v>
      </c>
      <c r="N34" s="22">
        <v>6557456</v>
      </c>
      <c r="O34" s="22">
        <v>2552993</v>
      </c>
      <c r="P34" s="22">
        <v>2225600</v>
      </c>
      <c r="Q34" s="22">
        <v>2326447</v>
      </c>
      <c r="R34" s="22">
        <v>7105040</v>
      </c>
      <c r="S34" s="22"/>
      <c r="T34" s="22"/>
      <c r="U34" s="22"/>
      <c r="V34" s="22"/>
      <c r="W34" s="22">
        <v>19775194</v>
      </c>
      <c r="X34" s="22">
        <v>20589074</v>
      </c>
      <c r="Y34" s="22">
        <v>-813880</v>
      </c>
      <c r="Z34" s="23">
        <v>-3.9529703958517031</v>
      </c>
      <c r="AA34" s="20">
        <v>27305508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125159695</v>
      </c>
      <c r="D37" s="20"/>
      <c r="E37" s="21">
        <v>147054963</v>
      </c>
      <c r="F37" s="22">
        <v>147054963</v>
      </c>
      <c r="G37" s="22"/>
      <c r="H37" s="22">
        <v>11790987</v>
      </c>
      <c r="I37" s="22"/>
      <c r="J37" s="22">
        <v>11790987</v>
      </c>
      <c r="K37" s="22">
        <v>38390812</v>
      </c>
      <c r="L37" s="22">
        <v>-1156169</v>
      </c>
      <c r="M37" s="22">
        <v>13182233</v>
      </c>
      <c r="N37" s="22">
        <v>50416876</v>
      </c>
      <c r="O37" s="22">
        <v>12728162</v>
      </c>
      <c r="P37" s="22">
        <v>12634878</v>
      </c>
      <c r="Q37" s="22">
        <v>11381069</v>
      </c>
      <c r="R37" s="22">
        <v>36744109</v>
      </c>
      <c r="S37" s="22"/>
      <c r="T37" s="22"/>
      <c r="U37" s="22"/>
      <c r="V37" s="22"/>
      <c r="W37" s="22">
        <v>98951972</v>
      </c>
      <c r="X37" s="22">
        <v>110291220</v>
      </c>
      <c r="Y37" s="22">
        <v>-11339248</v>
      </c>
      <c r="Z37" s="23">
        <v>-10.281188294045528</v>
      </c>
      <c r="AA37" s="20">
        <v>147054963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42092613</v>
      </c>
      <c r="D41" s="20"/>
      <c r="E41" s="21">
        <v>35028062</v>
      </c>
      <c r="F41" s="22">
        <v>38184255</v>
      </c>
      <c r="G41" s="22"/>
      <c r="H41" s="22">
        <v>596792</v>
      </c>
      <c r="I41" s="22">
        <v>4509617</v>
      </c>
      <c r="J41" s="22">
        <v>5106409</v>
      </c>
      <c r="K41" s="22">
        <v>1749955</v>
      </c>
      <c r="L41" s="22">
        <v>1913867</v>
      </c>
      <c r="M41" s="22">
        <v>1423465</v>
      </c>
      <c r="N41" s="22">
        <v>5087287</v>
      </c>
      <c r="O41" s="22">
        <v>411548</v>
      </c>
      <c r="P41" s="22">
        <v>2584448</v>
      </c>
      <c r="Q41" s="22">
        <v>3429022</v>
      </c>
      <c r="R41" s="22">
        <v>6425018</v>
      </c>
      <c r="S41" s="22"/>
      <c r="T41" s="22"/>
      <c r="U41" s="22"/>
      <c r="V41" s="22"/>
      <c r="W41" s="22">
        <v>16618714</v>
      </c>
      <c r="X41" s="22">
        <v>27533523</v>
      </c>
      <c r="Y41" s="22">
        <v>-10914809</v>
      </c>
      <c r="Z41" s="23">
        <v>-39.641890360343645</v>
      </c>
      <c r="AA41" s="20">
        <v>38184255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1493919</v>
      </c>
      <c r="Y43" s="22">
        <v>-1493919</v>
      </c>
      <c r="Z43" s="23">
        <v>-100</v>
      </c>
      <c r="AA43" s="20">
        <v>1991892</v>
      </c>
    </row>
    <row r="44" spans="1:27" x14ac:dyDescent="0.25">
      <c r="A44" s="19" t="s">
        <v>69</v>
      </c>
      <c r="B44" s="15" t="s">
        <v>32</v>
      </c>
      <c r="C44" s="20">
        <v>202148</v>
      </c>
      <c r="D44" s="20"/>
      <c r="E44" s="21">
        <v>228640</v>
      </c>
      <c r="F44" s="22">
        <v>275004</v>
      </c>
      <c r="G44" s="22">
        <v>15682</v>
      </c>
      <c r="H44" s="22">
        <v>17447</v>
      </c>
      <c r="I44" s="22">
        <v>16453</v>
      </c>
      <c r="J44" s="22">
        <v>49582</v>
      </c>
      <c r="K44" s="22">
        <v>16402</v>
      </c>
      <c r="L44" s="22">
        <v>17169</v>
      </c>
      <c r="M44" s="22">
        <v>18876</v>
      </c>
      <c r="N44" s="22">
        <v>52447</v>
      </c>
      <c r="O44" s="22">
        <v>23023</v>
      </c>
      <c r="P44" s="22">
        <v>21277</v>
      </c>
      <c r="Q44" s="22">
        <v>18469</v>
      </c>
      <c r="R44" s="22">
        <v>62769</v>
      </c>
      <c r="S44" s="22"/>
      <c r="T44" s="22"/>
      <c r="U44" s="22"/>
      <c r="V44" s="22"/>
      <c r="W44" s="22">
        <v>164798</v>
      </c>
      <c r="X44" s="22">
        <v>190023</v>
      </c>
      <c r="Y44" s="22">
        <v>-25225</v>
      </c>
      <c r="Z44" s="23">
        <v>-13.274708851033823</v>
      </c>
      <c r="AA44" s="20">
        <v>275004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189209455</v>
      </c>
      <c r="D47" s="29">
        <f t="shared" ref="D47:Y47" si="1">SUM(D34:D46)</f>
        <v>0</v>
      </c>
      <c r="E47" s="30">
        <f t="shared" si="1"/>
        <v>211923193</v>
      </c>
      <c r="F47" s="31">
        <f t="shared" si="1"/>
        <v>214811622</v>
      </c>
      <c r="G47" s="31">
        <f t="shared" si="1"/>
        <v>1955630</v>
      </c>
      <c r="H47" s="31">
        <f t="shared" si="1"/>
        <v>14538832</v>
      </c>
      <c r="I47" s="31">
        <f t="shared" si="1"/>
        <v>6565214</v>
      </c>
      <c r="J47" s="31">
        <f t="shared" si="1"/>
        <v>23059676</v>
      </c>
      <c r="K47" s="31">
        <f t="shared" si="1"/>
        <v>42271920</v>
      </c>
      <c r="L47" s="31">
        <f t="shared" si="1"/>
        <v>2925510</v>
      </c>
      <c r="M47" s="31">
        <f t="shared" si="1"/>
        <v>16916636</v>
      </c>
      <c r="N47" s="31">
        <f t="shared" si="1"/>
        <v>62114066</v>
      </c>
      <c r="O47" s="31">
        <f t="shared" si="1"/>
        <v>15715726</v>
      </c>
      <c r="P47" s="31">
        <f t="shared" si="1"/>
        <v>17466203</v>
      </c>
      <c r="Q47" s="31">
        <f t="shared" si="1"/>
        <v>17155007</v>
      </c>
      <c r="R47" s="31">
        <f t="shared" si="1"/>
        <v>50336936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135510678</v>
      </c>
      <c r="X47" s="31">
        <f t="shared" si="1"/>
        <v>160097759</v>
      </c>
      <c r="Y47" s="31">
        <f t="shared" si="1"/>
        <v>-24587081</v>
      </c>
      <c r="Z47" s="32">
        <f>+IF(X47&lt;&gt;0,+(Y47/X47)*100,0)</f>
        <v>-15.357542262662152</v>
      </c>
      <c r="AA47" s="29">
        <f>SUM(AA34:AA46)</f>
        <v>214811622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-17282787</v>
      </c>
      <c r="D48" s="39">
        <f t="shared" si="2"/>
        <v>0</v>
      </c>
      <c r="E48" s="40">
        <f t="shared" si="2"/>
        <v>-56421623</v>
      </c>
      <c r="F48" s="41">
        <f t="shared" si="2"/>
        <v>60605271</v>
      </c>
      <c r="G48" s="41">
        <f t="shared" si="2"/>
        <v>11793208</v>
      </c>
      <c r="H48" s="41">
        <f t="shared" si="2"/>
        <v>26928951</v>
      </c>
      <c r="I48" s="41">
        <f t="shared" si="2"/>
        <v>8206324</v>
      </c>
      <c r="J48" s="41">
        <f t="shared" si="2"/>
        <v>46928483</v>
      </c>
      <c r="K48" s="41">
        <f t="shared" si="2"/>
        <v>-27453049</v>
      </c>
      <c r="L48" s="41">
        <f t="shared" si="2"/>
        <v>34247077</v>
      </c>
      <c r="M48" s="41">
        <f t="shared" si="2"/>
        <v>-1188164</v>
      </c>
      <c r="N48" s="41">
        <f t="shared" si="2"/>
        <v>5605864</v>
      </c>
      <c r="O48" s="41">
        <f t="shared" si="2"/>
        <v>89872</v>
      </c>
      <c r="P48" s="41">
        <f t="shared" si="2"/>
        <v>-1579531</v>
      </c>
      <c r="Q48" s="41">
        <f t="shared" si="2"/>
        <v>-1194846</v>
      </c>
      <c r="R48" s="41">
        <f t="shared" si="2"/>
        <v>-2684505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49849842</v>
      </c>
      <c r="X48" s="41">
        <f t="shared" si="2"/>
        <v>4494545</v>
      </c>
      <c r="Y48" s="41">
        <f t="shared" si="2"/>
        <v>45355297</v>
      </c>
      <c r="Z48" s="42">
        <f>+IF(X48&lt;&gt;0,+(Y48/X48)*100,0)</f>
        <v>1009.1187650807813</v>
      </c>
      <c r="AA48" s="39">
        <f>+AA32-AA47</f>
        <v>60605271</v>
      </c>
    </row>
    <row r="49" spans="1:27" x14ac:dyDescent="0.25">
      <c r="A49" s="43" t="s">
        <v>74</v>
      </c>
      <c r="B49" s="15" t="s">
        <v>32</v>
      </c>
      <c r="C49" s="20">
        <v>38000000</v>
      </c>
      <c r="D49" s="20"/>
      <c r="E49" s="21">
        <v>87000000</v>
      </c>
      <c r="F49" s="22">
        <v>88000000</v>
      </c>
      <c r="G49" s="22"/>
      <c r="H49" s="22"/>
      <c r="I49" s="22"/>
      <c r="J49" s="22"/>
      <c r="K49" s="22"/>
      <c r="L49" s="22"/>
      <c r="M49" s="22">
        <v>38353097</v>
      </c>
      <c r="N49" s="22">
        <v>38353097</v>
      </c>
      <c r="O49" s="22"/>
      <c r="P49" s="22"/>
      <c r="Q49" s="22"/>
      <c r="R49" s="22"/>
      <c r="S49" s="22"/>
      <c r="T49" s="22"/>
      <c r="U49" s="22"/>
      <c r="V49" s="22"/>
      <c r="W49" s="22">
        <v>38353097</v>
      </c>
      <c r="X49" s="22">
        <v>65650000</v>
      </c>
      <c r="Y49" s="22">
        <v>-27296903</v>
      </c>
      <c r="Z49" s="23">
        <v>-41.579440974866714</v>
      </c>
      <c r="AA49" s="20">
        <v>88000000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20717213</v>
      </c>
      <c r="D51" s="48">
        <f t="shared" si="3"/>
        <v>0</v>
      </c>
      <c r="E51" s="49">
        <f t="shared" si="3"/>
        <v>30578377</v>
      </c>
      <c r="F51" s="50">
        <f t="shared" si="3"/>
        <v>148605271</v>
      </c>
      <c r="G51" s="50">
        <f t="shared" si="3"/>
        <v>11793208</v>
      </c>
      <c r="H51" s="50">
        <f t="shared" si="3"/>
        <v>26928951</v>
      </c>
      <c r="I51" s="50">
        <f t="shared" si="3"/>
        <v>8206324</v>
      </c>
      <c r="J51" s="50">
        <f t="shared" si="3"/>
        <v>46928483</v>
      </c>
      <c r="K51" s="50">
        <f t="shared" si="3"/>
        <v>-27453049</v>
      </c>
      <c r="L51" s="50">
        <f t="shared" si="3"/>
        <v>34247077</v>
      </c>
      <c r="M51" s="50">
        <f t="shared" si="3"/>
        <v>37164933</v>
      </c>
      <c r="N51" s="50">
        <f t="shared" si="3"/>
        <v>43958961</v>
      </c>
      <c r="O51" s="50">
        <f t="shared" si="3"/>
        <v>89872</v>
      </c>
      <c r="P51" s="50">
        <f t="shared" si="3"/>
        <v>-1579531</v>
      </c>
      <c r="Q51" s="50">
        <f t="shared" si="3"/>
        <v>-1194846</v>
      </c>
      <c r="R51" s="50">
        <f t="shared" si="3"/>
        <v>-2684505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88202939</v>
      </c>
      <c r="X51" s="50">
        <f t="shared" si="3"/>
        <v>70144545</v>
      </c>
      <c r="Y51" s="50">
        <f t="shared" si="3"/>
        <v>18058394</v>
      </c>
      <c r="Z51" s="51">
        <f>+IF(X51&lt;&gt;0,+(Y51/X51)*100,0)</f>
        <v>25.744545067617164</v>
      </c>
      <c r="AA51" s="48">
        <f>SUM(AA48:AA50)</f>
        <v>148605271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20717213</v>
      </c>
      <c r="D53" s="54">
        <f>+D51-D52</f>
        <v>0</v>
      </c>
      <c r="E53" s="55">
        <f t="shared" si="4"/>
        <v>30578377</v>
      </c>
      <c r="F53" s="56">
        <f t="shared" si="4"/>
        <v>148605271</v>
      </c>
      <c r="G53" s="56">
        <f t="shared" si="4"/>
        <v>11793208</v>
      </c>
      <c r="H53" s="56">
        <f t="shared" si="4"/>
        <v>26928951</v>
      </c>
      <c r="I53" s="56">
        <f t="shared" si="4"/>
        <v>8206324</v>
      </c>
      <c r="J53" s="56">
        <f t="shared" si="4"/>
        <v>46928483</v>
      </c>
      <c r="K53" s="56">
        <f t="shared" si="4"/>
        <v>-27453049</v>
      </c>
      <c r="L53" s="56">
        <f t="shared" si="4"/>
        <v>34247077</v>
      </c>
      <c r="M53" s="56">
        <f t="shared" si="4"/>
        <v>37164933</v>
      </c>
      <c r="N53" s="56">
        <f t="shared" si="4"/>
        <v>43958961</v>
      </c>
      <c r="O53" s="56">
        <f t="shared" si="4"/>
        <v>89872</v>
      </c>
      <c r="P53" s="56">
        <f t="shared" si="4"/>
        <v>-1579531</v>
      </c>
      <c r="Q53" s="56">
        <f t="shared" si="4"/>
        <v>-1194846</v>
      </c>
      <c r="R53" s="56">
        <f t="shared" si="4"/>
        <v>-2684505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88202939</v>
      </c>
      <c r="X53" s="56">
        <f t="shared" si="4"/>
        <v>70144545</v>
      </c>
      <c r="Y53" s="56">
        <f t="shared" si="4"/>
        <v>18058394</v>
      </c>
      <c r="Z53" s="57">
        <f>+IF(X53&lt;&gt;0,+(Y53/X53)*100,0)</f>
        <v>25.744545067617164</v>
      </c>
      <c r="AA53" s="54">
        <f>+AA51-AA52</f>
        <v>148605271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20717213</v>
      </c>
      <c r="D56" s="48">
        <f>SUM(D53:D55)</f>
        <v>0</v>
      </c>
      <c r="E56" s="49">
        <f t="shared" si="5"/>
        <v>30578377</v>
      </c>
      <c r="F56" s="50">
        <f t="shared" si="5"/>
        <v>148605271</v>
      </c>
      <c r="G56" s="50">
        <f t="shared" si="5"/>
        <v>11793208</v>
      </c>
      <c r="H56" s="50">
        <f t="shared" si="5"/>
        <v>26928951</v>
      </c>
      <c r="I56" s="50">
        <f t="shared" si="5"/>
        <v>8206324</v>
      </c>
      <c r="J56" s="50">
        <f t="shared" si="5"/>
        <v>46928483</v>
      </c>
      <c r="K56" s="50">
        <f t="shared" si="5"/>
        <v>-27453049</v>
      </c>
      <c r="L56" s="50">
        <f t="shared" si="5"/>
        <v>34247077</v>
      </c>
      <c r="M56" s="50">
        <f t="shared" si="5"/>
        <v>37164933</v>
      </c>
      <c r="N56" s="50">
        <f t="shared" si="5"/>
        <v>43958961</v>
      </c>
      <c r="O56" s="50">
        <f t="shared" si="5"/>
        <v>89872</v>
      </c>
      <c r="P56" s="50">
        <f t="shared" si="5"/>
        <v>-1579531</v>
      </c>
      <c r="Q56" s="50">
        <f t="shared" si="5"/>
        <v>-1194846</v>
      </c>
      <c r="R56" s="50">
        <f t="shared" si="5"/>
        <v>-2684505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88202939</v>
      </c>
      <c r="X56" s="50">
        <f t="shared" si="5"/>
        <v>70144545</v>
      </c>
      <c r="Y56" s="50">
        <f t="shared" si="5"/>
        <v>18058394</v>
      </c>
      <c r="Z56" s="51">
        <f>+IF(X56&lt;&gt;0,+(Y56/X56)*100,0)</f>
        <v>25.744545067617164</v>
      </c>
      <c r="AA56" s="48">
        <f>SUM(AA53:AA55)</f>
        <v>148605271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20717213</v>
      </c>
      <c r="D59" s="65">
        <f>SUM(D56:D58)</f>
        <v>0</v>
      </c>
      <c r="E59" s="66">
        <f t="shared" si="6"/>
        <v>30578377</v>
      </c>
      <c r="F59" s="67">
        <f t="shared" si="6"/>
        <v>148605271</v>
      </c>
      <c r="G59" s="67">
        <f t="shared" si="6"/>
        <v>11793208</v>
      </c>
      <c r="H59" s="67">
        <f t="shared" si="6"/>
        <v>26928951</v>
      </c>
      <c r="I59" s="67">
        <f t="shared" si="6"/>
        <v>8206324</v>
      </c>
      <c r="J59" s="67">
        <f t="shared" si="6"/>
        <v>46928483</v>
      </c>
      <c r="K59" s="67">
        <f t="shared" si="6"/>
        <v>-27453049</v>
      </c>
      <c r="L59" s="67">
        <f t="shared" si="6"/>
        <v>34247077</v>
      </c>
      <c r="M59" s="67">
        <f t="shared" si="6"/>
        <v>37164933</v>
      </c>
      <c r="N59" s="67">
        <f t="shared" si="6"/>
        <v>43958961</v>
      </c>
      <c r="O59" s="67">
        <f t="shared" si="6"/>
        <v>89872</v>
      </c>
      <c r="P59" s="67">
        <f t="shared" si="6"/>
        <v>-1579531</v>
      </c>
      <c r="Q59" s="67">
        <f t="shared" si="6"/>
        <v>-1194846</v>
      </c>
      <c r="R59" s="67">
        <f t="shared" si="6"/>
        <v>-2684505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88202939</v>
      </c>
      <c r="X59" s="67">
        <f t="shared" si="6"/>
        <v>70144545</v>
      </c>
      <c r="Y59" s="67">
        <f t="shared" si="6"/>
        <v>18058394</v>
      </c>
      <c r="Z59" s="68">
        <f>+IF(X59&lt;&gt;0,+(Y59/X59)*100,0)</f>
        <v>25.744545067617164</v>
      </c>
      <c r="AA59" s="65">
        <f>SUM(AA56:AA58)</f>
        <v>148605271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63974437</v>
      </c>
      <c r="D7" s="20"/>
      <c r="E7" s="21">
        <v>85332939</v>
      </c>
      <c r="F7" s="22">
        <v>92151939</v>
      </c>
      <c r="G7" s="22">
        <v>3491142</v>
      </c>
      <c r="H7" s="22">
        <v>3983148</v>
      </c>
      <c r="I7" s="22">
        <v>2493193</v>
      </c>
      <c r="J7" s="22">
        <v>9967483</v>
      </c>
      <c r="K7" s="22">
        <v>10342915</v>
      </c>
      <c r="L7" s="22">
        <v>5199533</v>
      </c>
      <c r="M7" s="22">
        <v>4358571</v>
      </c>
      <c r="N7" s="22">
        <v>19901019</v>
      </c>
      <c r="O7" s="22">
        <v>6358324</v>
      </c>
      <c r="P7" s="22">
        <v>6523736</v>
      </c>
      <c r="Q7" s="22">
        <v>11402509</v>
      </c>
      <c r="R7" s="22">
        <v>24284569</v>
      </c>
      <c r="S7" s="22"/>
      <c r="T7" s="22"/>
      <c r="U7" s="22"/>
      <c r="V7" s="22"/>
      <c r="W7" s="22">
        <v>54153071</v>
      </c>
      <c r="X7" s="22">
        <v>66869523</v>
      </c>
      <c r="Y7" s="22">
        <v>-12716452</v>
      </c>
      <c r="Z7" s="23">
        <v>-19.01681278629728</v>
      </c>
      <c r="AA7" s="20">
        <v>92151939</v>
      </c>
    </row>
    <row r="8" spans="1:27" x14ac:dyDescent="0.25">
      <c r="A8" s="19" t="s">
        <v>36</v>
      </c>
      <c r="B8" s="15" t="s">
        <v>32</v>
      </c>
      <c r="C8" s="20">
        <v>51211</v>
      </c>
      <c r="D8" s="20"/>
      <c r="E8" s="21">
        <v>31380</v>
      </c>
      <c r="F8" s="22">
        <v>46380</v>
      </c>
      <c r="G8" s="22">
        <v>3741</v>
      </c>
      <c r="H8" s="22">
        <v>5672</v>
      </c>
      <c r="I8" s="22">
        <v>666</v>
      </c>
      <c r="J8" s="22">
        <v>10079</v>
      </c>
      <c r="K8" s="22">
        <v>4947</v>
      </c>
      <c r="L8" s="22"/>
      <c r="M8" s="22"/>
      <c r="N8" s="22">
        <v>4947</v>
      </c>
      <c r="O8" s="22">
        <v>6404</v>
      </c>
      <c r="P8" s="22">
        <v>579</v>
      </c>
      <c r="Q8" s="22">
        <v>3994</v>
      </c>
      <c r="R8" s="22">
        <v>10977</v>
      </c>
      <c r="S8" s="22"/>
      <c r="T8" s="22"/>
      <c r="U8" s="22"/>
      <c r="V8" s="22"/>
      <c r="W8" s="22">
        <v>26003</v>
      </c>
      <c r="X8" s="22">
        <v>29587</v>
      </c>
      <c r="Y8" s="22">
        <v>-3584</v>
      </c>
      <c r="Z8" s="23">
        <v>-12.11342819481529</v>
      </c>
      <c r="AA8" s="20">
        <v>46380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14850</v>
      </c>
      <c r="D17" s="20"/>
      <c r="E17" s="21">
        <v>15691</v>
      </c>
      <c r="F17" s="22">
        <v>30691</v>
      </c>
      <c r="G17" s="22">
        <v>1056</v>
      </c>
      <c r="H17" s="22">
        <v>6165</v>
      </c>
      <c r="I17" s="22">
        <v>1248</v>
      </c>
      <c r="J17" s="22">
        <v>8469</v>
      </c>
      <c r="K17" s="22">
        <v>5565</v>
      </c>
      <c r="L17" s="22">
        <v>288</v>
      </c>
      <c r="M17" s="22">
        <v>576</v>
      </c>
      <c r="N17" s="22">
        <v>6429</v>
      </c>
      <c r="O17" s="22"/>
      <c r="P17" s="22">
        <v>288</v>
      </c>
      <c r="Q17" s="22">
        <v>1727</v>
      </c>
      <c r="R17" s="22">
        <v>2015</v>
      </c>
      <c r="S17" s="22"/>
      <c r="T17" s="22"/>
      <c r="U17" s="22"/>
      <c r="V17" s="22"/>
      <c r="W17" s="22">
        <v>16913</v>
      </c>
      <c r="X17" s="22">
        <v>17794</v>
      </c>
      <c r="Y17" s="22">
        <v>-881</v>
      </c>
      <c r="Z17" s="23">
        <v>-4.9511071147577832</v>
      </c>
      <c r="AA17" s="20">
        <v>30691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64040498</v>
      </c>
      <c r="D32" s="29">
        <f t="shared" ref="D32:Y32" si="0">SUM(D6:D31)</f>
        <v>0</v>
      </c>
      <c r="E32" s="30">
        <f t="shared" si="0"/>
        <v>85380010</v>
      </c>
      <c r="F32" s="31">
        <f t="shared" si="0"/>
        <v>92229010</v>
      </c>
      <c r="G32" s="31">
        <f t="shared" si="0"/>
        <v>3495939</v>
      </c>
      <c r="H32" s="31">
        <f t="shared" si="0"/>
        <v>3994985</v>
      </c>
      <c r="I32" s="31">
        <f t="shared" si="0"/>
        <v>2495107</v>
      </c>
      <c r="J32" s="31">
        <f t="shared" si="0"/>
        <v>9986031</v>
      </c>
      <c r="K32" s="31">
        <f t="shared" si="0"/>
        <v>10353427</v>
      </c>
      <c r="L32" s="31">
        <f t="shared" si="0"/>
        <v>5199821</v>
      </c>
      <c r="M32" s="31">
        <f t="shared" si="0"/>
        <v>4359147</v>
      </c>
      <c r="N32" s="31">
        <f t="shared" si="0"/>
        <v>19912395</v>
      </c>
      <c r="O32" s="31">
        <f t="shared" si="0"/>
        <v>6364728</v>
      </c>
      <c r="P32" s="31">
        <f t="shared" si="0"/>
        <v>6524603</v>
      </c>
      <c r="Q32" s="31">
        <f t="shared" si="0"/>
        <v>11408230</v>
      </c>
      <c r="R32" s="31">
        <f t="shared" si="0"/>
        <v>24297561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54195987</v>
      </c>
      <c r="X32" s="31">
        <f t="shared" si="0"/>
        <v>66916904</v>
      </c>
      <c r="Y32" s="31">
        <f t="shared" si="0"/>
        <v>-12720917</v>
      </c>
      <c r="Z32" s="32">
        <f>+IF(X32&lt;&gt;0,+(Y32/X32)*100,0)</f>
        <v>-19.01002024839643</v>
      </c>
      <c r="AA32" s="29">
        <f>SUM(AA6:AA31)</f>
        <v>92229010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49916498</v>
      </c>
      <c r="D34" s="20"/>
      <c r="E34" s="21">
        <v>52107627</v>
      </c>
      <c r="F34" s="22">
        <v>55304976</v>
      </c>
      <c r="G34" s="22">
        <v>7297976</v>
      </c>
      <c r="H34" s="22">
        <v>3542613</v>
      </c>
      <c r="I34" s="22">
        <v>4321849</v>
      </c>
      <c r="J34" s="22">
        <v>15162438</v>
      </c>
      <c r="K34" s="22">
        <v>4325297</v>
      </c>
      <c r="L34" s="22">
        <v>4169844</v>
      </c>
      <c r="M34" s="22"/>
      <c r="N34" s="22">
        <v>8495141</v>
      </c>
      <c r="O34" s="22">
        <v>9031560</v>
      </c>
      <c r="P34" s="22">
        <v>4669799</v>
      </c>
      <c r="Q34" s="22">
        <v>4109225</v>
      </c>
      <c r="R34" s="22">
        <v>17810584</v>
      </c>
      <c r="S34" s="22"/>
      <c r="T34" s="22"/>
      <c r="U34" s="22"/>
      <c r="V34" s="22"/>
      <c r="W34" s="22">
        <v>41468163</v>
      </c>
      <c r="X34" s="22">
        <v>40446506</v>
      </c>
      <c r="Y34" s="22">
        <v>1021657</v>
      </c>
      <c r="Z34" s="23">
        <v>2.5259462461355748</v>
      </c>
      <c r="AA34" s="20">
        <v>55304976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1861959</v>
      </c>
      <c r="D37" s="20"/>
      <c r="E37" s="21">
        <v>3000000</v>
      </c>
      <c r="F37" s="22">
        <v>3000000</v>
      </c>
      <c r="G37" s="22"/>
      <c r="H37" s="22">
        <v>44103</v>
      </c>
      <c r="I37" s="22">
        <v>21400</v>
      </c>
      <c r="J37" s="22">
        <v>65503</v>
      </c>
      <c r="K37" s="22">
        <v>140271</v>
      </c>
      <c r="L37" s="22">
        <v>947625</v>
      </c>
      <c r="M37" s="22">
        <v>60915</v>
      </c>
      <c r="N37" s="22">
        <v>1148811</v>
      </c>
      <c r="O37" s="22">
        <v>207524</v>
      </c>
      <c r="P37" s="22">
        <v>145028</v>
      </c>
      <c r="Q37" s="22">
        <v>496305</v>
      </c>
      <c r="R37" s="22">
        <v>848857</v>
      </c>
      <c r="S37" s="22"/>
      <c r="T37" s="22"/>
      <c r="U37" s="22"/>
      <c r="V37" s="22"/>
      <c r="W37" s="22">
        <v>2063171</v>
      </c>
      <c r="X37" s="22">
        <v>2255000</v>
      </c>
      <c r="Y37" s="22">
        <v>-191829</v>
      </c>
      <c r="Z37" s="23">
        <v>-8.5068292682926838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86282866</v>
      </c>
      <c r="D38" s="20"/>
      <c r="E38" s="21">
        <v>29056238</v>
      </c>
      <c r="F38" s="22">
        <v>29056238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21792177</v>
      </c>
      <c r="Y38" s="22">
        <v>-21792177</v>
      </c>
      <c r="Z38" s="23">
        <v>-100</v>
      </c>
      <c r="AA38" s="20">
        <v>29056238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33951149</v>
      </c>
      <c r="D41" s="20"/>
      <c r="E41" s="21">
        <v>23000000</v>
      </c>
      <c r="F41" s="22">
        <v>48000000</v>
      </c>
      <c r="G41" s="22">
        <v>6012788</v>
      </c>
      <c r="H41" s="22">
        <v>2334190</v>
      </c>
      <c r="I41" s="22">
        <v>5376724</v>
      </c>
      <c r="J41" s="22">
        <v>13723702</v>
      </c>
      <c r="K41" s="22">
        <v>3171987</v>
      </c>
      <c r="L41" s="22">
        <v>1945091</v>
      </c>
      <c r="M41" s="22">
        <v>12139874</v>
      </c>
      <c r="N41" s="22">
        <v>17256952</v>
      </c>
      <c r="O41" s="22">
        <v>355200</v>
      </c>
      <c r="P41" s="22">
        <v>4263285</v>
      </c>
      <c r="Q41" s="22">
        <v>1516075</v>
      </c>
      <c r="R41" s="22">
        <v>6134560</v>
      </c>
      <c r="S41" s="22"/>
      <c r="T41" s="22"/>
      <c r="U41" s="22"/>
      <c r="V41" s="22"/>
      <c r="W41" s="22">
        <v>37115214</v>
      </c>
      <c r="X41" s="22">
        <v>27288333</v>
      </c>
      <c r="Y41" s="22">
        <v>9826881</v>
      </c>
      <c r="Z41" s="23">
        <v>36.0112909791888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2825148</v>
      </c>
      <c r="D44" s="20"/>
      <c r="E44" s="21">
        <v>1250000</v>
      </c>
      <c r="F44" s="22">
        <v>250000</v>
      </c>
      <c r="G44" s="22">
        <v>362560</v>
      </c>
      <c r="H44" s="22">
        <v>361456</v>
      </c>
      <c r="I44" s="22">
        <v>361456</v>
      </c>
      <c r="J44" s="22">
        <v>1085472</v>
      </c>
      <c r="K44" s="22">
        <v>361445</v>
      </c>
      <c r="L44" s="22">
        <v>361445</v>
      </c>
      <c r="M44" s="22">
        <v>359931</v>
      </c>
      <c r="N44" s="22">
        <v>1082821</v>
      </c>
      <c r="O44" s="22">
        <v>362947</v>
      </c>
      <c r="P44" s="22">
        <v>361410</v>
      </c>
      <c r="Q44" s="22">
        <v>361388</v>
      </c>
      <c r="R44" s="22">
        <v>1085745</v>
      </c>
      <c r="S44" s="22"/>
      <c r="T44" s="22"/>
      <c r="U44" s="22"/>
      <c r="V44" s="22"/>
      <c r="W44" s="22">
        <v>3254038</v>
      </c>
      <c r="X44" s="22">
        <v>539583</v>
      </c>
      <c r="Y44" s="22">
        <v>2714455</v>
      </c>
      <c r="Z44" s="23">
        <v>503.06533007896837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174837620</v>
      </c>
      <c r="D47" s="29">
        <f t="shared" ref="D47:Y47" si="1">SUM(D34:D46)</f>
        <v>0</v>
      </c>
      <c r="E47" s="30">
        <f t="shared" si="1"/>
        <v>108413865</v>
      </c>
      <c r="F47" s="31">
        <f t="shared" si="1"/>
        <v>135611214</v>
      </c>
      <c r="G47" s="31">
        <f t="shared" si="1"/>
        <v>13673324</v>
      </c>
      <c r="H47" s="31">
        <f t="shared" si="1"/>
        <v>6282362</v>
      </c>
      <c r="I47" s="31">
        <f t="shared" si="1"/>
        <v>10081429</v>
      </c>
      <c r="J47" s="31">
        <f t="shared" si="1"/>
        <v>30037115</v>
      </c>
      <c r="K47" s="31">
        <f t="shared" si="1"/>
        <v>7999000</v>
      </c>
      <c r="L47" s="31">
        <f t="shared" si="1"/>
        <v>7424005</v>
      </c>
      <c r="M47" s="31">
        <f t="shared" si="1"/>
        <v>12560720</v>
      </c>
      <c r="N47" s="31">
        <f t="shared" si="1"/>
        <v>27983725</v>
      </c>
      <c r="O47" s="31">
        <f t="shared" si="1"/>
        <v>9957231</v>
      </c>
      <c r="P47" s="31">
        <f t="shared" si="1"/>
        <v>9439522</v>
      </c>
      <c r="Q47" s="31">
        <f t="shared" si="1"/>
        <v>6482993</v>
      </c>
      <c r="R47" s="31">
        <f t="shared" si="1"/>
        <v>25879746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83900586</v>
      </c>
      <c r="X47" s="31">
        <f t="shared" si="1"/>
        <v>92321599</v>
      </c>
      <c r="Y47" s="31">
        <f t="shared" si="1"/>
        <v>-8421013</v>
      </c>
      <c r="Z47" s="32">
        <f>+IF(X47&lt;&gt;0,+(Y47/X47)*100,0)</f>
        <v>-9.1213898927378843</v>
      </c>
      <c r="AA47" s="29">
        <f>SUM(AA34:AA46)</f>
        <v>135611214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-110797122</v>
      </c>
      <c r="D48" s="39">
        <f t="shared" si="2"/>
        <v>0</v>
      </c>
      <c r="E48" s="40">
        <f t="shared" si="2"/>
        <v>-23033855</v>
      </c>
      <c r="F48" s="41">
        <f t="shared" si="2"/>
        <v>-43382204</v>
      </c>
      <c r="G48" s="41">
        <f t="shared" si="2"/>
        <v>-10177385</v>
      </c>
      <c r="H48" s="41">
        <f t="shared" si="2"/>
        <v>-2287377</v>
      </c>
      <c r="I48" s="41">
        <f t="shared" si="2"/>
        <v>-7586322</v>
      </c>
      <c r="J48" s="41">
        <f t="shared" si="2"/>
        <v>-20051084</v>
      </c>
      <c r="K48" s="41">
        <f t="shared" si="2"/>
        <v>2354427</v>
      </c>
      <c r="L48" s="41">
        <f t="shared" si="2"/>
        <v>-2224184</v>
      </c>
      <c r="M48" s="41">
        <f t="shared" si="2"/>
        <v>-8201573</v>
      </c>
      <c r="N48" s="41">
        <f t="shared" si="2"/>
        <v>-8071330</v>
      </c>
      <c r="O48" s="41">
        <f t="shared" si="2"/>
        <v>-3592503</v>
      </c>
      <c r="P48" s="41">
        <f t="shared" si="2"/>
        <v>-2914919</v>
      </c>
      <c r="Q48" s="41">
        <f t="shared" si="2"/>
        <v>4925237</v>
      </c>
      <c r="R48" s="41">
        <f t="shared" si="2"/>
        <v>-1582185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-29704599</v>
      </c>
      <c r="X48" s="41">
        <f t="shared" si="2"/>
        <v>-25404695</v>
      </c>
      <c r="Y48" s="41">
        <f t="shared" si="2"/>
        <v>-4299904</v>
      </c>
      <c r="Z48" s="42">
        <f>+IF(X48&lt;&gt;0,+(Y48/X48)*100,0)</f>
        <v>16.925627329908902</v>
      </c>
      <c r="AA48" s="39">
        <f>+AA32-AA47</f>
        <v>-43382204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-110797122</v>
      </c>
      <c r="D51" s="48">
        <f t="shared" si="3"/>
        <v>0</v>
      </c>
      <c r="E51" s="49">
        <f t="shared" si="3"/>
        <v>-23033855</v>
      </c>
      <c r="F51" s="50">
        <f t="shared" si="3"/>
        <v>-43382204</v>
      </c>
      <c r="G51" s="50">
        <f t="shared" si="3"/>
        <v>-10177385</v>
      </c>
      <c r="H51" s="50">
        <f t="shared" si="3"/>
        <v>-2287377</v>
      </c>
      <c r="I51" s="50">
        <f t="shared" si="3"/>
        <v>-7586322</v>
      </c>
      <c r="J51" s="50">
        <f t="shared" si="3"/>
        <v>-20051084</v>
      </c>
      <c r="K51" s="50">
        <f t="shared" si="3"/>
        <v>2354427</v>
      </c>
      <c r="L51" s="50">
        <f t="shared" si="3"/>
        <v>-2224184</v>
      </c>
      <c r="M51" s="50">
        <f t="shared" si="3"/>
        <v>-8201573</v>
      </c>
      <c r="N51" s="50">
        <f t="shared" si="3"/>
        <v>-8071330</v>
      </c>
      <c r="O51" s="50">
        <f t="shared" si="3"/>
        <v>-3592503</v>
      </c>
      <c r="P51" s="50">
        <f t="shared" si="3"/>
        <v>-2914919</v>
      </c>
      <c r="Q51" s="50">
        <f t="shared" si="3"/>
        <v>4925237</v>
      </c>
      <c r="R51" s="50">
        <f t="shared" si="3"/>
        <v>-1582185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-29704599</v>
      </c>
      <c r="X51" s="50">
        <f t="shared" si="3"/>
        <v>-25404695</v>
      </c>
      <c r="Y51" s="50">
        <f t="shared" si="3"/>
        <v>-4299904</v>
      </c>
      <c r="Z51" s="51">
        <f>+IF(X51&lt;&gt;0,+(Y51/X51)*100,0)</f>
        <v>16.925627329908902</v>
      </c>
      <c r="AA51" s="48">
        <f>SUM(AA48:AA50)</f>
        <v>-43382204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-110797122</v>
      </c>
      <c r="D53" s="54">
        <f>+D51-D52</f>
        <v>0</v>
      </c>
      <c r="E53" s="55">
        <f t="shared" si="4"/>
        <v>-23033855</v>
      </c>
      <c r="F53" s="56">
        <f t="shared" si="4"/>
        <v>-43382204</v>
      </c>
      <c r="G53" s="56">
        <f t="shared" si="4"/>
        <v>-10177385</v>
      </c>
      <c r="H53" s="56">
        <f t="shared" si="4"/>
        <v>-2287377</v>
      </c>
      <c r="I53" s="56">
        <f t="shared" si="4"/>
        <v>-7586322</v>
      </c>
      <c r="J53" s="56">
        <f t="shared" si="4"/>
        <v>-20051084</v>
      </c>
      <c r="K53" s="56">
        <f t="shared" si="4"/>
        <v>2354427</v>
      </c>
      <c r="L53" s="56">
        <f t="shared" si="4"/>
        <v>-2224184</v>
      </c>
      <c r="M53" s="56">
        <f t="shared" si="4"/>
        <v>-8201573</v>
      </c>
      <c r="N53" s="56">
        <f t="shared" si="4"/>
        <v>-8071330</v>
      </c>
      <c r="O53" s="56">
        <f t="shared" si="4"/>
        <v>-3592503</v>
      </c>
      <c r="P53" s="56">
        <f t="shared" si="4"/>
        <v>-2914919</v>
      </c>
      <c r="Q53" s="56">
        <f t="shared" si="4"/>
        <v>4925237</v>
      </c>
      <c r="R53" s="56">
        <f t="shared" si="4"/>
        <v>-1582185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-29704599</v>
      </c>
      <c r="X53" s="56">
        <f t="shared" si="4"/>
        <v>-25404695</v>
      </c>
      <c r="Y53" s="56">
        <f t="shared" si="4"/>
        <v>-4299904</v>
      </c>
      <c r="Z53" s="57">
        <f>+IF(X53&lt;&gt;0,+(Y53/X53)*100,0)</f>
        <v>16.925627329908902</v>
      </c>
      <c r="AA53" s="54">
        <f>+AA51-AA52</f>
        <v>-43382204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-110797122</v>
      </c>
      <c r="D56" s="48">
        <f>SUM(D53:D55)</f>
        <v>0</v>
      </c>
      <c r="E56" s="49">
        <f t="shared" si="5"/>
        <v>-23033855</v>
      </c>
      <c r="F56" s="50">
        <f t="shared" si="5"/>
        <v>-43382204</v>
      </c>
      <c r="G56" s="50">
        <f t="shared" si="5"/>
        <v>-10177385</v>
      </c>
      <c r="H56" s="50">
        <f t="shared" si="5"/>
        <v>-2287377</v>
      </c>
      <c r="I56" s="50">
        <f t="shared" si="5"/>
        <v>-7586322</v>
      </c>
      <c r="J56" s="50">
        <f t="shared" si="5"/>
        <v>-20051084</v>
      </c>
      <c r="K56" s="50">
        <f t="shared" si="5"/>
        <v>2354427</v>
      </c>
      <c r="L56" s="50">
        <f t="shared" si="5"/>
        <v>-2224184</v>
      </c>
      <c r="M56" s="50">
        <f t="shared" si="5"/>
        <v>-8201573</v>
      </c>
      <c r="N56" s="50">
        <f t="shared" si="5"/>
        <v>-8071330</v>
      </c>
      <c r="O56" s="50">
        <f t="shared" si="5"/>
        <v>-3592503</v>
      </c>
      <c r="P56" s="50">
        <f t="shared" si="5"/>
        <v>-2914919</v>
      </c>
      <c r="Q56" s="50">
        <f t="shared" si="5"/>
        <v>4925237</v>
      </c>
      <c r="R56" s="50">
        <f t="shared" si="5"/>
        <v>-1582185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-29704599</v>
      </c>
      <c r="X56" s="50">
        <f t="shared" si="5"/>
        <v>-25404695</v>
      </c>
      <c r="Y56" s="50">
        <f t="shared" si="5"/>
        <v>-4299904</v>
      </c>
      <c r="Z56" s="51">
        <f>+IF(X56&lt;&gt;0,+(Y56/X56)*100,0)</f>
        <v>16.925627329908902</v>
      </c>
      <c r="AA56" s="48">
        <f>SUM(AA53:AA55)</f>
        <v>-43382204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-110797122</v>
      </c>
      <c r="D59" s="65">
        <f>SUM(D56:D58)</f>
        <v>0</v>
      </c>
      <c r="E59" s="66">
        <f t="shared" si="6"/>
        <v>-23033855</v>
      </c>
      <c r="F59" s="67">
        <f t="shared" si="6"/>
        <v>-43382204</v>
      </c>
      <c r="G59" s="67">
        <f t="shared" si="6"/>
        <v>-10177385</v>
      </c>
      <c r="H59" s="67">
        <f t="shared" si="6"/>
        <v>-2287377</v>
      </c>
      <c r="I59" s="67">
        <f t="shared" si="6"/>
        <v>-7586322</v>
      </c>
      <c r="J59" s="67">
        <f t="shared" si="6"/>
        <v>-20051084</v>
      </c>
      <c r="K59" s="67">
        <f t="shared" si="6"/>
        <v>2354427</v>
      </c>
      <c r="L59" s="67">
        <f t="shared" si="6"/>
        <v>-2224184</v>
      </c>
      <c r="M59" s="67">
        <f t="shared" si="6"/>
        <v>-8201573</v>
      </c>
      <c r="N59" s="67">
        <f t="shared" si="6"/>
        <v>-8071330</v>
      </c>
      <c r="O59" s="67">
        <f t="shared" si="6"/>
        <v>-3592503</v>
      </c>
      <c r="P59" s="67">
        <f t="shared" si="6"/>
        <v>-2914919</v>
      </c>
      <c r="Q59" s="67">
        <f t="shared" si="6"/>
        <v>4925237</v>
      </c>
      <c r="R59" s="67">
        <f t="shared" si="6"/>
        <v>-1582185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-29704599</v>
      </c>
      <c r="X59" s="67">
        <f t="shared" si="6"/>
        <v>-25404695</v>
      </c>
      <c r="Y59" s="67">
        <f t="shared" si="6"/>
        <v>-4299904</v>
      </c>
      <c r="Z59" s="68">
        <f>+IF(X59&lt;&gt;0,+(Y59/X59)*100,0)</f>
        <v>16.925627329908902</v>
      </c>
      <c r="AA59" s="65">
        <f>SUM(AA56:AA58)</f>
        <v>-43382204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55336417</v>
      </c>
      <c r="D7" s="20"/>
      <c r="E7" s="21">
        <v>66543000</v>
      </c>
      <c r="F7" s="22">
        <v>66543000</v>
      </c>
      <c r="G7" s="22">
        <v>5581293</v>
      </c>
      <c r="H7" s="22">
        <v>6105471</v>
      </c>
      <c r="I7" s="22">
        <v>5036315</v>
      </c>
      <c r="J7" s="22">
        <v>16723079</v>
      </c>
      <c r="K7" s="22">
        <v>5062160</v>
      </c>
      <c r="L7" s="22">
        <v>6085213</v>
      </c>
      <c r="M7" s="22">
        <v>5034284</v>
      </c>
      <c r="N7" s="22">
        <v>16181657</v>
      </c>
      <c r="O7" s="22">
        <v>6117400</v>
      </c>
      <c r="P7" s="22">
        <v>4803462</v>
      </c>
      <c r="Q7" s="22">
        <v>6086332</v>
      </c>
      <c r="R7" s="22">
        <v>17007194</v>
      </c>
      <c r="S7" s="22"/>
      <c r="T7" s="22"/>
      <c r="U7" s="22"/>
      <c r="V7" s="22"/>
      <c r="W7" s="22">
        <v>49911930</v>
      </c>
      <c r="X7" s="22">
        <v>49907232</v>
      </c>
      <c r="Y7" s="22">
        <v>4698</v>
      </c>
      <c r="Z7" s="23">
        <v>9.4134653671035101E-3</v>
      </c>
      <c r="AA7" s="20">
        <v>66543000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9510233</v>
      </c>
      <c r="D13" s="20"/>
      <c r="E13" s="21">
        <v>2153865</v>
      </c>
      <c r="F13" s="22">
        <v>2153865</v>
      </c>
      <c r="G13" s="22"/>
      <c r="H13" s="22"/>
      <c r="I13" s="22"/>
      <c r="J13" s="22"/>
      <c r="K13" s="22"/>
      <c r="L13" s="22"/>
      <c r="M13" s="22">
        <v>5984127</v>
      </c>
      <c r="N13" s="22">
        <v>5984127</v>
      </c>
      <c r="O13" s="22"/>
      <c r="P13" s="22"/>
      <c r="Q13" s="22">
        <v>3166765</v>
      </c>
      <c r="R13" s="22">
        <v>3166765</v>
      </c>
      <c r="S13" s="22"/>
      <c r="T13" s="22"/>
      <c r="U13" s="22"/>
      <c r="V13" s="22"/>
      <c r="W13" s="22">
        <v>9150892</v>
      </c>
      <c r="X13" s="22">
        <v>1615392</v>
      </c>
      <c r="Y13" s="22">
        <v>7535500</v>
      </c>
      <c r="Z13" s="23">
        <v>466.4812008478437</v>
      </c>
      <c r="AA13" s="20">
        <v>2153865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>
        <v>108114</v>
      </c>
      <c r="L28" s="22">
        <v>109220</v>
      </c>
      <c r="M28" s="22">
        <v>109998</v>
      </c>
      <c r="N28" s="22">
        <v>327332</v>
      </c>
      <c r="O28" s="22">
        <v>118593</v>
      </c>
      <c r="P28" s="22">
        <v>119668</v>
      </c>
      <c r="Q28" s="22">
        <v>182540</v>
      </c>
      <c r="R28" s="22">
        <v>420801</v>
      </c>
      <c r="S28" s="22"/>
      <c r="T28" s="22"/>
      <c r="U28" s="22"/>
      <c r="V28" s="22"/>
      <c r="W28" s="22">
        <v>1072523</v>
      </c>
      <c r="X28" s="22">
        <v>2592747</v>
      </c>
      <c r="Y28" s="22">
        <v>-1520224</v>
      </c>
      <c r="Z28" s="23">
        <v>-58.633719371770553</v>
      </c>
      <c r="AA28" s="20">
        <v>3457000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64846650</v>
      </c>
      <c r="D32" s="29">
        <f t="shared" ref="D32:Y32" si="0">SUM(D6:D31)</f>
        <v>0</v>
      </c>
      <c r="E32" s="30">
        <f t="shared" si="0"/>
        <v>72153865</v>
      </c>
      <c r="F32" s="31">
        <f t="shared" si="0"/>
        <v>72153865</v>
      </c>
      <c r="G32" s="31">
        <f t="shared" si="0"/>
        <v>5689268</v>
      </c>
      <c r="H32" s="31">
        <f t="shared" si="0"/>
        <v>6213248</v>
      </c>
      <c r="I32" s="31">
        <f t="shared" si="0"/>
        <v>5144953</v>
      </c>
      <c r="J32" s="31">
        <f t="shared" si="0"/>
        <v>17047469</v>
      </c>
      <c r="K32" s="31">
        <f t="shared" si="0"/>
        <v>5170274</v>
      </c>
      <c r="L32" s="31">
        <f t="shared" si="0"/>
        <v>6194433</v>
      </c>
      <c r="M32" s="31">
        <f t="shared" si="0"/>
        <v>11128409</v>
      </c>
      <c r="N32" s="31">
        <f t="shared" si="0"/>
        <v>22493116</v>
      </c>
      <c r="O32" s="31">
        <f t="shared" si="0"/>
        <v>6235993</v>
      </c>
      <c r="P32" s="31">
        <f t="shared" si="0"/>
        <v>4923130</v>
      </c>
      <c r="Q32" s="31">
        <f t="shared" si="0"/>
        <v>9435637</v>
      </c>
      <c r="R32" s="31">
        <f t="shared" si="0"/>
        <v>20594760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60135345</v>
      </c>
      <c r="X32" s="31">
        <f t="shared" si="0"/>
        <v>54115371</v>
      </c>
      <c r="Y32" s="31">
        <f t="shared" si="0"/>
        <v>6019974</v>
      </c>
      <c r="Z32" s="32">
        <f>+IF(X32&lt;&gt;0,+(Y32/X32)*100,0)</f>
        <v>11.124332862838546</v>
      </c>
      <c r="AA32" s="29">
        <f>SUM(AA6:AA31)</f>
        <v>72153865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15251714</v>
      </c>
      <c r="D34" s="20"/>
      <c r="E34" s="21">
        <v>17675375</v>
      </c>
      <c r="F34" s="22">
        <v>17675375</v>
      </c>
      <c r="G34" s="22">
        <v>1177872</v>
      </c>
      <c r="H34" s="22">
        <v>1383301</v>
      </c>
      <c r="I34" s="22">
        <v>1451110</v>
      </c>
      <c r="J34" s="22">
        <v>4012283</v>
      </c>
      <c r="K34" s="22">
        <v>1497754</v>
      </c>
      <c r="L34" s="22">
        <v>1486674</v>
      </c>
      <c r="M34" s="22">
        <v>1510706</v>
      </c>
      <c r="N34" s="22">
        <v>4495134</v>
      </c>
      <c r="O34" s="22">
        <v>1479716</v>
      </c>
      <c r="P34" s="22">
        <v>1441083</v>
      </c>
      <c r="Q34" s="22">
        <v>1561648</v>
      </c>
      <c r="R34" s="22">
        <v>4482447</v>
      </c>
      <c r="S34" s="22"/>
      <c r="T34" s="22"/>
      <c r="U34" s="22"/>
      <c r="V34" s="22"/>
      <c r="W34" s="22">
        <v>12989864</v>
      </c>
      <c r="X34" s="22">
        <v>13256469</v>
      </c>
      <c r="Y34" s="22">
        <v>-266605</v>
      </c>
      <c r="Z34" s="23">
        <v>-2.0111313201124674</v>
      </c>
      <c r="AA34" s="20">
        <v>17675375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2045608</v>
      </c>
      <c r="D37" s="20"/>
      <c r="E37" s="21">
        <v>1899996</v>
      </c>
      <c r="F37" s="22">
        <v>1899996</v>
      </c>
      <c r="G37" s="22">
        <v>-4547659</v>
      </c>
      <c r="H37" s="22">
        <v>5074880</v>
      </c>
      <c r="I37" s="22">
        <v>73686</v>
      </c>
      <c r="J37" s="22">
        <v>600907</v>
      </c>
      <c r="K37" s="22">
        <v>186968</v>
      </c>
      <c r="L37" s="22">
        <v>475597</v>
      </c>
      <c r="M37" s="22">
        <v>152954</v>
      </c>
      <c r="N37" s="22">
        <v>815519</v>
      </c>
      <c r="O37" s="22">
        <v>89194</v>
      </c>
      <c r="P37" s="22">
        <v>318323</v>
      </c>
      <c r="Q37" s="22">
        <v>453582</v>
      </c>
      <c r="R37" s="22">
        <v>861099</v>
      </c>
      <c r="S37" s="22"/>
      <c r="T37" s="22"/>
      <c r="U37" s="22"/>
      <c r="V37" s="22"/>
      <c r="W37" s="22">
        <v>2277525</v>
      </c>
      <c r="X37" s="22">
        <v>1424997</v>
      </c>
      <c r="Y37" s="22">
        <v>852528</v>
      </c>
      <c r="Z37" s="23">
        <v>59.826652266636351</v>
      </c>
      <c r="AA37" s="20">
        <v>1899996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33187932</v>
      </c>
      <c r="F38" s="22">
        <v>33187932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24890949</v>
      </c>
      <c r="Y38" s="22">
        <v>-24890949</v>
      </c>
      <c r="Z38" s="23">
        <v>-100</v>
      </c>
      <c r="AA38" s="20">
        <v>33187932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4873160</v>
      </c>
      <c r="F39" s="22">
        <v>4873160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3654693</v>
      </c>
      <c r="Y39" s="22">
        <v>-3654693</v>
      </c>
      <c r="Z39" s="23">
        <v>-100</v>
      </c>
      <c r="AA39" s="20">
        <v>4873160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4541487</v>
      </c>
      <c r="D41" s="20"/>
      <c r="E41" s="21">
        <v>7999992</v>
      </c>
      <c r="F41" s="22">
        <v>7999992</v>
      </c>
      <c r="G41" s="22"/>
      <c r="H41" s="22">
        <v>106182</v>
      </c>
      <c r="I41" s="22">
        <v>380118</v>
      </c>
      <c r="J41" s="22">
        <v>486300</v>
      </c>
      <c r="K41" s="22">
        <v>961261</v>
      </c>
      <c r="L41" s="22">
        <v>1266782</v>
      </c>
      <c r="M41" s="22">
        <v>5194</v>
      </c>
      <c r="N41" s="22">
        <v>2233237</v>
      </c>
      <c r="O41" s="22">
        <v>177767</v>
      </c>
      <c r="P41" s="22">
        <v>378489</v>
      </c>
      <c r="Q41" s="22">
        <v>570535</v>
      </c>
      <c r="R41" s="22">
        <v>1126791</v>
      </c>
      <c r="S41" s="22"/>
      <c r="T41" s="22"/>
      <c r="U41" s="22"/>
      <c r="V41" s="22"/>
      <c r="W41" s="22">
        <v>3846328</v>
      </c>
      <c r="X41" s="22">
        <v>5999994</v>
      </c>
      <c r="Y41" s="22">
        <v>-2153666</v>
      </c>
      <c r="Z41" s="23">
        <v>-35.89446922780256</v>
      </c>
      <c r="AA41" s="20">
        <v>7999992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134500</v>
      </c>
      <c r="P43" s="22">
        <v>207252</v>
      </c>
      <c r="Q43" s="22">
        <v>140603</v>
      </c>
      <c r="R43" s="22">
        <v>482355</v>
      </c>
      <c r="S43" s="22"/>
      <c r="T43" s="22"/>
      <c r="U43" s="22"/>
      <c r="V43" s="22"/>
      <c r="W43" s="22">
        <v>482355</v>
      </c>
      <c r="X43" s="22"/>
      <c r="Y43" s="22">
        <v>482355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1927122</v>
      </c>
      <c r="D44" s="20"/>
      <c r="E44" s="21">
        <v>128532</v>
      </c>
      <c r="F44" s="22">
        <v>128532</v>
      </c>
      <c r="G44" s="22">
        <v>9261</v>
      </c>
      <c r="H44" s="22">
        <v>13136</v>
      </c>
      <c r="I44" s="22">
        <v>12004</v>
      </c>
      <c r="J44" s="22">
        <v>34401</v>
      </c>
      <c r="K44" s="22">
        <v>13681</v>
      </c>
      <c r="L44" s="22">
        <v>14278</v>
      </c>
      <c r="M44" s="22">
        <v>14057</v>
      </c>
      <c r="N44" s="22">
        <v>42016</v>
      </c>
      <c r="O44" s="22">
        <v>12288</v>
      </c>
      <c r="P44" s="22">
        <v>13646</v>
      </c>
      <c r="Q44" s="22">
        <v>13903</v>
      </c>
      <c r="R44" s="22">
        <v>39837</v>
      </c>
      <c r="S44" s="22"/>
      <c r="T44" s="22"/>
      <c r="U44" s="22"/>
      <c r="V44" s="22"/>
      <c r="W44" s="22">
        <v>116254</v>
      </c>
      <c r="X44" s="22">
        <v>96399</v>
      </c>
      <c r="Y44" s="22">
        <v>19855</v>
      </c>
      <c r="Z44" s="23">
        <v>20.59668668762124</v>
      </c>
      <c r="AA44" s="20">
        <v>128532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23765931</v>
      </c>
      <c r="D47" s="29">
        <f t="shared" ref="D47:Y47" si="1">SUM(D34:D46)</f>
        <v>0</v>
      </c>
      <c r="E47" s="30">
        <f t="shared" si="1"/>
        <v>65764987</v>
      </c>
      <c r="F47" s="31">
        <f t="shared" si="1"/>
        <v>65764987</v>
      </c>
      <c r="G47" s="31">
        <f t="shared" si="1"/>
        <v>-3360526</v>
      </c>
      <c r="H47" s="31">
        <f t="shared" si="1"/>
        <v>6577499</v>
      </c>
      <c r="I47" s="31">
        <f t="shared" si="1"/>
        <v>1916918</v>
      </c>
      <c r="J47" s="31">
        <f t="shared" si="1"/>
        <v>5133891</v>
      </c>
      <c r="K47" s="31">
        <f t="shared" si="1"/>
        <v>2659664</v>
      </c>
      <c r="L47" s="31">
        <f t="shared" si="1"/>
        <v>3243331</v>
      </c>
      <c r="M47" s="31">
        <f t="shared" si="1"/>
        <v>1682911</v>
      </c>
      <c r="N47" s="31">
        <f t="shared" si="1"/>
        <v>7585906</v>
      </c>
      <c r="O47" s="31">
        <f t="shared" si="1"/>
        <v>1893465</v>
      </c>
      <c r="P47" s="31">
        <f t="shared" si="1"/>
        <v>2358793</v>
      </c>
      <c r="Q47" s="31">
        <f t="shared" si="1"/>
        <v>2740271</v>
      </c>
      <c r="R47" s="31">
        <f t="shared" si="1"/>
        <v>6992529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19712326</v>
      </c>
      <c r="X47" s="31">
        <f t="shared" si="1"/>
        <v>49323501</v>
      </c>
      <c r="Y47" s="31">
        <f t="shared" si="1"/>
        <v>-29611175</v>
      </c>
      <c r="Z47" s="32">
        <f>+IF(X47&lt;&gt;0,+(Y47/X47)*100,0)</f>
        <v>-60.034617169612517</v>
      </c>
      <c r="AA47" s="29">
        <f>SUM(AA34:AA46)</f>
        <v>65764987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41080719</v>
      </c>
      <c r="D48" s="39">
        <f t="shared" si="2"/>
        <v>0</v>
      </c>
      <c r="E48" s="40">
        <f t="shared" si="2"/>
        <v>6388878</v>
      </c>
      <c r="F48" s="41">
        <f t="shared" si="2"/>
        <v>6388878</v>
      </c>
      <c r="G48" s="41">
        <f t="shared" si="2"/>
        <v>9049794</v>
      </c>
      <c r="H48" s="41">
        <f t="shared" si="2"/>
        <v>-364251</v>
      </c>
      <c r="I48" s="41">
        <f t="shared" si="2"/>
        <v>3228035</v>
      </c>
      <c r="J48" s="41">
        <f t="shared" si="2"/>
        <v>11913578</v>
      </c>
      <c r="K48" s="41">
        <f t="shared" si="2"/>
        <v>2510610</v>
      </c>
      <c r="L48" s="41">
        <f t="shared" si="2"/>
        <v>2951102</v>
      </c>
      <c r="M48" s="41">
        <f t="shared" si="2"/>
        <v>9445498</v>
      </c>
      <c r="N48" s="41">
        <f t="shared" si="2"/>
        <v>14907210</v>
      </c>
      <c r="O48" s="41">
        <f t="shared" si="2"/>
        <v>4342528</v>
      </c>
      <c r="P48" s="41">
        <f t="shared" si="2"/>
        <v>2564337</v>
      </c>
      <c r="Q48" s="41">
        <f t="shared" si="2"/>
        <v>6695366</v>
      </c>
      <c r="R48" s="41">
        <f t="shared" si="2"/>
        <v>13602231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40423019</v>
      </c>
      <c r="X48" s="41">
        <f t="shared" si="2"/>
        <v>4791870</v>
      </c>
      <c r="Y48" s="41">
        <f t="shared" si="2"/>
        <v>35631149</v>
      </c>
      <c r="Z48" s="42">
        <f>+IF(X48&lt;&gt;0,+(Y48/X48)*100,0)</f>
        <v>743.57503438114975</v>
      </c>
      <c r="AA48" s="39">
        <f>+AA32-AA47</f>
        <v>6388878</v>
      </c>
    </row>
    <row r="49" spans="1:27" x14ac:dyDescent="0.25">
      <c r="A49" s="43" t="s">
        <v>74</v>
      </c>
      <c r="B49" s="15" t="s">
        <v>32</v>
      </c>
      <c r="C49" s="20">
        <v>25297291</v>
      </c>
      <c r="D49" s="20"/>
      <c r="E49" s="21">
        <v>90000000</v>
      </c>
      <c r="F49" s="22">
        <v>90000000</v>
      </c>
      <c r="G49" s="22"/>
      <c r="H49" s="22"/>
      <c r="I49" s="22"/>
      <c r="J49" s="22"/>
      <c r="K49" s="22"/>
      <c r="L49" s="22"/>
      <c r="M49" s="22">
        <v>19460443</v>
      </c>
      <c r="N49" s="22">
        <v>19460443</v>
      </c>
      <c r="O49" s="22">
        <v>3551362</v>
      </c>
      <c r="P49" s="22">
        <v>15037975</v>
      </c>
      <c r="Q49" s="22">
        <v>10745079</v>
      </c>
      <c r="R49" s="22">
        <v>29334416</v>
      </c>
      <c r="S49" s="22"/>
      <c r="T49" s="22"/>
      <c r="U49" s="22"/>
      <c r="V49" s="22"/>
      <c r="W49" s="22">
        <v>48794859</v>
      </c>
      <c r="X49" s="22">
        <v>67499991</v>
      </c>
      <c r="Y49" s="22">
        <v>-18705132</v>
      </c>
      <c r="Z49" s="23">
        <v>-27.711310361508048</v>
      </c>
      <c r="AA49" s="20">
        <v>90000000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66378010</v>
      </c>
      <c r="D51" s="48">
        <f t="shared" si="3"/>
        <v>0</v>
      </c>
      <c r="E51" s="49">
        <f t="shared" si="3"/>
        <v>96388878</v>
      </c>
      <c r="F51" s="50">
        <f t="shared" si="3"/>
        <v>96388878</v>
      </c>
      <c r="G51" s="50">
        <f t="shared" si="3"/>
        <v>9049794</v>
      </c>
      <c r="H51" s="50">
        <f t="shared" si="3"/>
        <v>-364251</v>
      </c>
      <c r="I51" s="50">
        <f t="shared" si="3"/>
        <v>3228035</v>
      </c>
      <c r="J51" s="50">
        <f t="shared" si="3"/>
        <v>11913578</v>
      </c>
      <c r="K51" s="50">
        <f t="shared" si="3"/>
        <v>2510610</v>
      </c>
      <c r="L51" s="50">
        <f t="shared" si="3"/>
        <v>2951102</v>
      </c>
      <c r="M51" s="50">
        <f t="shared" si="3"/>
        <v>28905941</v>
      </c>
      <c r="N51" s="50">
        <f t="shared" si="3"/>
        <v>34367653</v>
      </c>
      <c r="O51" s="50">
        <f t="shared" si="3"/>
        <v>7893890</v>
      </c>
      <c r="P51" s="50">
        <f t="shared" si="3"/>
        <v>17602312</v>
      </c>
      <c r="Q51" s="50">
        <f t="shared" si="3"/>
        <v>17440445</v>
      </c>
      <c r="R51" s="50">
        <f t="shared" si="3"/>
        <v>42936647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89217878</v>
      </c>
      <c r="X51" s="50">
        <f t="shared" si="3"/>
        <v>72291861</v>
      </c>
      <c r="Y51" s="50">
        <f t="shared" si="3"/>
        <v>16926017</v>
      </c>
      <c r="Z51" s="51">
        <f>+IF(X51&lt;&gt;0,+(Y51/X51)*100,0)</f>
        <v>23.413447607884933</v>
      </c>
      <c r="AA51" s="48">
        <f>SUM(AA48:AA50)</f>
        <v>96388878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66378010</v>
      </c>
      <c r="D53" s="54">
        <f>+D51-D52</f>
        <v>0</v>
      </c>
      <c r="E53" s="55">
        <f t="shared" si="4"/>
        <v>96388878</v>
      </c>
      <c r="F53" s="56">
        <f t="shared" si="4"/>
        <v>96388878</v>
      </c>
      <c r="G53" s="56">
        <f t="shared" si="4"/>
        <v>9049794</v>
      </c>
      <c r="H53" s="56">
        <f t="shared" si="4"/>
        <v>-364251</v>
      </c>
      <c r="I53" s="56">
        <f t="shared" si="4"/>
        <v>3228035</v>
      </c>
      <c r="J53" s="56">
        <f t="shared" si="4"/>
        <v>11913578</v>
      </c>
      <c r="K53" s="56">
        <f t="shared" si="4"/>
        <v>2510610</v>
      </c>
      <c r="L53" s="56">
        <f t="shared" si="4"/>
        <v>2951102</v>
      </c>
      <c r="M53" s="56">
        <f t="shared" si="4"/>
        <v>28905941</v>
      </c>
      <c r="N53" s="56">
        <f t="shared" si="4"/>
        <v>34367653</v>
      </c>
      <c r="O53" s="56">
        <f t="shared" si="4"/>
        <v>7893890</v>
      </c>
      <c r="P53" s="56">
        <f t="shared" si="4"/>
        <v>17602312</v>
      </c>
      <c r="Q53" s="56">
        <f t="shared" si="4"/>
        <v>17440445</v>
      </c>
      <c r="R53" s="56">
        <f t="shared" si="4"/>
        <v>42936647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89217878</v>
      </c>
      <c r="X53" s="56">
        <f t="shared" si="4"/>
        <v>72291861</v>
      </c>
      <c r="Y53" s="56">
        <f t="shared" si="4"/>
        <v>16926017</v>
      </c>
      <c r="Z53" s="57">
        <f>+IF(X53&lt;&gt;0,+(Y53/X53)*100,0)</f>
        <v>23.413447607884933</v>
      </c>
      <c r="AA53" s="54">
        <f>+AA51-AA52</f>
        <v>96388878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66378010</v>
      </c>
      <c r="D56" s="48">
        <f>SUM(D53:D55)</f>
        <v>0</v>
      </c>
      <c r="E56" s="49">
        <f t="shared" si="5"/>
        <v>96388878</v>
      </c>
      <c r="F56" s="50">
        <f t="shared" si="5"/>
        <v>96388878</v>
      </c>
      <c r="G56" s="50">
        <f t="shared" si="5"/>
        <v>9049794</v>
      </c>
      <c r="H56" s="50">
        <f t="shared" si="5"/>
        <v>-364251</v>
      </c>
      <c r="I56" s="50">
        <f t="shared" si="5"/>
        <v>3228035</v>
      </c>
      <c r="J56" s="50">
        <f t="shared" si="5"/>
        <v>11913578</v>
      </c>
      <c r="K56" s="50">
        <f t="shared" si="5"/>
        <v>2510610</v>
      </c>
      <c r="L56" s="50">
        <f t="shared" si="5"/>
        <v>2951102</v>
      </c>
      <c r="M56" s="50">
        <f t="shared" si="5"/>
        <v>28905941</v>
      </c>
      <c r="N56" s="50">
        <f t="shared" si="5"/>
        <v>34367653</v>
      </c>
      <c r="O56" s="50">
        <f t="shared" si="5"/>
        <v>7893890</v>
      </c>
      <c r="P56" s="50">
        <f t="shared" si="5"/>
        <v>17602312</v>
      </c>
      <c r="Q56" s="50">
        <f t="shared" si="5"/>
        <v>17440445</v>
      </c>
      <c r="R56" s="50">
        <f t="shared" si="5"/>
        <v>42936647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89217878</v>
      </c>
      <c r="X56" s="50">
        <f t="shared" si="5"/>
        <v>72291861</v>
      </c>
      <c r="Y56" s="50">
        <f t="shared" si="5"/>
        <v>16926017</v>
      </c>
      <c r="Z56" s="51">
        <f>+IF(X56&lt;&gt;0,+(Y56/X56)*100,0)</f>
        <v>23.413447607884933</v>
      </c>
      <c r="AA56" s="48">
        <f>SUM(AA53:AA55)</f>
        <v>96388878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66378010</v>
      </c>
      <c r="D59" s="65">
        <f>SUM(D56:D58)</f>
        <v>0</v>
      </c>
      <c r="E59" s="66">
        <f t="shared" si="6"/>
        <v>96388878</v>
      </c>
      <c r="F59" s="67">
        <f t="shared" si="6"/>
        <v>96388878</v>
      </c>
      <c r="G59" s="67">
        <f t="shared" si="6"/>
        <v>9049794</v>
      </c>
      <c r="H59" s="67">
        <f t="shared" si="6"/>
        <v>-364251</v>
      </c>
      <c r="I59" s="67">
        <f t="shared" si="6"/>
        <v>3228035</v>
      </c>
      <c r="J59" s="67">
        <f t="shared" si="6"/>
        <v>11913578</v>
      </c>
      <c r="K59" s="67">
        <f t="shared" si="6"/>
        <v>2510610</v>
      </c>
      <c r="L59" s="67">
        <f t="shared" si="6"/>
        <v>2951102</v>
      </c>
      <c r="M59" s="67">
        <f t="shared" si="6"/>
        <v>28905941</v>
      </c>
      <c r="N59" s="67">
        <f t="shared" si="6"/>
        <v>34367653</v>
      </c>
      <c r="O59" s="67">
        <f t="shared" si="6"/>
        <v>7893890</v>
      </c>
      <c r="P59" s="67">
        <f t="shared" si="6"/>
        <v>17602312</v>
      </c>
      <c r="Q59" s="67">
        <f t="shared" si="6"/>
        <v>17440445</v>
      </c>
      <c r="R59" s="67">
        <f t="shared" si="6"/>
        <v>42936647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89217878</v>
      </c>
      <c r="X59" s="67">
        <f t="shared" si="6"/>
        <v>72291861</v>
      </c>
      <c r="Y59" s="67">
        <f t="shared" si="6"/>
        <v>16926017</v>
      </c>
      <c r="Z59" s="68">
        <f>+IF(X59&lt;&gt;0,+(Y59/X59)*100,0)</f>
        <v>23.413447607884933</v>
      </c>
      <c r="AA59" s="65">
        <f>SUM(AA56:AA58)</f>
        <v>96388878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33803744</v>
      </c>
      <c r="D7" s="20"/>
      <c r="E7" s="21">
        <v>38973853</v>
      </c>
      <c r="F7" s="22">
        <v>38973853</v>
      </c>
      <c r="G7" s="22"/>
      <c r="H7" s="22">
        <v>2441888</v>
      </c>
      <c r="I7" s="22">
        <v>5310457</v>
      </c>
      <c r="J7" s="22">
        <v>7752345</v>
      </c>
      <c r="K7" s="22">
        <v>2757483</v>
      </c>
      <c r="L7" s="22">
        <v>2633926</v>
      </c>
      <c r="M7" s="22">
        <v>2690012</v>
      </c>
      <c r="N7" s="22">
        <v>8081421</v>
      </c>
      <c r="O7" s="22">
        <v>2867588</v>
      </c>
      <c r="P7" s="22">
        <v>3099544</v>
      </c>
      <c r="Q7" s="22">
        <v>2956118</v>
      </c>
      <c r="R7" s="22">
        <v>8923250</v>
      </c>
      <c r="S7" s="22"/>
      <c r="T7" s="22"/>
      <c r="U7" s="22"/>
      <c r="V7" s="22"/>
      <c r="W7" s="22">
        <v>24757016</v>
      </c>
      <c r="X7" s="22">
        <v>29230380</v>
      </c>
      <c r="Y7" s="22">
        <v>-4473364</v>
      </c>
      <c r="Z7" s="23">
        <v>-15.303817466622055</v>
      </c>
      <c r="AA7" s="20">
        <v>38973853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1065999</v>
      </c>
      <c r="D13" s="20"/>
      <c r="E13" s="21">
        <v>1023100</v>
      </c>
      <c r="F13" s="22">
        <v>1327881</v>
      </c>
      <c r="G13" s="22"/>
      <c r="H13" s="22">
        <v>110303</v>
      </c>
      <c r="I13" s="22">
        <v>220171</v>
      </c>
      <c r="J13" s="22">
        <v>330474</v>
      </c>
      <c r="K13" s="22">
        <v>109930</v>
      </c>
      <c r="L13" s="22">
        <v>113709</v>
      </c>
      <c r="M13" s="22">
        <v>109843</v>
      </c>
      <c r="N13" s="22">
        <v>333482</v>
      </c>
      <c r="O13" s="22">
        <v>110234</v>
      </c>
      <c r="P13" s="22">
        <v>111143</v>
      </c>
      <c r="Q13" s="22">
        <v>112396</v>
      </c>
      <c r="R13" s="22">
        <v>333773</v>
      </c>
      <c r="S13" s="22"/>
      <c r="T13" s="22"/>
      <c r="U13" s="22"/>
      <c r="V13" s="22"/>
      <c r="W13" s="22">
        <v>997729</v>
      </c>
      <c r="X13" s="22">
        <v>995904</v>
      </c>
      <c r="Y13" s="22">
        <v>1825</v>
      </c>
      <c r="Z13" s="23">
        <v>0.18325059443480496</v>
      </c>
      <c r="AA13" s="20">
        <v>1327881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172271276</v>
      </c>
      <c r="D25" s="20"/>
      <c r="E25" s="21">
        <v>189677732</v>
      </c>
      <c r="F25" s="22">
        <v>194802732</v>
      </c>
      <c r="G25" s="22"/>
      <c r="H25" s="22"/>
      <c r="I25" s="22">
        <v>83287661</v>
      </c>
      <c r="J25" s="22">
        <v>83287661</v>
      </c>
      <c r="K25" s="22"/>
      <c r="L25" s="22"/>
      <c r="M25" s="22">
        <v>63225901</v>
      </c>
      <c r="N25" s="22">
        <v>63225901</v>
      </c>
      <c r="O25" s="22"/>
      <c r="P25" s="22"/>
      <c r="Q25" s="22">
        <v>47419486</v>
      </c>
      <c r="R25" s="22">
        <v>47419486</v>
      </c>
      <c r="S25" s="22"/>
      <c r="T25" s="22"/>
      <c r="U25" s="22"/>
      <c r="V25" s="22"/>
      <c r="W25" s="22">
        <v>193933048</v>
      </c>
      <c r="X25" s="22">
        <v>193521479</v>
      </c>
      <c r="Y25" s="22">
        <v>411569</v>
      </c>
      <c r="Z25" s="23">
        <v>0.21267355030911064</v>
      </c>
      <c r="AA25" s="20">
        <v>194802732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207141019</v>
      </c>
      <c r="D32" s="29">
        <f t="shared" ref="D32:Y32" si="0">SUM(D6:D31)</f>
        <v>0</v>
      </c>
      <c r="E32" s="30">
        <f t="shared" si="0"/>
        <v>229674685</v>
      </c>
      <c r="F32" s="31">
        <f t="shared" si="0"/>
        <v>235104466</v>
      </c>
      <c r="G32" s="31">
        <f t="shared" si="0"/>
        <v>0</v>
      </c>
      <c r="H32" s="31">
        <f t="shared" si="0"/>
        <v>2552191</v>
      </c>
      <c r="I32" s="31">
        <f t="shared" si="0"/>
        <v>88818289</v>
      </c>
      <c r="J32" s="31">
        <f t="shared" si="0"/>
        <v>91370480</v>
      </c>
      <c r="K32" s="31">
        <f t="shared" si="0"/>
        <v>2867413</v>
      </c>
      <c r="L32" s="31">
        <f t="shared" si="0"/>
        <v>2747635</v>
      </c>
      <c r="M32" s="31">
        <f t="shared" si="0"/>
        <v>66025756</v>
      </c>
      <c r="N32" s="31">
        <f t="shared" si="0"/>
        <v>71640804</v>
      </c>
      <c r="O32" s="31">
        <f t="shared" si="0"/>
        <v>2977822</v>
      </c>
      <c r="P32" s="31">
        <f t="shared" si="0"/>
        <v>3210687</v>
      </c>
      <c r="Q32" s="31">
        <f t="shared" si="0"/>
        <v>50488000</v>
      </c>
      <c r="R32" s="31">
        <f t="shared" si="0"/>
        <v>56676509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219687793</v>
      </c>
      <c r="X32" s="31">
        <f t="shared" si="0"/>
        <v>223747763</v>
      </c>
      <c r="Y32" s="31">
        <f t="shared" si="0"/>
        <v>-4059970</v>
      </c>
      <c r="Z32" s="32">
        <f>+IF(X32&lt;&gt;0,+(Y32/X32)*100,0)</f>
        <v>-1.814529873087491</v>
      </c>
      <c r="AA32" s="29">
        <f>SUM(AA6:AA31)</f>
        <v>235104466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165624945</v>
      </c>
      <c r="D34" s="20"/>
      <c r="E34" s="21">
        <v>146097784</v>
      </c>
      <c r="F34" s="22">
        <v>144097784</v>
      </c>
      <c r="G34" s="22"/>
      <c r="H34" s="22">
        <v>14420586</v>
      </c>
      <c r="I34" s="22">
        <v>26909241</v>
      </c>
      <c r="J34" s="22">
        <v>41329827</v>
      </c>
      <c r="K34" s="22">
        <v>13448300</v>
      </c>
      <c r="L34" s="22">
        <v>20817984</v>
      </c>
      <c r="M34" s="22">
        <v>13300437</v>
      </c>
      <c r="N34" s="22">
        <v>47566721</v>
      </c>
      <c r="O34" s="22">
        <v>13773843</v>
      </c>
      <c r="P34" s="22">
        <v>15282919</v>
      </c>
      <c r="Q34" s="22">
        <v>13711896</v>
      </c>
      <c r="R34" s="22">
        <v>42768658</v>
      </c>
      <c r="S34" s="22"/>
      <c r="T34" s="22"/>
      <c r="U34" s="22"/>
      <c r="V34" s="22"/>
      <c r="W34" s="22">
        <v>131665206</v>
      </c>
      <c r="X34" s="22">
        <v>108173479</v>
      </c>
      <c r="Y34" s="22">
        <v>23491727</v>
      </c>
      <c r="Z34" s="23">
        <v>21.716715795005541</v>
      </c>
      <c r="AA34" s="20">
        <v>144097784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23710984</v>
      </c>
      <c r="D37" s="20"/>
      <c r="E37" s="21">
        <v>26577157</v>
      </c>
      <c r="F37" s="22">
        <v>27397157</v>
      </c>
      <c r="G37" s="22"/>
      <c r="H37" s="22">
        <v>1298144</v>
      </c>
      <c r="I37" s="22">
        <v>7154860</v>
      </c>
      <c r="J37" s="22">
        <v>8453004</v>
      </c>
      <c r="K37" s="22">
        <v>3857338</v>
      </c>
      <c r="L37" s="22">
        <v>3197974</v>
      </c>
      <c r="M37" s="22">
        <v>3142471</v>
      </c>
      <c r="N37" s="22">
        <v>10197783</v>
      </c>
      <c r="O37" s="22">
        <v>4809293</v>
      </c>
      <c r="P37" s="22">
        <v>2330245</v>
      </c>
      <c r="Q37" s="22">
        <v>7837633</v>
      </c>
      <c r="R37" s="22">
        <v>14977171</v>
      </c>
      <c r="S37" s="22"/>
      <c r="T37" s="22"/>
      <c r="U37" s="22"/>
      <c r="V37" s="22"/>
      <c r="W37" s="22">
        <v>33627958</v>
      </c>
      <c r="X37" s="22">
        <v>20547882</v>
      </c>
      <c r="Y37" s="22">
        <v>13080076</v>
      </c>
      <c r="Z37" s="23">
        <v>63.65656567426268</v>
      </c>
      <c r="AA37" s="20">
        <v>27397157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50995079</v>
      </c>
      <c r="D39" s="20"/>
      <c r="E39" s="21">
        <v>36475288</v>
      </c>
      <c r="F39" s="22">
        <v>36475288</v>
      </c>
      <c r="G39" s="22"/>
      <c r="H39" s="22"/>
      <c r="I39" s="22"/>
      <c r="J39" s="22"/>
      <c r="K39" s="22">
        <v>13320662</v>
      </c>
      <c r="L39" s="22"/>
      <c r="M39" s="22">
        <v>6658647</v>
      </c>
      <c r="N39" s="22">
        <v>19979309</v>
      </c>
      <c r="O39" s="22">
        <v>3329213</v>
      </c>
      <c r="P39" s="22">
        <v>5754573</v>
      </c>
      <c r="Q39" s="22">
        <v>3632311</v>
      </c>
      <c r="R39" s="22">
        <v>12716097</v>
      </c>
      <c r="S39" s="22"/>
      <c r="T39" s="22"/>
      <c r="U39" s="22"/>
      <c r="V39" s="22"/>
      <c r="W39" s="22">
        <v>32695406</v>
      </c>
      <c r="X39" s="22">
        <v>27356508</v>
      </c>
      <c r="Y39" s="22">
        <v>5338898</v>
      </c>
      <c r="Z39" s="23">
        <v>19.516006940651927</v>
      </c>
      <c r="AA39" s="20">
        <v>36475288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17769260</v>
      </c>
      <c r="D41" s="20"/>
      <c r="E41" s="21">
        <v>18097084</v>
      </c>
      <c r="F41" s="22">
        <v>16833484</v>
      </c>
      <c r="G41" s="22"/>
      <c r="H41" s="22">
        <v>178047</v>
      </c>
      <c r="I41" s="22">
        <v>1282992</v>
      </c>
      <c r="J41" s="22">
        <v>1461039</v>
      </c>
      <c r="K41" s="22">
        <v>2318623</v>
      </c>
      <c r="L41" s="22">
        <v>984209</v>
      </c>
      <c r="M41" s="22">
        <v>1315798</v>
      </c>
      <c r="N41" s="22">
        <v>4618630</v>
      </c>
      <c r="O41" s="22">
        <v>606087</v>
      </c>
      <c r="P41" s="22">
        <v>209888</v>
      </c>
      <c r="Q41" s="22">
        <v>724623</v>
      </c>
      <c r="R41" s="22">
        <v>1540598</v>
      </c>
      <c r="S41" s="22"/>
      <c r="T41" s="22"/>
      <c r="U41" s="22"/>
      <c r="V41" s="22"/>
      <c r="W41" s="22">
        <v>7620267</v>
      </c>
      <c r="X41" s="22">
        <v>12625128</v>
      </c>
      <c r="Y41" s="22">
        <v>-5004861</v>
      </c>
      <c r="Z41" s="23">
        <v>-39.642061450782919</v>
      </c>
      <c r="AA41" s="20">
        <v>16833484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4126797</v>
      </c>
      <c r="D44" s="20"/>
      <c r="E44" s="21">
        <v>2101795</v>
      </c>
      <c r="F44" s="22">
        <v>2101795</v>
      </c>
      <c r="G44" s="22"/>
      <c r="H44" s="22">
        <v>599470</v>
      </c>
      <c r="I44" s="22">
        <v>1278149</v>
      </c>
      <c r="J44" s="22">
        <v>1877619</v>
      </c>
      <c r="K44" s="22">
        <v>489471</v>
      </c>
      <c r="L44" s="22">
        <v>544836</v>
      </c>
      <c r="M44" s="22">
        <v>488928</v>
      </c>
      <c r="N44" s="22">
        <v>1523235</v>
      </c>
      <c r="O44" s="22">
        <v>452172</v>
      </c>
      <c r="P44" s="22">
        <v>574480</v>
      </c>
      <c r="Q44" s="22">
        <v>495900</v>
      </c>
      <c r="R44" s="22">
        <v>1522552</v>
      </c>
      <c r="S44" s="22"/>
      <c r="T44" s="22"/>
      <c r="U44" s="22"/>
      <c r="V44" s="22"/>
      <c r="W44" s="22">
        <v>4923406</v>
      </c>
      <c r="X44" s="22">
        <v>1576377</v>
      </c>
      <c r="Y44" s="22">
        <v>3347029</v>
      </c>
      <c r="Z44" s="23">
        <v>212.32414581029792</v>
      </c>
      <c r="AA44" s="20">
        <v>2101795</v>
      </c>
    </row>
    <row r="45" spans="1:27" x14ac:dyDescent="0.25">
      <c r="A45" s="19" t="s">
        <v>70</v>
      </c>
      <c r="B45" s="15" t="s">
        <v>32</v>
      </c>
      <c r="C45" s="20">
        <v>2228210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264455275</v>
      </c>
      <c r="D47" s="29">
        <f t="shared" ref="D47:Y47" si="1">SUM(D34:D46)</f>
        <v>0</v>
      </c>
      <c r="E47" s="30">
        <f t="shared" si="1"/>
        <v>229349108</v>
      </c>
      <c r="F47" s="31">
        <f t="shared" si="1"/>
        <v>226905508</v>
      </c>
      <c r="G47" s="31">
        <f t="shared" si="1"/>
        <v>0</v>
      </c>
      <c r="H47" s="31">
        <f t="shared" si="1"/>
        <v>16496247</v>
      </c>
      <c r="I47" s="31">
        <f t="shared" si="1"/>
        <v>36625242</v>
      </c>
      <c r="J47" s="31">
        <f t="shared" si="1"/>
        <v>53121489</v>
      </c>
      <c r="K47" s="31">
        <f t="shared" si="1"/>
        <v>33434394</v>
      </c>
      <c r="L47" s="31">
        <f t="shared" si="1"/>
        <v>25545003</v>
      </c>
      <c r="M47" s="31">
        <f t="shared" si="1"/>
        <v>24906281</v>
      </c>
      <c r="N47" s="31">
        <f t="shared" si="1"/>
        <v>83885678</v>
      </c>
      <c r="O47" s="31">
        <f t="shared" si="1"/>
        <v>22970608</v>
      </c>
      <c r="P47" s="31">
        <f t="shared" si="1"/>
        <v>24152105</v>
      </c>
      <c r="Q47" s="31">
        <f t="shared" si="1"/>
        <v>26402363</v>
      </c>
      <c r="R47" s="31">
        <f t="shared" si="1"/>
        <v>73525076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210532243</v>
      </c>
      <c r="X47" s="31">
        <f t="shared" si="1"/>
        <v>170279374</v>
      </c>
      <c r="Y47" s="31">
        <f t="shared" si="1"/>
        <v>40252869</v>
      </c>
      <c r="Z47" s="32">
        <f>+IF(X47&lt;&gt;0,+(Y47/X47)*100,0)</f>
        <v>23.639309949542099</v>
      </c>
      <c r="AA47" s="29">
        <f>SUM(AA34:AA46)</f>
        <v>226905508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-57314256</v>
      </c>
      <c r="D48" s="39">
        <f t="shared" si="2"/>
        <v>0</v>
      </c>
      <c r="E48" s="40">
        <f t="shared" si="2"/>
        <v>325577</v>
      </c>
      <c r="F48" s="41">
        <f t="shared" si="2"/>
        <v>8198958</v>
      </c>
      <c r="G48" s="41">
        <f t="shared" si="2"/>
        <v>0</v>
      </c>
      <c r="H48" s="41">
        <f t="shared" si="2"/>
        <v>-13944056</v>
      </c>
      <c r="I48" s="41">
        <f t="shared" si="2"/>
        <v>52193047</v>
      </c>
      <c r="J48" s="41">
        <f t="shared" si="2"/>
        <v>38248991</v>
      </c>
      <c r="K48" s="41">
        <f t="shared" si="2"/>
        <v>-30566981</v>
      </c>
      <c r="L48" s="41">
        <f t="shared" si="2"/>
        <v>-22797368</v>
      </c>
      <c r="M48" s="41">
        <f t="shared" si="2"/>
        <v>41119475</v>
      </c>
      <c r="N48" s="41">
        <f t="shared" si="2"/>
        <v>-12244874</v>
      </c>
      <c r="O48" s="41">
        <f t="shared" si="2"/>
        <v>-19992786</v>
      </c>
      <c r="P48" s="41">
        <f t="shared" si="2"/>
        <v>-20941418</v>
      </c>
      <c r="Q48" s="41">
        <f t="shared" si="2"/>
        <v>24085637</v>
      </c>
      <c r="R48" s="41">
        <f t="shared" si="2"/>
        <v>-16848567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9155550</v>
      </c>
      <c r="X48" s="41">
        <f t="shared" si="2"/>
        <v>53468389</v>
      </c>
      <c r="Y48" s="41">
        <f t="shared" si="2"/>
        <v>-44312839</v>
      </c>
      <c r="Z48" s="42">
        <f>+IF(X48&lt;&gt;0,+(Y48/X48)*100,0)</f>
        <v>-82.8767049630016</v>
      </c>
      <c r="AA48" s="39">
        <f>+AA32-AA47</f>
        <v>8198958</v>
      </c>
    </row>
    <row r="49" spans="1:27" x14ac:dyDescent="0.25">
      <c r="A49" s="43" t="s">
        <v>74</v>
      </c>
      <c r="B49" s="15" t="s">
        <v>32</v>
      </c>
      <c r="C49" s="20">
        <v>487154536</v>
      </c>
      <c r="D49" s="20"/>
      <c r="E49" s="21">
        <v>273221440</v>
      </c>
      <c r="F49" s="22">
        <v>280538407</v>
      </c>
      <c r="G49" s="22"/>
      <c r="H49" s="22">
        <v>39984309</v>
      </c>
      <c r="I49" s="22">
        <v>23159438</v>
      </c>
      <c r="J49" s="22">
        <v>63143747</v>
      </c>
      <c r="K49" s="22">
        <v>23902340</v>
      </c>
      <c r="L49" s="22">
        <v>26643196</v>
      </c>
      <c r="M49" s="22">
        <v>36874835</v>
      </c>
      <c r="N49" s="22">
        <v>87420371</v>
      </c>
      <c r="O49" s="22">
        <v>10690691</v>
      </c>
      <c r="P49" s="22">
        <v>27965703</v>
      </c>
      <c r="Q49" s="22">
        <v>29886672</v>
      </c>
      <c r="R49" s="22">
        <v>68543066</v>
      </c>
      <c r="S49" s="22"/>
      <c r="T49" s="22"/>
      <c r="U49" s="22"/>
      <c r="V49" s="22"/>
      <c r="W49" s="22">
        <v>219107184</v>
      </c>
      <c r="X49" s="22">
        <v>210403791</v>
      </c>
      <c r="Y49" s="22">
        <v>8703393</v>
      </c>
      <c r="Z49" s="23">
        <v>4.1365190991259277</v>
      </c>
      <c r="AA49" s="20">
        <v>280538407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429840280</v>
      </c>
      <c r="D51" s="48">
        <f t="shared" si="3"/>
        <v>0</v>
      </c>
      <c r="E51" s="49">
        <f t="shared" si="3"/>
        <v>273547017</v>
      </c>
      <c r="F51" s="50">
        <f t="shared" si="3"/>
        <v>288737365</v>
      </c>
      <c r="G51" s="50">
        <f t="shared" si="3"/>
        <v>0</v>
      </c>
      <c r="H51" s="50">
        <f t="shared" si="3"/>
        <v>26040253</v>
      </c>
      <c r="I51" s="50">
        <f t="shared" si="3"/>
        <v>75352485</v>
      </c>
      <c r="J51" s="50">
        <f t="shared" si="3"/>
        <v>101392738</v>
      </c>
      <c r="K51" s="50">
        <f t="shared" si="3"/>
        <v>-6664641</v>
      </c>
      <c r="L51" s="50">
        <f t="shared" si="3"/>
        <v>3845828</v>
      </c>
      <c r="M51" s="50">
        <f t="shared" si="3"/>
        <v>77994310</v>
      </c>
      <c r="N51" s="50">
        <f t="shared" si="3"/>
        <v>75175497</v>
      </c>
      <c r="O51" s="50">
        <f t="shared" si="3"/>
        <v>-9302095</v>
      </c>
      <c r="P51" s="50">
        <f t="shared" si="3"/>
        <v>7024285</v>
      </c>
      <c r="Q51" s="50">
        <f t="shared" si="3"/>
        <v>53972309</v>
      </c>
      <c r="R51" s="50">
        <f t="shared" si="3"/>
        <v>51694499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228262734</v>
      </c>
      <c r="X51" s="50">
        <f t="shared" si="3"/>
        <v>263872180</v>
      </c>
      <c r="Y51" s="50">
        <f t="shared" si="3"/>
        <v>-35609446</v>
      </c>
      <c r="Z51" s="51">
        <f>+IF(X51&lt;&gt;0,+(Y51/X51)*100,0)</f>
        <v>-13.494960325108924</v>
      </c>
      <c r="AA51" s="48">
        <f>SUM(AA48:AA50)</f>
        <v>288737365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429840280</v>
      </c>
      <c r="D53" s="54">
        <f>+D51-D52</f>
        <v>0</v>
      </c>
      <c r="E53" s="55">
        <f t="shared" si="4"/>
        <v>273547017</v>
      </c>
      <c r="F53" s="56">
        <f t="shared" si="4"/>
        <v>288737365</v>
      </c>
      <c r="G53" s="56">
        <f t="shared" si="4"/>
        <v>0</v>
      </c>
      <c r="H53" s="56">
        <f t="shared" si="4"/>
        <v>26040253</v>
      </c>
      <c r="I53" s="56">
        <f t="shared" si="4"/>
        <v>75352485</v>
      </c>
      <c r="J53" s="56">
        <f t="shared" si="4"/>
        <v>101392738</v>
      </c>
      <c r="K53" s="56">
        <f t="shared" si="4"/>
        <v>-6664641</v>
      </c>
      <c r="L53" s="56">
        <f t="shared" si="4"/>
        <v>3845828</v>
      </c>
      <c r="M53" s="56">
        <f t="shared" si="4"/>
        <v>77994310</v>
      </c>
      <c r="N53" s="56">
        <f t="shared" si="4"/>
        <v>75175497</v>
      </c>
      <c r="O53" s="56">
        <f t="shared" si="4"/>
        <v>-9302095</v>
      </c>
      <c r="P53" s="56">
        <f t="shared" si="4"/>
        <v>7024285</v>
      </c>
      <c r="Q53" s="56">
        <f t="shared" si="4"/>
        <v>53972309</v>
      </c>
      <c r="R53" s="56">
        <f t="shared" si="4"/>
        <v>51694499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228262734</v>
      </c>
      <c r="X53" s="56">
        <f t="shared" si="4"/>
        <v>263872180</v>
      </c>
      <c r="Y53" s="56">
        <f t="shared" si="4"/>
        <v>-35609446</v>
      </c>
      <c r="Z53" s="57">
        <f>+IF(X53&lt;&gt;0,+(Y53/X53)*100,0)</f>
        <v>-13.494960325108924</v>
      </c>
      <c r="AA53" s="54">
        <f>+AA51-AA52</f>
        <v>288737365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429840280</v>
      </c>
      <c r="D56" s="48">
        <f>SUM(D53:D55)</f>
        <v>0</v>
      </c>
      <c r="E56" s="49">
        <f t="shared" si="5"/>
        <v>273547017</v>
      </c>
      <c r="F56" s="50">
        <f t="shared" si="5"/>
        <v>288737365</v>
      </c>
      <c r="G56" s="50">
        <f t="shared" si="5"/>
        <v>0</v>
      </c>
      <c r="H56" s="50">
        <f t="shared" si="5"/>
        <v>26040253</v>
      </c>
      <c r="I56" s="50">
        <f t="shared" si="5"/>
        <v>75352485</v>
      </c>
      <c r="J56" s="50">
        <f t="shared" si="5"/>
        <v>101392738</v>
      </c>
      <c r="K56" s="50">
        <f t="shared" si="5"/>
        <v>-6664641</v>
      </c>
      <c r="L56" s="50">
        <f t="shared" si="5"/>
        <v>3845828</v>
      </c>
      <c r="M56" s="50">
        <f t="shared" si="5"/>
        <v>77994310</v>
      </c>
      <c r="N56" s="50">
        <f t="shared" si="5"/>
        <v>75175497</v>
      </c>
      <c r="O56" s="50">
        <f t="shared" si="5"/>
        <v>-9302095</v>
      </c>
      <c r="P56" s="50">
        <f t="shared" si="5"/>
        <v>7024285</v>
      </c>
      <c r="Q56" s="50">
        <f t="shared" si="5"/>
        <v>53972309</v>
      </c>
      <c r="R56" s="50">
        <f t="shared" si="5"/>
        <v>51694499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228262734</v>
      </c>
      <c r="X56" s="50">
        <f t="shared" si="5"/>
        <v>263872180</v>
      </c>
      <c r="Y56" s="50">
        <f t="shared" si="5"/>
        <v>-35609446</v>
      </c>
      <c r="Z56" s="51">
        <f>+IF(X56&lt;&gt;0,+(Y56/X56)*100,0)</f>
        <v>-13.494960325108924</v>
      </c>
      <c r="AA56" s="48">
        <f>SUM(AA53:AA55)</f>
        <v>288737365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429840280</v>
      </c>
      <c r="D59" s="65">
        <f>SUM(D56:D58)</f>
        <v>0</v>
      </c>
      <c r="E59" s="66">
        <f t="shared" si="6"/>
        <v>273547017</v>
      </c>
      <c r="F59" s="67">
        <f t="shared" si="6"/>
        <v>288737365</v>
      </c>
      <c r="G59" s="67">
        <f t="shared" si="6"/>
        <v>0</v>
      </c>
      <c r="H59" s="67">
        <f t="shared" si="6"/>
        <v>26040253</v>
      </c>
      <c r="I59" s="67">
        <f t="shared" si="6"/>
        <v>75352485</v>
      </c>
      <c r="J59" s="67">
        <f t="shared" si="6"/>
        <v>101392738</v>
      </c>
      <c r="K59" s="67">
        <f t="shared" si="6"/>
        <v>-6664641</v>
      </c>
      <c r="L59" s="67">
        <f t="shared" si="6"/>
        <v>3845828</v>
      </c>
      <c r="M59" s="67">
        <f t="shared" si="6"/>
        <v>77994310</v>
      </c>
      <c r="N59" s="67">
        <f t="shared" si="6"/>
        <v>75175497</v>
      </c>
      <c r="O59" s="67">
        <f t="shared" si="6"/>
        <v>-9302095</v>
      </c>
      <c r="P59" s="67">
        <f t="shared" si="6"/>
        <v>7024285</v>
      </c>
      <c r="Q59" s="67">
        <f t="shared" si="6"/>
        <v>53972309</v>
      </c>
      <c r="R59" s="67">
        <f t="shared" si="6"/>
        <v>51694499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228262734</v>
      </c>
      <c r="X59" s="67">
        <f t="shared" si="6"/>
        <v>263872180</v>
      </c>
      <c r="Y59" s="67">
        <f t="shared" si="6"/>
        <v>-35609446</v>
      </c>
      <c r="Z59" s="68">
        <f>+IF(X59&lt;&gt;0,+(Y59/X59)*100,0)</f>
        <v>-13.494960325108924</v>
      </c>
      <c r="AA59" s="65">
        <f>SUM(AA56:AA58)</f>
        <v>288737365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66859594</v>
      </c>
      <c r="D7" s="20"/>
      <c r="E7" s="21">
        <v>40133755</v>
      </c>
      <c r="F7" s="22">
        <v>74400783</v>
      </c>
      <c r="G7" s="22">
        <v>6204258</v>
      </c>
      <c r="H7" s="22">
        <v>6296414</v>
      </c>
      <c r="I7" s="22">
        <v>6298294</v>
      </c>
      <c r="J7" s="22">
        <v>18798966</v>
      </c>
      <c r="K7" s="22">
        <v>6294360</v>
      </c>
      <c r="L7" s="22">
        <v>6251950</v>
      </c>
      <c r="M7" s="22">
        <v>6296414</v>
      </c>
      <c r="N7" s="22">
        <v>18842724</v>
      </c>
      <c r="O7" s="22">
        <v>6254004</v>
      </c>
      <c r="P7" s="22">
        <v>6297354</v>
      </c>
      <c r="Q7" s="22">
        <v>6296414</v>
      </c>
      <c r="R7" s="22">
        <v>18847772</v>
      </c>
      <c r="S7" s="22"/>
      <c r="T7" s="22"/>
      <c r="U7" s="22"/>
      <c r="V7" s="22"/>
      <c r="W7" s="22">
        <v>56489462</v>
      </c>
      <c r="X7" s="22">
        <v>55800585</v>
      </c>
      <c r="Y7" s="22">
        <v>688877</v>
      </c>
      <c r="Z7" s="23">
        <v>1.2345336522905628</v>
      </c>
      <c r="AA7" s="20">
        <v>74400783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66859594</v>
      </c>
      <c r="D32" s="29">
        <f t="shared" ref="D32:Y32" si="0">SUM(D6:D31)</f>
        <v>0</v>
      </c>
      <c r="E32" s="30">
        <f t="shared" si="0"/>
        <v>40133755</v>
      </c>
      <c r="F32" s="31">
        <f t="shared" si="0"/>
        <v>74400783</v>
      </c>
      <c r="G32" s="31">
        <f t="shared" si="0"/>
        <v>6204258</v>
      </c>
      <c r="H32" s="31">
        <f t="shared" si="0"/>
        <v>6296414</v>
      </c>
      <c r="I32" s="31">
        <f t="shared" si="0"/>
        <v>6298294</v>
      </c>
      <c r="J32" s="31">
        <f t="shared" si="0"/>
        <v>18798966</v>
      </c>
      <c r="K32" s="31">
        <f t="shared" si="0"/>
        <v>6294360</v>
      </c>
      <c r="L32" s="31">
        <f t="shared" si="0"/>
        <v>6251950</v>
      </c>
      <c r="M32" s="31">
        <f t="shared" si="0"/>
        <v>6296414</v>
      </c>
      <c r="N32" s="31">
        <f t="shared" si="0"/>
        <v>18842724</v>
      </c>
      <c r="O32" s="31">
        <f t="shared" si="0"/>
        <v>6254004</v>
      </c>
      <c r="P32" s="31">
        <f t="shared" si="0"/>
        <v>6297354</v>
      </c>
      <c r="Q32" s="31">
        <f t="shared" si="0"/>
        <v>6296414</v>
      </c>
      <c r="R32" s="31">
        <f t="shared" si="0"/>
        <v>18847772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56489462</v>
      </c>
      <c r="X32" s="31">
        <f t="shared" si="0"/>
        <v>55800585</v>
      </c>
      <c r="Y32" s="31">
        <f t="shared" si="0"/>
        <v>688877</v>
      </c>
      <c r="Z32" s="32">
        <f>+IF(X32&lt;&gt;0,+(Y32/X32)*100,0)</f>
        <v>1.2345336522905628</v>
      </c>
      <c r="AA32" s="29">
        <f>SUM(AA6:AA31)</f>
        <v>74400783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166172510</v>
      </c>
      <c r="D34" s="20"/>
      <c r="E34" s="21">
        <v>100635609</v>
      </c>
      <c r="F34" s="22">
        <v>160633708</v>
      </c>
      <c r="G34" s="22">
        <v>11993061</v>
      </c>
      <c r="H34" s="22">
        <v>13965274</v>
      </c>
      <c r="I34" s="22">
        <v>12583175</v>
      </c>
      <c r="J34" s="22">
        <v>38541510</v>
      </c>
      <c r="K34" s="22">
        <v>13554676</v>
      </c>
      <c r="L34" s="22">
        <v>15210813</v>
      </c>
      <c r="M34" s="22">
        <v>20973344</v>
      </c>
      <c r="N34" s="22">
        <v>49738833</v>
      </c>
      <c r="O34" s="22">
        <v>14271241</v>
      </c>
      <c r="P34" s="22">
        <v>13739735</v>
      </c>
      <c r="Q34" s="22">
        <v>13813278</v>
      </c>
      <c r="R34" s="22">
        <v>41824254</v>
      </c>
      <c r="S34" s="22"/>
      <c r="T34" s="22"/>
      <c r="U34" s="22"/>
      <c r="V34" s="22"/>
      <c r="W34" s="22">
        <v>130104597</v>
      </c>
      <c r="X34" s="22">
        <v>120475287</v>
      </c>
      <c r="Y34" s="22">
        <v>9629310</v>
      </c>
      <c r="Z34" s="23">
        <v>7.9927678445787809</v>
      </c>
      <c r="AA34" s="20">
        <v>160633708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15263474</v>
      </c>
      <c r="D37" s="20"/>
      <c r="E37" s="21">
        <v>21136411</v>
      </c>
      <c r="F37" s="22">
        <v>13025605</v>
      </c>
      <c r="G37" s="22">
        <v>1072445</v>
      </c>
      <c r="H37" s="22"/>
      <c r="I37" s="22"/>
      <c r="J37" s="22">
        <v>1072445</v>
      </c>
      <c r="K37" s="22"/>
      <c r="L37" s="22"/>
      <c r="M37" s="22"/>
      <c r="N37" s="22"/>
      <c r="O37" s="22">
        <v>4549</v>
      </c>
      <c r="P37" s="22"/>
      <c r="Q37" s="22"/>
      <c r="R37" s="22">
        <v>4549</v>
      </c>
      <c r="S37" s="22"/>
      <c r="T37" s="22"/>
      <c r="U37" s="22"/>
      <c r="V37" s="22"/>
      <c r="W37" s="22">
        <v>1076994</v>
      </c>
      <c r="X37" s="22">
        <v>9769203</v>
      </c>
      <c r="Y37" s="22">
        <v>-8692209</v>
      </c>
      <c r="Z37" s="23">
        <v>-88.975620631488567</v>
      </c>
      <c r="AA37" s="20">
        <v>13025605</v>
      </c>
    </row>
    <row r="38" spans="1:27" x14ac:dyDescent="0.25">
      <c r="A38" s="19" t="s">
        <v>64</v>
      </c>
      <c r="B38" s="15" t="s">
        <v>32</v>
      </c>
      <c r="C38" s="20">
        <v>274857</v>
      </c>
      <c r="D38" s="20"/>
      <c r="E38" s="21">
        <v>10416218</v>
      </c>
      <c r="F38" s="22">
        <v>20416218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15312168</v>
      </c>
      <c r="Y38" s="22">
        <v>-15312168</v>
      </c>
      <c r="Z38" s="23">
        <v>-100</v>
      </c>
      <c r="AA38" s="20">
        <v>20416218</v>
      </c>
    </row>
    <row r="39" spans="1:27" x14ac:dyDescent="0.25">
      <c r="A39" s="19" t="s">
        <v>65</v>
      </c>
      <c r="B39" s="15" t="s">
        <v>32</v>
      </c>
      <c r="C39" s="20">
        <v>520881</v>
      </c>
      <c r="D39" s="20"/>
      <c r="E39" s="21"/>
      <c r="F39" s="22">
        <v>500000</v>
      </c>
      <c r="G39" s="22"/>
      <c r="H39" s="22"/>
      <c r="I39" s="22">
        <v>131917</v>
      </c>
      <c r="J39" s="22">
        <v>131917</v>
      </c>
      <c r="K39" s="22">
        <v>15773</v>
      </c>
      <c r="L39" s="22">
        <v>71694</v>
      </c>
      <c r="M39" s="22">
        <v>71694</v>
      </c>
      <c r="N39" s="22">
        <v>159161</v>
      </c>
      <c r="O39" s="22">
        <v>71694</v>
      </c>
      <c r="P39" s="22"/>
      <c r="Q39" s="22"/>
      <c r="R39" s="22">
        <v>71694</v>
      </c>
      <c r="S39" s="22"/>
      <c r="T39" s="22"/>
      <c r="U39" s="22"/>
      <c r="V39" s="22"/>
      <c r="W39" s="22">
        <v>362772</v>
      </c>
      <c r="X39" s="22">
        <v>375003</v>
      </c>
      <c r="Y39" s="22">
        <v>-12231</v>
      </c>
      <c r="Z39" s="23">
        <v>-3.2615739074087409</v>
      </c>
      <c r="AA39" s="20">
        <v>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35529203</v>
      </c>
      <c r="D41" s="20"/>
      <c r="E41" s="21">
        <v>32317104</v>
      </c>
      <c r="F41" s="22">
        <v>59000000</v>
      </c>
      <c r="G41" s="22">
        <v>3183021</v>
      </c>
      <c r="H41" s="22">
        <v>5512551</v>
      </c>
      <c r="I41" s="22">
        <v>3518056</v>
      </c>
      <c r="J41" s="22">
        <v>12213628</v>
      </c>
      <c r="K41" s="22">
        <v>5549542</v>
      </c>
      <c r="L41" s="22">
        <v>11712849</v>
      </c>
      <c r="M41" s="22">
        <v>7239204</v>
      </c>
      <c r="N41" s="22">
        <v>24501595</v>
      </c>
      <c r="O41" s="22">
        <v>3789803</v>
      </c>
      <c r="P41" s="22">
        <v>6088185</v>
      </c>
      <c r="Q41" s="22">
        <v>4724098</v>
      </c>
      <c r="R41" s="22">
        <v>14602086</v>
      </c>
      <c r="S41" s="22"/>
      <c r="T41" s="22"/>
      <c r="U41" s="22"/>
      <c r="V41" s="22"/>
      <c r="W41" s="22">
        <v>51317309</v>
      </c>
      <c r="X41" s="22">
        <v>44250003</v>
      </c>
      <c r="Y41" s="22">
        <v>7067306</v>
      </c>
      <c r="Z41" s="23">
        <v>15.971311911549474</v>
      </c>
      <c r="AA41" s="20">
        <v>59000000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9016207</v>
      </c>
      <c r="D44" s="20"/>
      <c r="E44" s="21">
        <v>10261841</v>
      </c>
      <c r="F44" s="22">
        <v>12078017</v>
      </c>
      <c r="G44" s="22">
        <v>520194</v>
      </c>
      <c r="H44" s="22">
        <v>697964</v>
      </c>
      <c r="I44" s="22">
        <v>174986</v>
      </c>
      <c r="J44" s="22">
        <v>1393144</v>
      </c>
      <c r="K44" s="22">
        <v>226273</v>
      </c>
      <c r="L44" s="22">
        <v>4191083</v>
      </c>
      <c r="M44" s="22">
        <v>758354</v>
      </c>
      <c r="N44" s="22">
        <v>5175710</v>
      </c>
      <c r="O44" s="22">
        <v>238126</v>
      </c>
      <c r="P44" s="22">
        <v>267692</v>
      </c>
      <c r="Q44" s="22">
        <v>244095</v>
      </c>
      <c r="R44" s="22">
        <v>749913</v>
      </c>
      <c r="S44" s="22"/>
      <c r="T44" s="22"/>
      <c r="U44" s="22"/>
      <c r="V44" s="22"/>
      <c r="W44" s="22">
        <v>7318767</v>
      </c>
      <c r="X44" s="22">
        <v>9058500</v>
      </c>
      <c r="Y44" s="22">
        <v>-1739733</v>
      </c>
      <c r="Z44" s="23">
        <v>-19.205530717006127</v>
      </c>
      <c r="AA44" s="20">
        <v>12078017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226777132</v>
      </c>
      <c r="D47" s="29">
        <f t="shared" ref="D47:Y47" si="1">SUM(D34:D46)</f>
        <v>0</v>
      </c>
      <c r="E47" s="30">
        <f t="shared" si="1"/>
        <v>174767183</v>
      </c>
      <c r="F47" s="31">
        <f t="shared" si="1"/>
        <v>265653548</v>
      </c>
      <c r="G47" s="31">
        <f t="shared" si="1"/>
        <v>16768721</v>
      </c>
      <c r="H47" s="31">
        <f t="shared" si="1"/>
        <v>20175789</v>
      </c>
      <c r="I47" s="31">
        <f t="shared" si="1"/>
        <v>16408134</v>
      </c>
      <c r="J47" s="31">
        <f t="shared" si="1"/>
        <v>53352644</v>
      </c>
      <c r="K47" s="31">
        <f t="shared" si="1"/>
        <v>19346264</v>
      </c>
      <c r="L47" s="31">
        <f t="shared" si="1"/>
        <v>31186439</v>
      </c>
      <c r="M47" s="31">
        <f t="shared" si="1"/>
        <v>29042596</v>
      </c>
      <c r="N47" s="31">
        <f t="shared" si="1"/>
        <v>79575299</v>
      </c>
      <c r="O47" s="31">
        <f t="shared" si="1"/>
        <v>18375413</v>
      </c>
      <c r="P47" s="31">
        <f t="shared" si="1"/>
        <v>20095612</v>
      </c>
      <c r="Q47" s="31">
        <f t="shared" si="1"/>
        <v>18781471</v>
      </c>
      <c r="R47" s="31">
        <f t="shared" si="1"/>
        <v>57252496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190180439</v>
      </c>
      <c r="X47" s="31">
        <f t="shared" si="1"/>
        <v>199240164</v>
      </c>
      <c r="Y47" s="31">
        <f t="shared" si="1"/>
        <v>-9059725</v>
      </c>
      <c r="Z47" s="32">
        <f>+IF(X47&lt;&gt;0,+(Y47/X47)*100,0)</f>
        <v>-4.5471378953492527</v>
      </c>
      <c r="AA47" s="29">
        <f>SUM(AA34:AA46)</f>
        <v>265653548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-159917538</v>
      </c>
      <c r="D48" s="39">
        <f t="shared" si="2"/>
        <v>0</v>
      </c>
      <c r="E48" s="40">
        <f t="shared" si="2"/>
        <v>-134633428</v>
      </c>
      <c r="F48" s="41">
        <f t="shared" si="2"/>
        <v>-191252765</v>
      </c>
      <c r="G48" s="41">
        <f t="shared" si="2"/>
        <v>-10564463</v>
      </c>
      <c r="H48" s="41">
        <f t="shared" si="2"/>
        <v>-13879375</v>
      </c>
      <c r="I48" s="41">
        <f t="shared" si="2"/>
        <v>-10109840</v>
      </c>
      <c r="J48" s="41">
        <f t="shared" si="2"/>
        <v>-34553678</v>
      </c>
      <c r="K48" s="41">
        <f t="shared" si="2"/>
        <v>-13051904</v>
      </c>
      <c r="L48" s="41">
        <f t="shared" si="2"/>
        <v>-24934489</v>
      </c>
      <c r="M48" s="41">
        <f t="shared" si="2"/>
        <v>-22746182</v>
      </c>
      <c r="N48" s="41">
        <f t="shared" si="2"/>
        <v>-60732575</v>
      </c>
      <c r="O48" s="41">
        <f t="shared" si="2"/>
        <v>-12121409</v>
      </c>
      <c r="P48" s="41">
        <f t="shared" si="2"/>
        <v>-13798258</v>
      </c>
      <c r="Q48" s="41">
        <f t="shared" si="2"/>
        <v>-12485057</v>
      </c>
      <c r="R48" s="41">
        <f t="shared" si="2"/>
        <v>-38404724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-133690977</v>
      </c>
      <c r="X48" s="41">
        <f t="shared" si="2"/>
        <v>-143439579</v>
      </c>
      <c r="Y48" s="41">
        <f t="shared" si="2"/>
        <v>9748602</v>
      </c>
      <c r="Z48" s="42">
        <f>+IF(X48&lt;&gt;0,+(Y48/X48)*100,0)</f>
        <v>-6.7963124738395955</v>
      </c>
      <c r="AA48" s="39">
        <f>+AA32-AA47</f>
        <v>-191252765</v>
      </c>
    </row>
    <row r="49" spans="1:27" x14ac:dyDescent="0.25">
      <c r="A49" s="43" t="s">
        <v>74</v>
      </c>
      <c r="B49" s="15" t="s">
        <v>32</v>
      </c>
      <c r="C49" s="20">
        <v>56013402</v>
      </c>
      <c r="D49" s="20"/>
      <c r="E49" s="21">
        <v>551183000</v>
      </c>
      <c r="F49" s="22">
        <v>511007000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23301553</v>
      </c>
      <c r="Q49" s="22">
        <v>425519118</v>
      </c>
      <c r="R49" s="22">
        <v>448820671</v>
      </c>
      <c r="S49" s="22"/>
      <c r="T49" s="22"/>
      <c r="U49" s="22"/>
      <c r="V49" s="22"/>
      <c r="W49" s="22">
        <v>448820671</v>
      </c>
      <c r="X49" s="22">
        <v>383255253</v>
      </c>
      <c r="Y49" s="22">
        <v>65565418</v>
      </c>
      <c r="Z49" s="23">
        <v>17.107506677801489</v>
      </c>
      <c r="AA49" s="20">
        <v>511007000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-103904136</v>
      </c>
      <c r="D51" s="48">
        <f t="shared" si="3"/>
        <v>0</v>
      </c>
      <c r="E51" s="49">
        <f t="shared" si="3"/>
        <v>416549572</v>
      </c>
      <c r="F51" s="50">
        <f t="shared" si="3"/>
        <v>319754235</v>
      </c>
      <c r="G51" s="50">
        <f t="shared" si="3"/>
        <v>-10564463</v>
      </c>
      <c r="H51" s="50">
        <f t="shared" si="3"/>
        <v>-13879375</v>
      </c>
      <c r="I51" s="50">
        <f t="shared" si="3"/>
        <v>-10109840</v>
      </c>
      <c r="J51" s="50">
        <f t="shared" si="3"/>
        <v>-34553678</v>
      </c>
      <c r="K51" s="50">
        <f t="shared" si="3"/>
        <v>-13051904</v>
      </c>
      <c r="L51" s="50">
        <f t="shared" si="3"/>
        <v>-24934489</v>
      </c>
      <c r="M51" s="50">
        <f t="shared" si="3"/>
        <v>-22746182</v>
      </c>
      <c r="N51" s="50">
        <f t="shared" si="3"/>
        <v>-60732575</v>
      </c>
      <c r="O51" s="50">
        <f t="shared" si="3"/>
        <v>-12121409</v>
      </c>
      <c r="P51" s="50">
        <f t="shared" si="3"/>
        <v>9503295</v>
      </c>
      <c r="Q51" s="50">
        <f t="shared" si="3"/>
        <v>413034061</v>
      </c>
      <c r="R51" s="50">
        <f t="shared" si="3"/>
        <v>410415947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315129694</v>
      </c>
      <c r="X51" s="50">
        <f t="shared" si="3"/>
        <v>239815674</v>
      </c>
      <c r="Y51" s="50">
        <f t="shared" si="3"/>
        <v>75314020</v>
      </c>
      <c r="Z51" s="51">
        <f>+IF(X51&lt;&gt;0,+(Y51/X51)*100,0)</f>
        <v>31.404961462193668</v>
      </c>
      <c r="AA51" s="48">
        <f>SUM(AA48:AA50)</f>
        <v>319754235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-103904136</v>
      </c>
      <c r="D53" s="54">
        <f>+D51-D52</f>
        <v>0</v>
      </c>
      <c r="E53" s="55">
        <f t="shared" si="4"/>
        <v>416549572</v>
      </c>
      <c r="F53" s="56">
        <f t="shared" si="4"/>
        <v>319754235</v>
      </c>
      <c r="G53" s="56">
        <f t="shared" si="4"/>
        <v>-10564463</v>
      </c>
      <c r="H53" s="56">
        <f t="shared" si="4"/>
        <v>-13879375</v>
      </c>
      <c r="I53" s="56">
        <f t="shared" si="4"/>
        <v>-10109840</v>
      </c>
      <c r="J53" s="56">
        <f t="shared" si="4"/>
        <v>-34553678</v>
      </c>
      <c r="K53" s="56">
        <f t="shared" si="4"/>
        <v>-13051904</v>
      </c>
      <c r="L53" s="56">
        <f t="shared" si="4"/>
        <v>-24934489</v>
      </c>
      <c r="M53" s="56">
        <f t="shared" si="4"/>
        <v>-22746182</v>
      </c>
      <c r="N53" s="56">
        <f t="shared" si="4"/>
        <v>-60732575</v>
      </c>
      <c r="O53" s="56">
        <f t="shared" si="4"/>
        <v>-12121409</v>
      </c>
      <c r="P53" s="56">
        <f t="shared" si="4"/>
        <v>9503295</v>
      </c>
      <c r="Q53" s="56">
        <f t="shared" si="4"/>
        <v>413034061</v>
      </c>
      <c r="R53" s="56">
        <f t="shared" si="4"/>
        <v>410415947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315129694</v>
      </c>
      <c r="X53" s="56">
        <f t="shared" si="4"/>
        <v>239815674</v>
      </c>
      <c r="Y53" s="56">
        <f t="shared" si="4"/>
        <v>75314020</v>
      </c>
      <c r="Z53" s="57">
        <f>+IF(X53&lt;&gt;0,+(Y53/X53)*100,0)</f>
        <v>31.404961462193668</v>
      </c>
      <c r="AA53" s="54">
        <f>+AA51-AA52</f>
        <v>319754235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-103904136</v>
      </c>
      <c r="D56" s="48">
        <f>SUM(D53:D55)</f>
        <v>0</v>
      </c>
      <c r="E56" s="49">
        <f t="shared" si="5"/>
        <v>416549572</v>
      </c>
      <c r="F56" s="50">
        <f t="shared" si="5"/>
        <v>319754235</v>
      </c>
      <c r="G56" s="50">
        <f t="shared" si="5"/>
        <v>-10564463</v>
      </c>
      <c r="H56" s="50">
        <f t="shared" si="5"/>
        <v>-13879375</v>
      </c>
      <c r="I56" s="50">
        <f t="shared" si="5"/>
        <v>-10109840</v>
      </c>
      <c r="J56" s="50">
        <f t="shared" si="5"/>
        <v>-34553678</v>
      </c>
      <c r="K56" s="50">
        <f t="shared" si="5"/>
        <v>-13051904</v>
      </c>
      <c r="L56" s="50">
        <f t="shared" si="5"/>
        <v>-24934489</v>
      </c>
      <c r="M56" s="50">
        <f t="shared" si="5"/>
        <v>-22746182</v>
      </c>
      <c r="N56" s="50">
        <f t="shared" si="5"/>
        <v>-60732575</v>
      </c>
      <c r="O56" s="50">
        <f t="shared" si="5"/>
        <v>-12121409</v>
      </c>
      <c r="P56" s="50">
        <f t="shared" si="5"/>
        <v>9503295</v>
      </c>
      <c r="Q56" s="50">
        <f t="shared" si="5"/>
        <v>413034061</v>
      </c>
      <c r="R56" s="50">
        <f t="shared" si="5"/>
        <v>410415947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315129694</v>
      </c>
      <c r="X56" s="50">
        <f t="shared" si="5"/>
        <v>239815674</v>
      </c>
      <c r="Y56" s="50">
        <f t="shared" si="5"/>
        <v>75314020</v>
      </c>
      <c r="Z56" s="51">
        <f>+IF(X56&lt;&gt;0,+(Y56/X56)*100,0)</f>
        <v>31.404961462193668</v>
      </c>
      <c r="AA56" s="48">
        <f>SUM(AA53:AA55)</f>
        <v>319754235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-103904136</v>
      </c>
      <c r="D59" s="65">
        <f>SUM(D56:D58)</f>
        <v>0</v>
      </c>
      <c r="E59" s="66">
        <f t="shared" si="6"/>
        <v>416549572</v>
      </c>
      <c r="F59" s="67">
        <f t="shared" si="6"/>
        <v>319754235</v>
      </c>
      <c r="G59" s="67">
        <f t="shared" si="6"/>
        <v>-10564463</v>
      </c>
      <c r="H59" s="67">
        <f t="shared" si="6"/>
        <v>-13879375</v>
      </c>
      <c r="I59" s="67">
        <f t="shared" si="6"/>
        <v>-10109840</v>
      </c>
      <c r="J59" s="67">
        <f t="shared" si="6"/>
        <v>-34553678</v>
      </c>
      <c r="K59" s="67">
        <f t="shared" si="6"/>
        <v>-13051904</v>
      </c>
      <c r="L59" s="67">
        <f t="shared" si="6"/>
        <v>-24934489</v>
      </c>
      <c r="M59" s="67">
        <f t="shared" si="6"/>
        <v>-22746182</v>
      </c>
      <c r="N59" s="67">
        <f t="shared" si="6"/>
        <v>-60732575</v>
      </c>
      <c r="O59" s="67">
        <f t="shared" si="6"/>
        <v>-12121409</v>
      </c>
      <c r="P59" s="67">
        <f t="shared" si="6"/>
        <v>9503295</v>
      </c>
      <c r="Q59" s="67">
        <f t="shared" si="6"/>
        <v>413034061</v>
      </c>
      <c r="R59" s="67">
        <f t="shared" si="6"/>
        <v>410415947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315129694</v>
      </c>
      <c r="X59" s="67">
        <f t="shared" si="6"/>
        <v>239815674</v>
      </c>
      <c r="Y59" s="67">
        <f t="shared" si="6"/>
        <v>75314020</v>
      </c>
      <c r="Z59" s="68">
        <f>+IF(X59&lt;&gt;0,+(Y59/X59)*100,0)</f>
        <v>31.404961462193668</v>
      </c>
      <c r="AA59" s="65">
        <f>SUM(AA56:AA58)</f>
        <v>319754235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150014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>
        <v>10660</v>
      </c>
      <c r="P6" s="22">
        <v>9393</v>
      </c>
      <c r="Q6" s="22">
        <v>10256</v>
      </c>
      <c r="R6" s="22">
        <v>30309</v>
      </c>
      <c r="S6" s="22"/>
      <c r="T6" s="22"/>
      <c r="U6" s="22"/>
      <c r="V6" s="22"/>
      <c r="W6" s="22">
        <v>103663</v>
      </c>
      <c r="X6" s="22">
        <v>85209</v>
      </c>
      <c r="Y6" s="22">
        <v>18454</v>
      </c>
      <c r="Z6" s="23">
        <v>21.657336666314592</v>
      </c>
      <c r="AA6" s="20">
        <v>150014</v>
      </c>
    </row>
    <row r="7" spans="1:27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129876929</v>
      </c>
      <c r="G7" s="22">
        <v>9903369</v>
      </c>
      <c r="H7" s="22">
        <v>10161202</v>
      </c>
      <c r="I7" s="22">
        <v>9156093</v>
      </c>
      <c r="J7" s="22">
        <v>29220664</v>
      </c>
      <c r="K7" s="22">
        <v>8405329</v>
      </c>
      <c r="L7" s="22">
        <v>10576178</v>
      </c>
      <c r="M7" s="22">
        <v>10845660</v>
      </c>
      <c r="N7" s="22">
        <v>29827167</v>
      </c>
      <c r="O7" s="22">
        <v>9979299</v>
      </c>
      <c r="P7" s="22">
        <v>6372110</v>
      </c>
      <c r="Q7" s="22">
        <v>10294269</v>
      </c>
      <c r="R7" s="22">
        <v>26645678</v>
      </c>
      <c r="S7" s="22"/>
      <c r="T7" s="22"/>
      <c r="U7" s="22"/>
      <c r="V7" s="22"/>
      <c r="W7" s="22">
        <v>85693509</v>
      </c>
      <c r="X7" s="22">
        <v>97406175</v>
      </c>
      <c r="Y7" s="22">
        <v>-11712666</v>
      </c>
      <c r="Z7" s="23">
        <v>-12.024562097834146</v>
      </c>
      <c r="AA7" s="20">
        <v>129876929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7848983</v>
      </c>
      <c r="Q13" s="22">
        <v>1131574</v>
      </c>
      <c r="R13" s="22">
        <v>8980557</v>
      </c>
      <c r="S13" s="22"/>
      <c r="T13" s="22"/>
      <c r="U13" s="22"/>
      <c r="V13" s="22"/>
      <c r="W13" s="22">
        <v>8980557</v>
      </c>
      <c r="X13" s="22"/>
      <c r="Y13" s="22">
        <v>8980557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26676</v>
      </c>
      <c r="Y17" s="22">
        <v>-26676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5569441</v>
      </c>
      <c r="G19" s="22">
        <v>355682</v>
      </c>
      <c r="H19" s="22">
        <v>579750</v>
      </c>
      <c r="I19" s="22">
        <v>375324</v>
      </c>
      <c r="J19" s="22">
        <v>1310756</v>
      </c>
      <c r="K19" s="22">
        <v>355708</v>
      </c>
      <c r="L19" s="22">
        <v>361089</v>
      </c>
      <c r="M19" s="22">
        <v>321366</v>
      </c>
      <c r="N19" s="22">
        <v>1038163</v>
      </c>
      <c r="O19" s="22">
        <v>327185</v>
      </c>
      <c r="P19" s="22">
        <v>324426</v>
      </c>
      <c r="Q19" s="22">
        <v>321342</v>
      </c>
      <c r="R19" s="22">
        <v>972953</v>
      </c>
      <c r="S19" s="22"/>
      <c r="T19" s="22"/>
      <c r="U19" s="22"/>
      <c r="V19" s="22"/>
      <c r="W19" s="22">
        <v>3321872</v>
      </c>
      <c r="X19" s="22">
        <v>2740386</v>
      </c>
      <c r="Y19" s="22">
        <v>581486</v>
      </c>
      <c r="Z19" s="23">
        <v>21.219127524370656</v>
      </c>
      <c r="AA19" s="20">
        <v>5569441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>
        <v>192580128</v>
      </c>
      <c r="R25" s="22">
        <v>192580128</v>
      </c>
      <c r="S25" s="22"/>
      <c r="T25" s="22"/>
      <c r="U25" s="22"/>
      <c r="V25" s="22"/>
      <c r="W25" s="22">
        <v>309062100</v>
      </c>
      <c r="X25" s="22">
        <v>231796575</v>
      </c>
      <c r="Y25" s="22">
        <v>77265525</v>
      </c>
      <c r="Z25" s="23">
        <v>33.333333333333329</v>
      </c>
      <c r="AA25" s="20">
        <v>309062100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444694062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8776466</v>
      </c>
      <c r="L32" s="31">
        <f t="shared" si="0"/>
        <v>10950198</v>
      </c>
      <c r="M32" s="31">
        <f t="shared" si="0"/>
        <v>11180216</v>
      </c>
      <c r="N32" s="31">
        <f t="shared" si="0"/>
        <v>30906880</v>
      </c>
      <c r="O32" s="31">
        <f t="shared" si="0"/>
        <v>10317144</v>
      </c>
      <c r="P32" s="31">
        <f t="shared" si="0"/>
        <v>14554912</v>
      </c>
      <c r="Q32" s="31">
        <f t="shared" si="0"/>
        <v>204337569</v>
      </c>
      <c r="R32" s="31">
        <f t="shared" si="0"/>
        <v>229209625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407161701</v>
      </c>
      <c r="X32" s="31">
        <f t="shared" si="0"/>
        <v>332055021</v>
      </c>
      <c r="Y32" s="31">
        <f t="shared" si="0"/>
        <v>75106680</v>
      </c>
      <c r="Z32" s="32">
        <f>+IF(X32&lt;&gt;0,+(Y32/X32)*100,0)</f>
        <v>22.618745463872987</v>
      </c>
      <c r="AA32" s="29">
        <f>SUM(AA6:AA31)</f>
        <v>444694062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>
        <v>11477072</v>
      </c>
      <c r="L34" s="22">
        <v>10060152</v>
      </c>
      <c r="M34" s="22">
        <v>10193574</v>
      </c>
      <c r="N34" s="22">
        <v>31730798</v>
      </c>
      <c r="O34" s="22">
        <v>10753306</v>
      </c>
      <c r="P34" s="22">
        <v>10720300</v>
      </c>
      <c r="Q34" s="22">
        <v>10011295</v>
      </c>
      <c r="R34" s="22">
        <v>31484901</v>
      </c>
      <c r="S34" s="22"/>
      <c r="T34" s="22"/>
      <c r="U34" s="22"/>
      <c r="V34" s="22"/>
      <c r="W34" s="22">
        <v>93908028</v>
      </c>
      <c r="X34" s="22">
        <v>85880709</v>
      </c>
      <c r="Y34" s="22">
        <v>8027319</v>
      </c>
      <c r="Z34" s="23">
        <v>9.347057206991618</v>
      </c>
      <c r="AA34" s="20">
        <v>114507181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39581798</v>
      </c>
      <c r="D37" s="20"/>
      <c r="E37" s="21">
        <v>28813939</v>
      </c>
      <c r="F37" s="22">
        <v>15817199</v>
      </c>
      <c r="G37" s="22">
        <v>268590</v>
      </c>
      <c r="H37" s="22">
        <v>130942</v>
      </c>
      <c r="I37" s="22">
        <v>200414</v>
      </c>
      <c r="J37" s="22">
        <v>599946</v>
      </c>
      <c r="K37" s="22">
        <v>2767270</v>
      </c>
      <c r="L37" s="22">
        <v>378174</v>
      </c>
      <c r="M37" s="22">
        <v>136867</v>
      </c>
      <c r="N37" s="22">
        <v>3282311</v>
      </c>
      <c r="O37" s="22">
        <v>258002</v>
      </c>
      <c r="P37" s="22">
        <v>339081</v>
      </c>
      <c r="Q37" s="22">
        <v>9488377</v>
      </c>
      <c r="R37" s="22">
        <v>10085460</v>
      </c>
      <c r="S37" s="22"/>
      <c r="T37" s="22"/>
      <c r="U37" s="22"/>
      <c r="V37" s="22"/>
      <c r="W37" s="22">
        <v>13967717</v>
      </c>
      <c r="X37" s="22">
        <v>11862891</v>
      </c>
      <c r="Y37" s="22">
        <v>2104826</v>
      </c>
      <c r="Z37" s="23">
        <v>17.742943098777523</v>
      </c>
      <c r="AA37" s="20">
        <v>15817199</v>
      </c>
    </row>
    <row r="38" spans="1:27" x14ac:dyDescent="0.25">
      <c r="A38" s="19" t="s">
        <v>64</v>
      </c>
      <c r="B38" s="15" t="s">
        <v>32</v>
      </c>
      <c r="C38" s="20">
        <v>34937844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>
        <v>24958633</v>
      </c>
      <c r="L39" s="22">
        <v>6239658</v>
      </c>
      <c r="M39" s="22">
        <v>6239658</v>
      </c>
      <c r="N39" s="22">
        <v>37437949</v>
      </c>
      <c r="O39" s="22">
        <v>6239658</v>
      </c>
      <c r="P39" s="22">
        <v>6239658</v>
      </c>
      <c r="Q39" s="22">
        <v>6239658</v>
      </c>
      <c r="R39" s="22">
        <v>18718974</v>
      </c>
      <c r="S39" s="22"/>
      <c r="T39" s="22"/>
      <c r="U39" s="22"/>
      <c r="V39" s="22"/>
      <c r="W39" s="22">
        <v>56156923</v>
      </c>
      <c r="X39" s="22">
        <v>38754747</v>
      </c>
      <c r="Y39" s="22">
        <v>17402176</v>
      </c>
      <c r="Z39" s="23">
        <v>44.903340486263524</v>
      </c>
      <c r="AA39" s="20">
        <v>51672991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156548060</v>
      </c>
      <c r="G41" s="22"/>
      <c r="H41" s="22">
        <v>9070875</v>
      </c>
      <c r="I41" s="22">
        <v>12464147</v>
      </c>
      <c r="J41" s="22">
        <v>21535022</v>
      </c>
      <c r="K41" s="22">
        <v>24566440</v>
      </c>
      <c r="L41" s="22">
        <v>14262385</v>
      </c>
      <c r="M41" s="22">
        <v>4766762</v>
      </c>
      <c r="N41" s="22">
        <v>43595587</v>
      </c>
      <c r="O41" s="22">
        <v>30811051</v>
      </c>
      <c r="P41" s="22">
        <v>14165999</v>
      </c>
      <c r="Q41" s="22">
        <v>14399760</v>
      </c>
      <c r="R41" s="22">
        <v>59376810</v>
      </c>
      <c r="S41" s="22"/>
      <c r="T41" s="22"/>
      <c r="U41" s="22"/>
      <c r="V41" s="22"/>
      <c r="W41" s="22">
        <v>124507419</v>
      </c>
      <c r="X41" s="22">
        <v>118187720</v>
      </c>
      <c r="Y41" s="22">
        <v>6319699</v>
      </c>
      <c r="Z41" s="23">
        <v>5.3471705859119716</v>
      </c>
      <c r="AA41" s="20">
        <v>156548060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>
        <v>8505272</v>
      </c>
      <c r="G43" s="22"/>
      <c r="H43" s="22"/>
      <c r="I43" s="22">
        <v>89338</v>
      </c>
      <c r="J43" s="22">
        <v>89338</v>
      </c>
      <c r="K43" s="22">
        <v>5423</v>
      </c>
      <c r="L43" s="22">
        <v>6895155</v>
      </c>
      <c r="M43" s="22">
        <v>27063</v>
      </c>
      <c r="N43" s="22">
        <v>6927641</v>
      </c>
      <c r="O43" s="22">
        <v>10239</v>
      </c>
      <c r="P43" s="22">
        <v>21164</v>
      </c>
      <c r="Q43" s="22">
        <v>1444014</v>
      </c>
      <c r="R43" s="22">
        <v>1475417</v>
      </c>
      <c r="S43" s="22"/>
      <c r="T43" s="22"/>
      <c r="U43" s="22"/>
      <c r="V43" s="22"/>
      <c r="W43" s="22">
        <v>8492396</v>
      </c>
      <c r="X43" s="22">
        <v>6378948</v>
      </c>
      <c r="Y43" s="22">
        <v>2113448</v>
      </c>
      <c r="Z43" s="23">
        <v>33.131607280698951</v>
      </c>
      <c r="AA43" s="20">
        <v>8505272</v>
      </c>
    </row>
    <row r="44" spans="1:27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35294696</v>
      </c>
      <c r="G44" s="22"/>
      <c r="H44" s="22">
        <v>7001630</v>
      </c>
      <c r="I44" s="22">
        <v>7152871</v>
      </c>
      <c r="J44" s="22">
        <v>14154501</v>
      </c>
      <c r="K44" s="22">
        <v>4875734</v>
      </c>
      <c r="L44" s="22">
        <v>963056</v>
      </c>
      <c r="M44" s="22">
        <v>5353379</v>
      </c>
      <c r="N44" s="22">
        <v>11192169</v>
      </c>
      <c r="O44" s="22">
        <v>10363</v>
      </c>
      <c r="P44" s="22">
        <v>9103189</v>
      </c>
      <c r="Q44" s="22">
        <v>566089</v>
      </c>
      <c r="R44" s="22">
        <v>9679641</v>
      </c>
      <c r="S44" s="22"/>
      <c r="T44" s="22"/>
      <c r="U44" s="22"/>
      <c r="V44" s="22"/>
      <c r="W44" s="22">
        <v>35026311</v>
      </c>
      <c r="X44" s="22">
        <v>16253381</v>
      </c>
      <c r="Y44" s="22">
        <v>18772930</v>
      </c>
      <c r="Z44" s="23">
        <v>115.50169161727028</v>
      </c>
      <c r="AA44" s="20">
        <v>35294696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584419464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382345399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68650572</v>
      </c>
      <c r="L47" s="31">
        <f t="shared" si="1"/>
        <v>38798580</v>
      </c>
      <c r="M47" s="31">
        <f t="shared" si="1"/>
        <v>26717303</v>
      </c>
      <c r="N47" s="31">
        <f t="shared" si="1"/>
        <v>134166455</v>
      </c>
      <c r="O47" s="31">
        <f t="shared" si="1"/>
        <v>48082619</v>
      </c>
      <c r="P47" s="31">
        <f t="shared" si="1"/>
        <v>40589391</v>
      </c>
      <c r="Q47" s="31">
        <f t="shared" si="1"/>
        <v>42149193</v>
      </c>
      <c r="R47" s="31">
        <f t="shared" si="1"/>
        <v>130821203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332058794</v>
      </c>
      <c r="X47" s="31">
        <f t="shared" si="1"/>
        <v>277318396</v>
      </c>
      <c r="Y47" s="31">
        <f t="shared" si="1"/>
        <v>54740398</v>
      </c>
      <c r="Z47" s="32">
        <f>+IF(X47&lt;&gt;0,+(Y47/X47)*100,0)</f>
        <v>19.739187442869817</v>
      </c>
      <c r="AA47" s="29">
        <f>SUM(AA34:AA46)</f>
        <v>382345399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-156665028</v>
      </c>
      <c r="D48" s="39">
        <f t="shared" si="2"/>
        <v>0</v>
      </c>
      <c r="E48" s="40">
        <f t="shared" si="2"/>
        <v>172195289</v>
      </c>
      <c r="F48" s="41">
        <f t="shared" si="2"/>
        <v>62348663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-59874106</v>
      </c>
      <c r="L48" s="41">
        <f t="shared" si="2"/>
        <v>-27848382</v>
      </c>
      <c r="M48" s="41">
        <f t="shared" si="2"/>
        <v>-15537087</v>
      </c>
      <c r="N48" s="41">
        <f t="shared" si="2"/>
        <v>-103259575</v>
      </c>
      <c r="O48" s="41">
        <f t="shared" si="2"/>
        <v>-37765475</v>
      </c>
      <c r="P48" s="41">
        <f t="shared" si="2"/>
        <v>-26034479</v>
      </c>
      <c r="Q48" s="41">
        <f t="shared" si="2"/>
        <v>162188376</v>
      </c>
      <c r="R48" s="41">
        <f t="shared" si="2"/>
        <v>98388422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75102907</v>
      </c>
      <c r="X48" s="41">
        <f t="shared" si="2"/>
        <v>54736625</v>
      </c>
      <c r="Y48" s="41">
        <f t="shared" si="2"/>
        <v>20366282</v>
      </c>
      <c r="Z48" s="42">
        <f>+IF(X48&lt;&gt;0,+(Y48/X48)*100,0)</f>
        <v>37.20777815585086</v>
      </c>
      <c r="AA48" s="39">
        <f>+AA32-AA47</f>
        <v>62348663</v>
      </c>
    </row>
    <row r="49" spans="1:27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>
        <v>91554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68661</v>
      </c>
      <c r="Y49" s="22">
        <v>-68661</v>
      </c>
      <c r="Z49" s="23">
        <v>-100</v>
      </c>
      <c r="AA49" s="20">
        <v>91554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-116756582</v>
      </c>
      <c r="D51" s="48">
        <f t="shared" si="3"/>
        <v>0</v>
      </c>
      <c r="E51" s="49">
        <f t="shared" si="3"/>
        <v>172195289</v>
      </c>
      <c r="F51" s="50">
        <f t="shared" si="3"/>
        <v>62440217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-59874106</v>
      </c>
      <c r="L51" s="50">
        <f t="shared" si="3"/>
        <v>-27848382</v>
      </c>
      <c r="M51" s="50">
        <f t="shared" si="3"/>
        <v>-15537087</v>
      </c>
      <c r="N51" s="50">
        <f t="shared" si="3"/>
        <v>-103259575</v>
      </c>
      <c r="O51" s="50">
        <f t="shared" si="3"/>
        <v>-37765475</v>
      </c>
      <c r="P51" s="50">
        <f t="shared" si="3"/>
        <v>-26034479</v>
      </c>
      <c r="Q51" s="50">
        <f t="shared" si="3"/>
        <v>162188376</v>
      </c>
      <c r="R51" s="50">
        <f t="shared" si="3"/>
        <v>98388422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75102907</v>
      </c>
      <c r="X51" s="50">
        <f t="shared" si="3"/>
        <v>54805286</v>
      </c>
      <c r="Y51" s="50">
        <f t="shared" si="3"/>
        <v>20297621</v>
      </c>
      <c r="Z51" s="51">
        <f>+IF(X51&lt;&gt;0,+(Y51/X51)*100,0)</f>
        <v>37.035881903800302</v>
      </c>
      <c r="AA51" s="48">
        <f>SUM(AA48:AA50)</f>
        <v>62440217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-116756582</v>
      </c>
      <c r="D53" s="54">
        <f>+D51-D52</f>
        <v>0</v>
      </c>
      <c r="E53" s="55">
        <f t="shared" si="4"/>
        <v>172195289</v>
      </c>
      <c r="F53" s="56">
        <f t="shared" si="4"/>
        <v>62440217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-59874106</v>
      </c>
      <c r="L53" s="56">
        <f t="shared" si="4"/>
        <v>-27848382</v>
      </c>
      <c r="M53" s="56">
        <f t="shared" si="4"/>
        <v>-15537087</v>
      </c>
      <c r="N53" s="56">
        <f t="shared" si="4"/>
        <v>-103259575</v>
      </c>
      <c r="O53" s="56">
        <f t="shared" si="4"/>
        <v>-37765475</v>
      </c>
      <c r="P53" s="56">
        <f t="shared" si="4"/>
        <v>-26034479</v>
      </c>
      <c r="Q53" s="56">
        <f t="shared" si="4"/>
        <v>162188376</v>
      </c>
      <c r="R53" s="56">
        <f t="shared" si="4"/>
        <v>98388422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75102907</v>
      </c>
      <c r="X53" s="56">
        <f t="shared" si="4"/>
        <v>54805286</v>
      </c>
      <c r="Y53" s="56">
        <f t="shared" si="4"/>
        <v>20297621</v>
      </c>
      <c r="Z53" s="57">
        <f>+IF(X53&lt;&gt;0,+(Y53/X53)*100,0)</f>
        <v>37.035881903800302</v>
      </c>
      <c r="AA53" s="54">
        <f>+AA51-AA52</f>
        <v>62440217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-116756582</v>
      </c>
      <c r="D56" s="48">
        <f>SUM(D53:D55)</f>
        <v>0</v>
      </c>
      <c r="E56" s="49">
        <f t="shared" si="5"/>
        <v>172195289</v>
      </c>
      <c r="F56" s="50">
        <f t="shared" si="5"/>
        <v>62440217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-59874106</v>
      </c>
      <c r="L56" s="50">
        <f t="shared" si="5"/>
        <v>-27848382</v>
      </c>
      <c r="M56" s="50">
        <f t="shared" si="5"/>
        <v>-15537087</v>
      </c>
      <c r="N56" s="50">
        <f t="shared" si="5"/>
        <v>-103259575</v>
      </c>
      <c r="O56" s="50">
        <f t="shared" si="5"/>
        <v>-37765475</v>
      </c>
      <c r="P56" s="50">
        <f t="shared" si="5"/>
        <v>-26034479</v>
      </c>
      <c r="Q56" s="50">
        <f t="shared" si="5"/>
        <v>162188376</v>
      </c>
      <c r="R56" s="50">
        <f t="shared" si="5"/>
        <v>98388422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75102907</v>
      </c>
      <c r="X56" s="50">
        <f t="shared" si="5"/>
        <v>54805286</v>
      </c>
      <c r="Y56" s="50">
        <f t="shared" si="5"/>
        <v>20297621</v>
      </c>
      <c r="Z56" s="51">
        <f>+IF(X56&lt;&gt;0,+(Y56/X56)*100,0)</f>
        <v>37.035881903800302</v>
      </c>
      <c r="AA56" s="48">
        <f>SUM(AA53:AA55)</f>
        <v>62440217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-116756582</v>
      </c>
      <c r="D59" s="65">
        <f>SUM(D56:D58)</f>
        <v>0</v>
      </c>
      <c r="E59" s="66">
        <f t="shared" si="6"/>
        <v>172195289</v>
      </c>
      <c r="F59" s="67">
        <f t="shared" si="6"/>
        <v>62440217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-59874106</v>
      </c>
      <c r="L59" s="67">
        <f t="shared" si="6"/>
        <v>-27848382</v>
      </c>
      <c r="M59" s="67">
        <f t="shared" si="6"/>
        <v>-15537087</v>
      </c>
      <c r="N59" s="67">
        <f t="shared" si="6"/>
        <v>-103259575</v>
      </c>
      <c r="O59" s="67">
        <f t="shared" si="6"/>
        <v>-37765475</v>
      </c>
      <c r="P59" s="67">
        <f t="shared" si="6"/>
        <v>-26034479</v>
      </c>
      <c r="Q59" s="67">
        <f t="shared" si="6"/>
        <v>162188376</v>
      </c>
      <c r="R59" s="67">
        <f t="shared" si="6"/>
        <v>98388422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75102907</v>
      </c>
      <c r="X59" s="67">
        <f t="shared" si="6"/>
        <v>54805286</v>
      </c>
      <c r="Y59" s="67">
        <f t="shared" si="6"/>
        <v>20297621</v>
      </c>
      <c r="Z59" s="68">
        <f>+IF(X59&lt;&gt;0,+(Y59/X59)*100,0)</f>
        <v>37.035881903800302</v>
      </c>
      <c r="AA59" s="65">
        <f>SUM(AA56:AA58)</f>
        <v>62440217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2378882</v>
      </c>
      <c r="D34" s="20"/>
      <c r="E34" s="21">
        <v>5136527</v>
      </c>
      <c r="F34" s="22">
        <v>5136527</v>
      </c>
      <c r="G34" s="22">
        <v>199021</v>
      </c>
      <c r="H34" s="22">
        <v>199021</v>
      </c>
      <c r="I34" s="22">
        <v>246323</v>
      </c>
      <c r="J34" s="22">
        <v>644365</v>
      </c>
      <c r="K34" s="22">
        <v>199021</v>
      </c>
      <c r="L34" s="22">
        <v>199021</v>
      </c>
      <c r="M34" s="22">
        <v>199271</v>
      </c>
      <c r="N34" s="22">
        <v>597313</v>
      </c>
      <c r="O34" s="22">
        <v>269632</v>
      </c>
      <c r="P34" s="22">
        <v>199526</v>
      </c>
      <c r="Q34" s="22">
        <v>199526</v>
      </c>
      <c r="R34" s="22">
        <v>668684</v>
      </c>
      <c r="S34" s="22"/>
      <c r="T34" s="22"/>
      <c r="U34" s="22"/>
      <c r="V34" s="22"/>
      <c r="W34" s="22">
        <v>1910362</v>
      </c>
      <c r="X34" s="22">
        <v>3852459</v>
      </c>
      <c r="Y34" s="22">
        <v>-1942097</v>
      </c>
      <c r="Z34" s="23">
        <v>-50.411879788986724</v>
      </c>
      <c r="AA34" s="20">
        <v>5136527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179577</v>
      </c>
      <c r="D41" s="20"/>
      <c r="E41" s="21">
        <v>39173</v>
      </c>
      <c r="F41" s="22">
        <v>219173</v>
      </c>
      <c r="G41" s="22"/>
      <c r="H41" s="22">
        <v>28156</v>
      </c>
      <c r="I41" s="22">
        <v>30400</v>
      </c>
      <c r="J41" s="22">
        <v>58556</v>
      </c>
      <c r="K41" s="22"/>
      <c r="L41" s="22">
        <v>23720</v>
      </c>
      <c r="M41" s="22">
        <v>36380</v>
      </c>
      <c r="N41" s="22">
        <v>60100</v>
      </c>
      <c r="O41" s="22"/>
      <c r="P41" s="22"/>
      <c r="Q41" s="22">
        <v>11360</v>
      </c>
      <c r="R41" s="22">
        <v>11360</v>
      </c>
      <c r="S41" s="22"/>
      <c r="T41" s="22"/>
      <c r="U41" s="22"/>
      <c r="V41" s="22"/>
      <c r="W41" s="22">
        <v>130016</v>
      </c>
      <c r="X41" s="22">
        <v>121635</v>
      </c>
      <c r="Y41" s="22">
        <v>8381</v>
      </c>
      <c r="Z41" s="23">
        <v>6.8902865129280215</v>
      </c>
      <c r="AA41" s="20">
        <v>219173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71370</v>
      </c>
      <c r="D44" s="20"/>
      <c r="E44" s="21">
        <v>97424</v>
      </c>
      <c r="F44" s="22">
        <v>99424</v>
      </c>
      <c r="G44" s="22">
        <v>6023</v>
      </c>
      <c r="H44" s="22">
        <v>5616</v>
      </c>
      <c r="I44" s="22">
        <v>5478</v>
      </c>
      <c r="J44" s="22">
        <v>17117</v>
      </c>
      <c r="K44" s="22">
        <v>4984</v>
      </c>
      <c r="L44" s="22">
        <v>4971</v>
      </c>
      <c r="M44" s="22">
        <v>6507</v>
      </c>
      <c r="N44" s="22">
        <v>16462</v>
      </c>
      <c r="O44" s="22">
        <v>5696</v>
      </c>
      <c r="P44" s="22">
        <v>6449</v>
      </c>
      <c r="Q44" s="22">
        <v>5109</v>
      </c>
      <c r="R44" s="22">
        <v>17254</v>
      </c>
      <c r="S44" s="22"/>
      <c r="T44" s="22"/>
      <c r="U44" s="22"/>
      <c r="V44" s="22"/>
      <c r="W44" s="22">
        <v>50833</v>
      </c>
      <c r="X44" s="22">
        <v>58871</v>
      </c>
      <c r="Y44" s="22">
        <v>-8038</v>
      </c>
      <c r="Z44" s="23">
        <v>-13.653581559681339</v>
      </c>
      <c r="AA44" s="20">
        <v>99424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2629829</v>
      </c>
      <c r="D47" s="29">
        <f t="shared" ref="D47:Y47" si="1">SUM(D34:D46)</f>
        <v>0</v>
      </c>
      <c r="E47" s="30">
        <f t="shared" si="1"/>
        <v>5273124</v>
      </c>
      <c r="F47" s="31">
        <f t="shared" si="1"/>
        <v>5455124</v>
      </c>
      <c r="G47" s="31">
        <f t="shared" si="1"/>
        <v>205044</v>
      </c>
      <c r="H47" s="31">
        <f t="shared" si="1"/>
        <v>232793</v>
      </c>
      <c r="I47" s="31">
        <f t="shared" si="1"/>
        <v>282201</v>
      </c>
      <c r="J47" s="31">
        <f t="shared" si="1"/>
        <v>720038</v>
      </c>
      <c r="K47" s="31">
        <f t="shared" si="1"/>
        <v>204005</v>
      </c>
      <c r="L47" s="31">
        <f t="shared" si="1"/>
        <v>227712</v>
      </c>
      <c r="M47" s="31">
        <f t="shared" si="1"/>
        <v>242158</v>
      </c>
      <c r="N47" s="31">
        <f t="shared" si="1"/>
        <v>673875</v>
      </c>
      <c r="O47" s="31">
        <f t="shared" si="1"/>
        <v>275328</v>
      </c>
      <c r="P47" s="31">
        <f t="shared" si="1"/>
        <v>205975</v>
      </c>
      <c r="Q47" s="31">
        <f t="shared" si="1"/>
        <v>215995</v>
      </c>
      <c r="R47" s="31">
        <f t="shared" si="1"/>
        <v>697298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2091211</v>
      </c>
      <c r="X47" s="31">
        <f t="shared" si="1"/>
        <v>4032965</v>
      </c>
      <c r="Y47" s="31">
        <f t="shared" si="1"/>
        <v>-1941754</v>
      </c>
      <c r="Z47" s="32">
        <f>+IF(X47&lt;&gt;0,+(Y47/X47)*100,0)</f>
        <v>-48.147058057781308</v>
      </c>
      <c r="AA47" s="29">
        <f>SUM(AA34:AA46)</f>
        <v>5455124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-2629829</v>
      </c>
      <c r="D48" s="39">
        <f t="shared" si="2"/>
        <v>0</v>
      </c>
      <c r="E48" s="40">
        <f t="shared" si="2"/>
        <v>-5273124</v>
      </c>
      <c r="F48" s="41">
        <f t="shared" si="2"/>
        <v>-5455124</v>
      </c>
      <c r="G48" s="41">
        <f t="shared" si="2"/>
        <v>-205044</v>
      </c>
      <c r="H48" s="41">
        <f t="shared" si="2"/>
        <v>-232793</v>
      </c>
      <c r="I48" s="41">
        <f t="shared" si="2"/>
        <v>-282201</v>
      </c>
      <c r="J48" s="41">
        <f t="shared" si="2"/>
        <v>-720038</v>
      </c>
      <c r="K48" s="41">
        <f t="shared" si="2"/>
        <v>-204005</v>
      </c>
      <c r="L48" s="41">
        <f t="shared" si="2"/>
        <v>-227712</v>
      </c>
      <c r="M48" s="41">
        <f t="shared" si="2"/>
        <v>-242158</v>
      </c>
      <c r="N48" s="41">
        <f t="shared" si="2"/>
        <v>-673875</v>
      </c>
      <c r="O48" s="41">
        <f t="shared" si="2"/>
        <v>-275328</v>
      </c>
      <c r="P48" s="41">
        <f t="shared" si="2"/>
        <v>-205975</v>
      </c>
      <c r="Q48" s="41">
        <f t="shared" si="2"/>
        <v>-215995</v>
      </c>
      <c r="R48" s="41">
        <f t="shared" si="2"/>
        <v>-697298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-2091211</v>
      </c>
      <c r="X48" s="41">
        <f t="shared" si="2"/>
        <v>-4032965</v>
      </c>
      <c r="Y48" s="41">
        <f t="shared" si="2"/>
        <v>1941754</v>
      </c>
      <c r="Z48" s="42">
        <f>+IF(X48&lt;&gt;0,+(Y48/X48)*100,0)</f>
        <v>-48.147058057781308</v>
      </c>
      <c r="AA48" s="39">
        <f>+AA32-AA47</f>
        <v>-5455124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-2629829</v>
      </c>
      <c r="D51" s="48">
        <f t="shared" si="3"/>
        <v>0</v>
      </c>
      <c r="E51" s="49">
        <f t="shared" si="3"/>
        <v>-5273124</v>
      </c>
      <c r="F51" s="50">
        <f t="shared" si="3"/>
        <v>-5455124</v>
      </c>
      <c r="G51" s="50">
        <f t="shared" si="3"/>
        <v>-205044</v>
      </c>
      <c r="H51" s="50">
        <f t="shared" si="3"/>
        <v>-232793</v>
      </c>
      <c r="I51" s="50">
        <f t="shared" si="3"/>
        <v>-282201</v>
      </c>
      <c r="J51" s="50">
        <f t="shared" si="3"/>
        <v>-720038</v>
      </c>
      <c r="K51" s="50">
        <f t="shared" si="3"/>
        <v>-204005</v>
      </c>
      <c r="L51" s="50">
        <f t="shared" si="3"/>
        <v>-227712</v>
      </c>
      <c r="M51" s="50">
        <f t="shared" si="3"/>
        <v>-242158</v>
      </c>
      <c r="N51" s="50">
        <f t="shared" si="3"/>
        <v>-673875</v>
      </c>
      <c r="O51" s="50">
        <f t="shared" si="3"/>
        <v>-275328</v>
      </c>
      <c r="P51" s="50">
        <f t="shared" si="3"/>
        <v>-205975</v>
      </c>
      <c r="Q51" s="50">
        <f t="shared" si="3"/>
        <v>-215995</v>
      </c>
      <c r="R51" s="50">
        <f t="shared" si="3"/>
        <v>-697298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-2091211</v>
      </c>
      <c r="X51" s="50">
        <f t="shared" si="3"/>
        <v>-4032965</v>
      </c>
      <c r="Y51" s="50">
        <f t="shared" si="3"/>
        <v>1941754</v>
      </c>
      <c r="Z51" s="51">
        <f>+IF(X51&lt;&gt;0,+(Y51/X51)*100,0)</f>
        <v>-48.147058057781308</v>
      </c>
      <c r="AA51" s="48">
        <f>SUM(AA48:AA50)</f>
        <v>-5455124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-2629829</v>
      </c>
      <c r="D53" s="54">
        <f>+D51-D52</f>
        <v>0</v>
      </c>
      <c r="E53" s="55">
        <f t="shared" si="4"/>
        <v>-5273124</v>
      </c>
      <c r="F53" s="56">
        <f t="shared" si="4"/>
        <v>-5455124</v>
      </c>
      <c r="G53" s="56">
        <f t="shared" si="4"/>
        <v>-205044</v>
      </c>
      <c r="H53" s="56">
        <f t="shared" si="4"/>
        <v>-232793</v>
      </c>
      <c r="I53" s="56">
        <f t="shared" si="4"/>
        <v>-282201</v>
      </c>
      <c r="J53" s="56">
        <f t="shared" si="4"/>
        <v>-720038</v>
      </c>
      <c r="K53" s="56">
        <f t="shared" si="4"/>
        <v>-204005</v>
      </c>
      <c r="L53" s="56">
        <f t="shared" si="4"/>
        <v>-227712</v>
      </c>
      <c r="M53" s="56">
        <f t="shared" si="4"/>
        <v>-242158</v>
      </c>
      <c r="N53" s="56">
        <f t="shared" si="4"/>
        <v>-673875</v>
      </c>
      <c r="O53" s="56">
        <f t="shared" si="4"/>
        <v>-275328</v>
      </c>
      <c r="P53" s="56">
        <f t="shared" si="4"/>
        <v>-205975</v>
      </c>
      <c r="Q53" s="56">
        <f t="shared" si="4"/>
        <v>-215995</v>
      </c>
      <c r="R53" s="56">
        <f t="shared" si="4"/>
        <v>-697298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-2091211</v>
      </c>
      <c r="X53" s="56">
        <f t="shared" si="4"/>
        <v>-4032965</v>
      </c>
      <c r="Y53" s="56">
        <f t="shared" si="4"/>
        <v>1941754</v>
      </c>
      <c r="Z53" s="57">
        <f>+IF(X53&lt;&gt;0,+(Y53/X53)*100,0)</f>
        <v>-48.147058057781308</v>
      </c>
      <c r="AA53" s="54">
        <f>+AA51-AA52</f>
        <v>-5455124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-2629829</v>
      </c>
      <c r="D56" s="48">
        <f>SUM(D53:D55)</f>
        <v>0</v>
      </c>
      <c r="E56" s="49">
        <f t="shared" si="5"/>
        <v>-5273124</v>
      </c>
      <c r="F56" s="50">
        <f t="shared" si="5"/>
        <v>-5455124</v>
      </c>
      <c r="G56" s="50">
        <f t="shared" si="5"/>
        <v>-205044</v>
      </c>
      <c r="H56" s="50">
        <f t="shared" si="5"/>
        <v>-232793</v>
      </c>
      <c r="I56" s="50">
        <f t="shared" si="5"/>
        <v>-282201</v>
      </c>
      <c r="J56" s="50">
        <f t="shared" si="5"/>
        <v>-720038</v>
      </c>
      <c r="K56" s="50">
        <f t="shared" si="5"/>
        <v>-204005</v>
      </c>
      <c r="L56" s="50">
        <f t="shared" si="5"/>
        <v>-227712</v>
      </c>
      <c r="M56" s="50">
        <f t="shared" si="5"/>
        <v>-242158</v>
      </c>
      <c r="N56" s="50">
        <f t="shared" si="5"/>
        <v>-673875</v>
      </c>
      <c r="O56" s="50">
        <f t="shared" si="5"/>
        <v>-275328</v>
      </c>
      <c r="P56" s="50">
        <f t="shared" si="5"/>
        <v>-205975</v>
      </c>
      <c r="Q56" s="50">
        <f t="shared" si="5"/>
        <v>-215995</v>
      </c>
      <c r="R56" s="50">
        <f t="shared" si="5"/>
        <v>-697298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-2091211</v>
      </c>
      <c r="X56" s="50">
        <f t="shared" si="5"/>
        <v>-4032965</v>
      </c>
      <c r="Y56" s="50">
        <f t="shared" si="5"/>
        <v>1941754</v>
      </c>
      <c r="Z56" s="51">
        <f>+IF(X56&lt;&gt;0,+(Y56/X56)*100,0)</f>
        <v>-48.147058057781308</v>
      </c>
      <c r="AA56" s="48">
        <f>SUM(AA53:AA55)</f>
        <v>-5455124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-2629829</v>
      </c>
      <c r="D59" s="65">
        <f>SUM(D56:D58)</f>
        <v>0</v>
      </c>
      <c r="E59" s="66">
        <f t="shared" si="6"/>
        <v>-5273124</v>
      </c>
      <c r="F59" s="67">
        <f t="shared" si="6"/>
        <v>-5455124</v>
      </c>
      <c r="G59" s="67">
        <f t="shared" si="6"/>
        <v>-205044</v>
      </c>
      <c r="H59" s="67">
        <f t="shared" si="6"/>
        <v>-232793</v>
      </c>
      <c r="I59" s="67">
        <f t="shared" si="6"/>
        <v>-282201</v>
      </c>
      <c r="J59" s="67">
        <f t="shared" si="6"/>
        <v>-720038</v>
      </c>
      <c r="K59" s="67">
        <f t="shared" si="6"/>
        <v>-204005</v>
      </c>
      <c r="L59" s="67">
        <f t="shared" si="6"/>
        <v>-227712</v>
      </c>
      <c r="M59" s="67">
        <f t="shared" si="6"/>
        <v>-242158</v>
      </c>
      <c r="N59" s="67">
        <f t="shared" si="6"/>
        <v>-673875</v>
      </c>
      <c r="O59" s="67">
        <f t="shared" si="6"/>
        <v>-275328</v>
      </c>
      <c r="P59" s="67">
        <f t="shared" si="6"/>
        <v>-205975</v>
      </c>
      <c r="Q59" s="67">
        <f t="shared" si="6"/>
        <v>-215995</v>
      </c>
      <c r="R59" s="67">
        <f t="shared" si="6"/>
        <v>-697298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-2091211</v>
      </c>
      <c r="X59" s="67">
        <f t="shared" si="6"/>
        <v>-4032965</v>
      </c>
      <c r="Y59" s="67">
        <f t="shared" si="6"/>
        <v>1941754</v>
      </c>
      <c r="Z59" s="68">
        <f>+IF(X59&lt;&gt;0,+(Y59/X59)*100,0)</f>
        <v>-48.147058057781308</v>
      </c>
      <c r="AA59" s="65">
        <f>SUM(AA56:AA58)</f>
        <v>-5455124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37575370</v>
      </c>
      <c r="D7" s="20"/>
      <c r="E7" s="21">
        <v>27626501</v>
      </c>
      <c r="F7" s="22">
        <v>27626501</v>
      </c>
      <c r="G7" s="22">
        <v>5014592</v>
      </c>
      <c r="H7" s="22">
        <v>-1997339</v>
      </c>
      <c r="I7" s="22">
        <v>2052776</v>
      </c>
      <c r="J7" s="22">
        <v>5070029</v>
      </c>
      <c r="K7" s="22">
        <v>4334209</v>
      </c>
      <c r="L7" s="22">
        <v>14810045</v>
      </c>
      <c r="M7" s="22">
        <v>-18716154</v>
      </c>
      <c r="N7" s="22">
        <v>428100</v>
      </c>
      <c r="O7" s="22">
        <v>96850</v>
      </c>
      <c r="P7" s="22">
        <v>154988</v>
      </c>
      <c r="Q7" s="22">
        <v>857491</v>
      </c>
      <c r="R7" s="22">
        <v>1109329</v>
      </c>
      <c r="S7" s="22"/>
      <c r="T7" s="22"/>
      <c r="U7" s="22"/>
      <c r="V7" s="22"/>
      <c r="W7" s="22">
        <v>6607458</v>
      </c>
      <c r="X7" s="22">
        <v>20719872</v>
      </c>
      <c r="Y7" s="22">
        <v>-14112414</v>
      </c>
      <c r="Z7" s="23">
        <v>-68.110526937618147</v>
      </c>
      <c r="AA7" s="20">
        <v>27626501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6024408</v>
      </c>
      <c r="D13" s="20"/>
      <c r="E13" s="21">
        <v>6247261</v>
      </c>
      <c r="F13" s="22">
        <v>6247261</v>
      </c>
      <c r="G13" s="22">
        <v>831053</v>
      </c>
      <c r="H13" s="22">
        <v>1012254</v>
      </c>
      <c r="I13" s="22">
        <v>1030432</v>
      </c>
      <c r="J13" s="22">
        <v>2873739</v>
      </c>
      <c r="K13" s="22">
        <v>1053711</v>
      </c>
      <c r="L13" s="22">
        <v>1060257</v>
      </c>
      <c r="M13" s="22">
        <v>1053296</v>
      </c>
      <c r="N13" s="22">
        <v>3167264</v>
      </c>
      <c r="O13" s="22">
        <v>1048941</v>
      </c>
      <c r="P13" s="22">
        <v>1059893</v>
      </c>
      <c r="Q13" s="22">
        <v>1072038</v>
      </c>
      <c r="R13" s="22">
        <v>3180872</v>
      </c>
      <c r="S13" s="22"/>
      <c r="T13" s="22"/>
      <c r="U13" s="22"/>
      <c r="V13" s="22"/>
      <c r="W13" s="22">
        <v>9221875</v>
      </c>
      <c r="X13" s="22">
        <v>4685445</v>
      </c>
      <c r="Y13" s="22">
        <v>4536430</v>
      </c>
      <c r="Z13" s="23">
        <v>96.819619054326751</v>
      </c>
      <c r="AA13" s="20">
        <v>6247261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43599778</v>
      </c>
      <c r="D32" s="29">
        <f t="shared" ref="D32:Y32" si="0">SUM(D6:D31)</f>
        <v>0</v>
      </c>
      <c r="E32" s="30">
        <f t="shared" si="0"/>
        <v>33873762</v>
      </c>
      <c r="F32" s="31">
        <f t="shared" si="0"/>
        <v>33873762</v>
      </c>
      <c r="G32" s="31">
        <f t="shared" si="0"/>
        <v>5845645</v>
      </c>
      <c r="H32" s="31">
        <f t="shared" si="0"/>
        <v>-985085</v>
      </c>
      <c r="I32" s="31">
        <f t="shared" si="0"/>
        <v>3083208</v>
      </c>
      <c r="J32" s="31">
        <f t="shared" si="0"/>
        <v>7943768</v>
      </c>
      <c r="K32" s="31">
        <f t="shared" si="0"/>
        <v>5387920</v>
      </c>
      <c r="L32" s="31">
        <f t="shared" si="0"/>
        <v>15870302</v>
      </c>
      <c r="M32" s="31">
        <f t="shared" si="0"/>
        <v>-17662858</v>
      </c>
      <c r="N32" s="31">
        <f t="shared" si="0"/>
        <v>3595364</v>
      </c>
      <c r="O32" s="31">
        <f t="shared" si="0"/>
        <v>1145791</v>
      </c>
      <c r="P32" s="31">
        <f t="shared" si="0"/>
        <v>1214881</v>
      </c>
      <c r="Q32" s="31">
        <f t="shared" si="0"/>
        <v>1929529</v>
      </c>
      <c r="R32" s="31">
        <f t="shared" si="0"/>
        <v>4290201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15829333</v>
      </c>
      <c r="X32" s="31">
        <f t="shared" si="0"/>
        <v>25405317</v>
      </c>
      <c r="Y32" s="31">
        <f t="shared" si="0"/>
        <v>-9575984</v>
      </c>
      <c r="Z32" s="32">
        <f>+IF(X32&lt;&gt;0,+(Y32/X32)*100,0)</f>
        <v>-37.692834141766468</v>
      </c>
      <c r="AA32" s="29">
        <f>SUM(AA6:AA31)</f>
        <v>33873762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18255256</v>
      </c>
      <c r="D34" s="20"/>
      <c r="E34" s="21">
        <v>29069857</v>
      </c>
      <c r="F34" s="22">
        <v>27868486</v>
      </c>
      <c r="G34" s="22">
        <v>1630078</v>
      </c>
      <c r="H34" s="22">
        <v>2556850</v>
      </c>
      <c r="I34" s="22">
        <v>2179400</v>
      </c>
      <c r="J34" s="22">
        <v>6366328</v>
      </c>
      <c r="K34" s="22">
        <v>2190518</v>
      </c>
      <c r="L34" s="22">
        <v>3119658</v>
      </c>
      <c r="M34" s="22">
        <v>2161760</v>
      </c>
      <c r="N34" s="22">
        <v>7471936</v>
      </c>
      <c r="O34" s="22">
        <v>2199186</v>
      </c>
      <c r="P34" s="22">
        <v>2362838</v>
      </c>
      <c r="Q34" s="22">
        <v>2217238</v>
      </c>
      <c r="R34" s="22">
        <v>6779262</v>
      </c>
      <c r="S34" s="22"/>
      <c r="T34" s="22"/>
      <c r="U34" s="22"/>
      <c r="V34" s="22"/>
      <c r="W34" s="22">
        <v>20617526</v>
      </c>
      <c r="X34" s="22">
        <v>20901384</v>
      </c>
      <c r="Y34" s="22">
        <v>-283858</v>
      </c>
      <c r="Z34" s="23">
        <v>-1.3580823164628715</v>
      </c>
      <c r="AA34" s="20">
        <v>27868486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12745571</v>
      </c>
      <c r="D37" s="20"/>
      <c r="E37" s="21">
        <v>20300000</v>
      </c>
      <c r="F37" s="22">
        <v>27900000</v>
      </c>
      <c r="G37" s="22"/>
      <c r="H37" s="22">
        <v>323683</v>
      </c>
      <c r="I37" s="22"/>
      <c r="J37" s="22">
        <v>323683</v>
      </c>
      <c r="K37" s="22"/>
      <c r="L37" s="22"/>
      <c r="M37" s="22">
        <v>207619</v>
      </c>
      <c r="N37" s="22">
        <v>207619</v>
      </c>
      <c r="O37" s="22">
        <v>1515492</v>
      </c>
      <c r="P37" s="22">
        <v>2350538</v>
      </c>
      <c r="Q37" s="22">
        <v>3800625</v>
      </c>
      <c r="R37" s="22">
        <v>7666655</v>
      </c>
      <c r="S37" s="22"/>
      <c r="T37" s="22"/>
      <c r="U37" s="22"/>
      <c r="V37" s="22"/>
      <c r="W37" s="22">
        <v>8197957</v>
      </c>
      <c r="X37" s="22">
        <v>20925009</v>
      </c>
      <c r="Y37" s="22">
        <v>-12727052</v>
      </c>
      <c r="Z37" s="23">
        <v>-60.822205620078826</v>
      </c>
      <c r="AA37" s="20">
        <v>27900000</v>
      </c>
    </row>
    <row r="38" spans="1:27" x14ac:dyDescent="0.25">
      <c r="A38" s="19" t="s">
        <v>64</v>
      </c>
      <c r="B38" s="15" t="s">
        <v>32</v>
      </c>
      <c r="C38" s="20">
        <v>7782158</v>
      </c>
      <c r="D38" s="20"/>
      <c r="E38" s="21">
        <v>5770334</v>
      </c>
      <c r="F38" s="22">
        <v>5770334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4327749</v>
      </c>
      <c r="Y38" s="22">
        <v>-4327749</v>
      </c>
      <c r="Z38" s="23">
        <v>-100</v>
      </c>
      <c r="AA38" s="20">
        <v>5770334</v>
      </c>
    </row>
    <row r="39" spans="1:27" x14ac:dyDescent="0.25">
      <c r="A39" s="19" t="s">
        <v>65</v>
      </c>
      <c r="B39" s="15" t="s">
        <v>32</v>
      </c>
      <c r="C39" s="20">
        <v>35417100</v>
      </c>
      <c r="D39" s="20"/>
      <c r="E39" s="21">
        <v>3661081</v>
      </c>
      <c r="F39" s="22">
        <v>35211081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26408313</v>
      </c>
      <c r="Y39" s="22">
        <v>-26408313</v>
      </c>
      <c r="Z39" s="23">
        <v>-100</v>
      </c>
      <c r="AA39" s="20">
        <v>35211081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8087099</v>
      </c>
      <c r="D41" s="20"/>
      <c r="E41" s="21">
        <v>13296000</v>
      </c>
      <c r="F41" s="22">
        <v>4500000</v>
      </c>
      <c r="G41" s="22"/>
      <c r="H41" s="22"/>
      <c r="I41" s="22">
        <v>186536</v>
      </c>
      <c r="J41" s="22">
        <v>186536</v>
      </c>
      <c r="K41" s="22">
        <v>241064</v>
      </c>
      <c r="L41" s="22">
        <v>649795</v>
      </c>
      <c r="M41" s="22"/>
      <c r="N41" s="22">
        <v>890859</v>
      </c>
      <c r="O41" s="22">
        <v>161982</v>
      </c>
      <c r="P41" s="22">
        <v>649795</v>
      </c>
      <c r="Q41" s="22">
        <v>421221</v>
      </c>
      <c r="R41" s="22">
        <v>1232998</v>
      </c>
      <c r="S41" s="22"/>
      <c r="T41" s="22"/>
      <c r="U41" s="22"/>
      <c r="V41" s="22"/>
      <c r="W41" s="22">
        <v>2310393</v>
      </c>
      <c r="X41" s="22">
        <v>3375000</v>
      </c>
      <c r="Y41" s="22">
        <v>-1064607</v>
      </c>
      <c r="Z41" s="23">
        <v>-31.543911111111111</v>
      </c>
      <c r="AA41" s="20">
        <v>4500000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6287977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4715982</v>
      </c>
      <c r="Y43" s="22">
        <v>-4715982</v>
      </c>
      <c r="Z43" s="23">
        <v>-100</v>
      </c>
      <c r="AA43" s="20">
        <v>6287977</v>
      </c>
    </row>
    <row r="44" spans="1:27" x14ac:dyDescent="0.25">
      <c r="A44" s="19" t="s">
        <v>69</v>
      </c>
      <c r="B44" s="15" t="s">
        <v>32</v>
      </c>
      <c r="C44" s="20">
        <v>8746969</v>
      </c>
      <c r="D44" s="20"/>
      <c r="E44" s="21">
        <v>10046028</v>
      </c>
      <c r="F44" s="22">
        <v>8046787</v>
      </c>
      <c r="G44" s="22">
        <v>13425</v>
      </c>
      <c r="H44" s="22">
        <v>64334</v>
      </c>
      <c r="I44" s="22">
        <v>145139</v>
      </c>
      <c r="J44" s="22">
        <v>222898</v>
      </c>
      <c r="K44" s="22">
        <v>223813</v>
      </c>
      <c r="L44" s="22">
        <v>73900</v>
      </c>
      <c r="M44" s="22">
        <v>341485</v>
      </c>
      <c r="N44" s="22">
        <v>639198</v>
      </c>
      <c r="O44" s="22">
        <v>25426</v>
      </c>
      <c r="P44" s="22">
        <v>62965</v>
      </c>
      <c r="Q44" s="22">
        <v>351825</v>
      </c>
      <c r="R44" s="22">
        <v>440216</v>
      </c>
      <c r="S44" s="22"/>
      <c r="T44" s="22"/>
      <c r="U44" s="22"/>
      <c r="V44" s="22"/>
      <c r="W44" s="22">
        <v>1302312</v>
      </c>
      <c r="X44" s="22">
        <v>6035085</v>
      </c>
      <c r="Y44" s="22">
        <v>-4732773</v>
      </c>
      <c r="Z44" s="23">
        <v>-78.420983300152358</v>
      </c>
      <c r="AA44" s="20">
        <v>8046787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91034153</v>
      </c>
      <c r="D47" s="29">
        <f t="shared" ref="D47:Y47" si="1">SUM(D34:D46)</f>
        <v>0</v>
      </c>
      <c r="E47" s="30">
        <f t="shared" si="1"/>
        <v>82143300</v>
      </c>
      <c r="F47" s="31">
        <f t="shared" si="1"/>
        <v>115584665</v>
      </c>
      <c r="G47" s="31">
        <f t="shared" si="1"/>
        <v>1643503</v>
      </c>
      <c r="H47" s="31">
        <f t="shared" si="1"/>
        <v>2944867</v>
      </c>
      <c r="I47" s="31">
        <f t="shared" si="1"/>
        <v>2511075</v>
      </c>
      <c r="J47" s="31">
        <f t="shared" si="1"/>
        <v>7099445</v>
      </c>
      <c r="K47" s="31">
        <f t="shared" si="1"/>
        <v>2655395</v>
      </c>
      <c r="L47" s="31">
        <f t="shared" si="1"/>
        <v>3843353</v>
      </c>
      <c r="M47" s="31">
        <f t="shared" si="1"/>
        <v>2710864</v>
      </c>
      <c r="N47" s="31">
        <f t="shared" si="1"/>
        <v>9209612</v>
      </c>
      <c r="O47" s="31">
        <f t="shared" si="1"/>
        <v>3902086</v>
      </c>
      <c r="P47" s="31">
        <f t="shared" si="1"/>
        <v>5426136</v>
      </c>
      <c r="Q47" s="31">
        <f t="shared" si="1"/>
        <v>6790909</v>
      </c>
      <c r="R47" s="31">
        <f t="shared" si="1"/>
        <v>16119131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32428188</v>
      </c>
      <c r="X47" s="31">
        <f t="shared" si="1"/>
        <v>86688522</v>
      </c>
      <c r="Y47" s="31">
        <f t="shared" si="1"/>
        <v>-54260334</v>
      </c>
      <c r="Z47" s="32">
        <f>+IF(X47&lt;&gt;0,+(Y47/X47)*100,0)</f>
        <v>-62.592293360359754</v>
      </c>
      <c r="AA47" s="29">
        <f>SUM(AA34:AA46)</f>
        <v>115584665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-47434375</v>
      </c>
      <c r="D48" s="39">
        <f t="shared" si="2"/>
        <v>0</v>
      </c>
      <c r="E48" s="40">
        <f t="shared" si="2"/>
        <v>-48269538</v>
      </c>
      <c r="F48" s="41">
        <f t="shared" si="2"/>
        <v>-81710903</v>
      </c>
      <c r="G48" s="41">
        <f t="shared" si="2"/>
        <v>4202142</v>
      </c>
      <c r="H48" s="41">
        <f t="shared" si="2"/>
        <v>-3929952</v>
      </c>
      <c r="I48" s="41">
        <f t="shared" si="2"/>
        <v>572133</v>
      </c>
      <c r="J48" s="41">
        <f t="shared" si="2"/>
        <v>844323</v>
      </c>
      <c r="K48" s="41">
        <f t="shared" si="2"/>
        <v>2732525</v>
      </c>
      <c r="L48" s="41">
        <f t="shared" si="2"/>
        <v>12026949</v>
      </c>
      <c r="M48" s="41">
        <f t="shared" si="2"/>
        <v>-20373722</v>
      </c>
      <c r="N48" s="41">
        <f t="shared" si="2"/>
        <v>-5614248</v>
      </c>
      <c r="O48" s="41">
        <f t="shared" si="2"/>
        <v>-2756295</v>
      </c>
      <c r="P48" s="41">
        <f t="shared" si="2"/>
        <v>-4211255</v>
      </c>
      <c r="Q48" s="41">
        <f t="shared" si="2"/>
        <v>-4861380</v>
      </c>
      <c r="R48" s="41">
        <f t="shared" si="2"/>
        <v>-11828930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-16598855</v>
      </c>
      <c r="X48" s="41">
        <f t="shared" si="2"/>
        <v>-61283205</v>
      </c>
      <c r="Y48" s="41">
        <f t="shared" si="2"/>
        <v>44684350</v>
      </c>
      <c r="Z48" s="42">
        <f>+IF(X48&lt;&gt;0,+(Y48/X48)*100,0)</f>
        <v>-72.914512222394379</v>
      </c>
      <c r="AA48" s="39">
        <f>+AA32-AA47</f>
        <v>-81710903</v>
      </c>
    </row>
    <row r="49" spans="1:27" x14ac:dyDescent="0.25">
      <c r="A49" s="43" t="s">
        <v>74</v>
      </c>
      <c r="B49" s="15" t="s">
        <v>32</v>
      </c>
      <c r="C49" s="20">
        <v>40000000</v>
      </c>
      <c r="D49" s="20"/>
      <c r="E49" s="21">
        <v>85881759</v>
      </c>
      <c r="F49" s="22">
        <v>85881759</v>
      </c>
      <c r="G49" s="22">
        <v>3588175</v>
      </c>
      <c r="H49" s="22">
        <v>952076</v>
      </c>
      <c r="I49" s="22">
        <v>3744185</v>
      </c>
      <c r="J49" s="22">
        <v>8284436</v>
      </c>
      <c r="K49" s="22">
        <v>4524854</v>
      </c>
      <c r="L49" s="22">
        <v>334978</v>
      </c>
      <c r="M49" s="22">
        <v>2086053</v>
      </c>
      <c r="N49" s="22">
        <v>6945885</v>
      </c>
      <c r="O49" s="22"/>
      <c r="P49" s="22">
        <v>2197126</v>
      </c>
      <c r="Q49" s="22">
        <v>6230368</v>
      </c>
      <c r="R49" s="22">
        <v>8427494</v>
      </c>
      <c r="S49" s="22"/>
      <c r="T49" s="22"/>
      <c r="U49" s="22"/>
      <c r="V49" s="22"/>
      <c r="W49" s="22">
        <v>23657815</v>
      </c>
      <c r="X49" s="22">
        <v>64411317</v>
      </c>
      <c r="Y49" s="22">
        <v>-40753502</v>
      </c>
      <c r="Z49" s="23">
        <v>-63.270716852443798</v>
      </c>
      <c r="AA49" s="20">
        <v>85881759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-7434375</v>
      </c>
      <c r="D51" s="48">
        <f t="shared" si="3"/>
        <v>0</v>
      </c>
      <c r="E51" s="49">
        <f t="shared" si="3"/>
        <v>37612221</v>
      </c>
      <c r="F51" s="50">
        <f t="shared" si="3"/>
        <v>4170856</v>
      </c>
      <c r="G51" s="50">
        <f t="shared" si="3"/>
        <v>7790317</v>
      </c>
      <c r="H51" s="50">
        <f t="shared" si="3"/>
        <v>-2977876</v>
      </c>
      <c r="I51" s="50">
        <f t="shared" si="3"/>
        <v>4316318</v>
      </c>
      <c r="J51" s="50">
        <f t="shared" si="3"/>
        <v>9128759</v>
      </c>
      <c r="K51" s="50">
        <f t="shared" si="3"/>
        <v>7257379</v>
      </c>
      <c r="L51" s="50">
        <f t="shared" si="3"/>
        <v>12361927</v>
      </c>
      <c r="M51" s="50">
        <f t="shared" si="3"/>
        <v>-18287669</v>
      </c>
      <c r="N51" s="50">
        <f t="shared" si="3"/>
        <v>1331637</v>
      </c>
      <c r="O51" s="50">
        <f t="shared" si="3"/>
        <v>-2756295</v>
      </c>
      <c r="P51" s="50">
        <f t="shared" si="3"/>
        <v>-2014129</v>
      </c>
      <c r="Q51" s="50">
        <f t="shared" si="3"/>
        <v>1368988</v>
      </c>
      <c r="R51" s="50">
        <f t="shared" si="3"/>
        <v>-3401436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7058960</v>
      </c>
      <c r="X51" s="50">
        <f t="shared" si="3"/>
        <v>3128112</v>
      </c>
      <c r="Y51" s="50">
        <f t="shared" si="3"/>
        <v>3930848</v>
      </c>
      <c r="Z51" s="51">
        <f>+IF(X51&lt;&gt;0,+(Y51/X51)*100,0)</f>
        <v>125.66199675714935</v>
      </c>
      <c r="AA51" s="48">
        <f>SUM(AA48:AA50)</f>
        <v>4170856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-7434375</v>
      </c>
      <c r="D53" s="54">
        <f>+D51-D52</f>
        <v>0</v>
      </c>
      <c r="E53" s="55">
        <f t="shared" si="4"/>
        <v>37612221</v>
      </c>
      <c r="F53" s="56">
        <f t="shared" si="4"/>
        <v>4170856</v>
      </c>
      <c r="G53" s="56">
        <f t="shared" si="4"/>
        <v>7790317</v>
      </c>
      <c r="H53" s="56">
        <f t="shared" si="4"/>
        <v>-2977876</v>
      </c>
      <c r="I53" s="56">
        <f t="shared" si="4"/>
        <v>4316318</v>
      </c>
      <c r="J53" s="56">
        <f t="shared" si="4"/>
        <v>9128759</v>
      </c>
      <c r="K53" s="56">
        <f t="shared" si="4"/>
        <v>7257379</v>
      </c>
      <c r="L53" s="56">
        <f t="shared" si="4"/>
        <v>12361927</v>
      </c>
      <c r="M53" s="56">
        <f t="shared" si="4"/>
        <v>-18287669</v>
      </c>
      <c r="N53" s="56">
        <f t="shared" si="4"/>
        <v>1331637</v>
      </c>
      <c r="O53" s="56">
        <f t="shared" si="4"/>
        <v>-2756295</v>
      </c>
      <c r="P53" s="56">
        <f t="shared" si="4"/>
        <v>-2014129</v>
      </c>
      <c r="Q53" s="56">
        <f t="shared" si="4"/>
        <v>1368988</v>
      </c>
      <c r="R53" s="56">
        <f t="shared" si="4"/>
        <v>-3401436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7058960</v>
      </c>
      <c r="X53" s="56">
        <f t="shared" si="4"/>
        <v>3128112</v>
      </c>
      <c r="Y53" s="56">
        <f t="shared" si="4"/>
        <v>3930848</v>
      </c>
      <c r="Z53" s="57">
        <f>+IF(X53&lt;&gt;0,+(Y53/X53)*100,0)</f>
        <v>125.66199675714935</v>
      </c>
      <c r="AA53" s="54">
        <f>+AA51-AA52</f>
        <v>4170856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-7434375</v>
      </c>
      <c r="D56" s="48">
        <f>SUM(D53:D55)</f>
        <v>0</v>
      </c>
      <c r="E56" s="49">
        <f t="shared" si="5"/>
        <v>37612221</v>
      </c>
      <c r="F56" s="50">
        <f t="shared" si="5"/>
        <v>4170856</v>
      </c>
      <c r="G56" s="50">
        <f t="shared" si="5"/>
        <v>7790317</v>
      </c>
      <c r="H56" s="50">
        <f t="shared" si="5"/>
        <v>-2977876</v>
      </c>
      <c r="I56" s="50">
        <f t="shared" si="5"/>
        <v>4316318</v>
      </c>
      <c r="J56" s="50">
        <f t="shared" si="5"/>
        <v>9128759</v>
      </c>
      <c r="K56" s="50">
        <f t="shared" si="5"/>
        <v>7257379</v>
      </c>
      <c r="L56" s="50">
        <f t="shared" si="5"/>
        <v>12361927</v>
      </c>
      <c r="M56" s="50">
        <f t="shared" si="5"/>
        <v>-18287669</v>
      </c>
      <c r="N56" s="50">
        <f t="shared" si="5"/>
        <v>1331637</v>
      </c>
      <c r="O56" s="50">
        <f t="shared" si="5"/>
        <v>-2756295</v>
      </c>
      <c r="P56" s="50">
        <f t="shared" si="5"/>
        <v>-2014129</v>
      </c>
      <c r="Q56" s="50">
        <f t="shared" si="5"/>
        <v>1368988</v>
      </c>
      <c r="R56" s="50">
        <f t="shared" si="5"/>
        <v>-3401436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7058960</v>
      </c>
      <c r="X56" s="50">
        <f t="shared" si="5"/>
        <v>3128112</v>
      </c>
      <c r="Y56" s="50">
        <f t="shared" si="5"/>
        <v>3930848</v>
      </c>
      <c r="Z56" s="51">
        <f>+IF(X56&lt;&gt;0,+(Y56/X56)*100,0)</f>
        <v>125.66199675714935</v>
      </c>
      <c r="AA56" s="48">
        <f>SUM(AA53:AA55)</f>
        <v>4170856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-7434375</v>
      </c>
      <c r="D59" s="65">
        <f>SUM(D56:D58)</f>
        <v>0</v>
      </c>
      <c r="E59" s="66">
        <f t="shared" si="6"/>
        <v>37612221</v>
      </c>
      <c r="F59" s="67">
        <f t="shared" si="6"/>
        <v>4170856</v>
      </c>
      <c r="G59" s="67">
        <f t="shared" si="6"/>
        <v>7790317</v>
      </c>
      <c r="H59" s="67">
        <f t="shared" si="6"/>
        <v>-2977876</v>
      </c>
      <c r="I59" s="67">
        <f t="shared" si="6"/>
        <v>4316318</v>
      </c>
      <c r="J59" s="67">
        <f t="shared" si="6"/>
        <v>9128759</v>
      </c>
      <c r="K59" s="67">
        <f t="shared" si="6"/>
        <v>7257379</v>
      </c>
      <c r="L59" s="67">
        <f t="shared" si="6"/>
        <v>12361927</v>
      </c>
      <c r="M59" s="67">
        <f t="shared" si="6"/>
        <v>-18287669</v>
      </c>
      <c r="N59" s="67">
        <f t="shared" si="6"/>
        <v>1331637</v>
      </c>
      <c r="O59" s="67">
        <f t="shared" si="6"/>
        <v>-2756295</v>
      </c>
      <c r="P59" s="67">
        <f t="shared" si="6"/>
        <v>-2014129</v>
      </c>
      <c r="Q59" s="67">
        <f t="shared" si="6"/>
        <v>1368988</v>
      </c>
      <c r="R59" s="67">
        <f t="shared" si="6"/>
        <v>-3401436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7058960</v>
      </c>
      <c r="X59" s="67">
        <f t="shared" si="6"/>
        <v>3128112</v>
      </c>
      <c r="Y59" s="67">
        <f t="shared" si="6"/>
        <v>3930848</v>
      </c>
      <c r="Z59" s="68">
        <f>+IF(X59&lt;&gt;0,+(Y59/X59)*100,0)</f>
        <v>125.66199675714935</v>
      </c>
      <c r="AA59" s="65">
        <f>SUM(AA56:AA58)</f>
        <v>4170856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39695511</v>
      </c>
      <c r="F7" s="22">
        <v>41695511</v>
      </c>
      <c r="G7" s="22">
        <v>2503604</v>
      </c>
      <c r="H7" s="22">
        <v>4089216</v>
      </c>
      <c r="I7" s="22">
        <v>3513667</v>
      </c>
      <c r="J7" s="22">
        <v>10106487</v>
      </c>
      <c r="K7" s="22">
        <v>3724602</v>
      </c>
      <c r="L7" s="22">
        <v>2763453</v>
      </c>
      <c r="M7" s="22">
        <v>3792012</v>
      </c>
      <c r="N7" s="22">
        <v>10280067</v>
      </c>
      <c r="O7" s="22">
        <v>4067977</v>
      </c>
      <c r="P7" s="22">
        <v>4291692</v>
      </c>
      <c r="Q7" s="22">
        <v>3800636</v>
      </c>
      <c r="R7" s="22">
        <v>12160305</v>
      </c>
      <c r="S7" s="22"/>
      <c r="T7" s="22"/>
      <c r="U7" s="22"/>
      <c r="V7" s="22"/>
      <c r="W7" s="22">
        <v>32546859</v>
      </c>
      <c r="X7" s="22">
        <v>30771639</v>
      </c>
      <c r="Y7" s="22">
        <v>1775220</v>
      </c>
      <c r="Z7" s="23">
        <v>5.7690134737379442</v>
      </c>
      <c r="AA7" s="20">
        <v>41695511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>
        <v>460844</v>
      </c>
      <c r="N19" s="22">
        <v>460844</v>
      </c>
      <c r="O19" s="22">
        <v>-410975</v>
      </c>
      <c r="P19" s="22"/>
      <c r="Q19" s="22"/>
      <c r="R19" s="22">
        <v>-410975</v>
      </c>
      <c r="S19" s="22"/>
      <c r="T19" s="22"/>
      <c r="U19" s="22"/>
      <c r="V19" s="22"/>
      <c r="W19" s="22">
        <v>49869</v>
      </c>
      <c r="X19" s="22"/>
      <c r="Y19" s="22">
        <v>49869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56501000</v>
      </c>
      <c r="F25" s="22">
        <v>56501000</v>
      </c>
      <c r="G25" s="22">
        <v>23542105</v>
      </c>
      <c r="H25" s="22"/>
      <c r="I25" s="22"/>
      <c r="J25" s="22">
        <v>23542105</v>
      </c>
      <c r="K25" s="22"/>
      <c r="L25" s="22"/>
      <c r="M25" s="22">
        <v>18714912</v>
      </c>
      <c r="N25" s="22">
        <v>18714912</v>
      </c>
      <c r="O25" s="22"/>
      <c r="P25" s="22"/>
      <c r="Q25" s="22">
        <v>14125311</v>
      </c>
      <c r="R25" s="22">
        <v>14125311</v>
      </c>
      <c r="S25" s="22"/>
      <c r="T25" s="22"/>
      <c r="U25" s="22"/>
      <c r="V25" s="22"/>
      <c r="W25" s="22">
        <v>56382328</v>
      </c>
      <c r="X25" s="22">
        <v>42375753</v>
      </c>
      <c r="Y25" s="22">
        <v>14006575</v>
      </c>
      <c r="Z25" s="23">
        <v>33.05327695297828</v>
      </c>
      <c r="AA25" s="20">
        <v>56501000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96196511</v>
      </c>
      <c r="F32" s="31">
        <f t="shared" si="0"/>
        <v>98196511</v>
      </c>
      <c r="G32" s="31">
        <f t="shared" si="0"/>
        <v>26045709</v>
      </c>
      <c r="H32" s="31">
        <f t="shared" si="0"/>
        <v>4089216</v>
      </c>
      <c r="I32" s="31">
        <f t="shared" si="0"/>
        <v>3513667</v>
      </c>
      <c r="J32" s="31">
        <f t="shared" si="0"/>
        <v>33648592</v>
      </c>
      <c r="K32" s="31">
        <f t="shared" si="0"/>
        <v>3724602</v>
      </c>
      <c r="L32" s="31">
        <f t="shared" si="0"/>
        <v>2763453</v>
      </c>
      <c r="M32" s="31">
        <f t="shared" si="0"/>
        <v>22967768</v>
      </c>
      <c r="N32" s="31">
        <f t="shared" si="0"/>
        <v>29455823</v>
      </c>
      <c r="O32" s="31">
        <f t="shared" si="0"/>
        <v>3657002</v>
      </c>
      <c r="P32" s="31">
        <f t="shared" si="0"/>
        <v>4291692</v>
      </c>
      <c r="Q32" s="31">
        <f t="shared" si="0"/>
        <v>17925947</v>
      </c>
      <c r="R32" s="31">
        <f t="shared" si="0"/>
        <v>25874641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88979056</v>
      </c>
      <c r="X32" s="31">
        <f t="shared" si="0"/>
        <v>73147392</v>
      </c>
      <c r="Y32" s="31">
        <f t="shared" si="0"/>
        <v>15831664</v>
      </c>
      <c r="Z32" s="32">
        <f>+IF(X32&lt;&gt;0,+(Y32/X32)*100,0)</f>
        <v>21.643511227303907</v>
      </c>
      <c r="AA32" s="29">
        <f>SUM(AA6:AA31)</f>
        <v>98196511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7454401</v>
      </c>
      <c r="F34" s="22">
        <v>5700626</v>
      </c>
      <c r="G34" s="22">
        <v>435445</v>
      </c>
      <c r="H34" s="22">
        <v>452229</v>
      </c>
      <c r="I34" s="22">
        <v>447373</v>
      </c>
      <c r="J34" s="22">
        <v>1335047</v>
      </c>
      <c r="K34" s="22">
        <v>434372</v>
      </c>
      <c r="L34" s="22">
        <v>477038</v>
      </c>
      <c r="M34" s="22">
        <v>640986</v>
      </c>
      <c r="N34" s="22">
        <v>1552396</v>
      </c>
      <c r="O34" s="22">
        <v>523643</v>
      </c>
      <c r="P34" s="22">
        <v>439355</v>
      </c>
      <c r="Q34" s="22">
        <v>455188</v>
      </c>
      <c r="R34" s="22">
        <v>1418186</v>
      </c>
      <c r="S34" s="22"/>
      <c r="T34" s="22"/>
      <c r="U34" s="22"/>
      <c r="V34" s="22"/>
      <c r="W34" s="22">
        <v>4305629</v>
      </c>
      <c r="X34" s="22">
        <v>4713912</v>
      </c>
      <c r="Y34" s="22">
        <v>-408283</v>
      </c>
      <c r="Z34" s="23">
        <v>-8.6612350845751891</v>
      </c>
      <c r="AA34" s="20">
        <v>5700626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4037951</v>
      </c>
      <c r="F37" s="22">
        <v>4133403</v>
      </c>
      <c r="G37" s="22"/>
      <c r="H37" s="22">
        <v>10939</v>
      </c>
      <c r="I37" s="22">
        <v>6865</v>
      </c>
      <c r="J37" s="22">
        <v>17804</v>
      </c>
      <c r="K37" s="22">
        <v>1254080</v>
      </c>
      <c r="L37" s="22">
        <v>37573</v>
      </c>
      <c r="M37" s="22">
        <v>4439</v>
      </c>
      <c r="N37" s="22">
        <v>1296092</v>
      </c>
      <c r="O37" s="22"/>
      <c r="P37" s="22">
        <v>220835</v>
      </c>
      <c r="Q37" s="22">
        <v>4585</v>
      </c>
      <c r="R37" s="22">
        <v>225420</v>
      </c>
      <c r="S37" s="22"/>
      <c r="T37" s="22"/>
      <c r="U37" s="22"/>
      <c r="V37" s="22"/>
      <c r="W37" s="22">
        <v>1539316</v>
      </c>
      <c r="X37" s="22">
        <v>2966643</v>
      </c>
      <c r="Y37" s="22">
        <v>-1427327</v>
      </c>
      <c r="Z37" s="23">
        <v>-48.112529886474377</v>
      </c>
      <c r="AA37" s="20">
        <v>4133403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7165000</v>
      </c>
      <c r="F38" s="22">
        <v>7165000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5373747</v>
      </c>
      <c r="Y38" s="22">
        <v>-5373747</v>
      </c>
      <c r="Z38" s="23">
        <v>-100</v>
      </c>
      <c r="AA38" s="20">
        <v>7165000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17877342</v>
      </c>
      <c r="F39" s="22">
        <v>17877342</v>
      </c>
      <c r="G39" s="22">
        <v>1568674</v>
      </c>
      <c r="H39" s="22">
        <v>1568674</v>
      </c>
      <c r="I39" s="22">
        <v>3037689</v>
      </c>
      <c r="J39" s="22">
        <v>6175037</v>
      </c>
      <c r="K39" s="22">
        <v>2080719</v>
      </c>
      <c r="L39" s="22">
        <v>2013599</v>
      </c>
      <c r="M39" s="22"/>
      <c r="N39" s="22">
        <v>4094318</v>
      </c>
      <c r="O39" s="22">
        <v>4161438</v>
      </c>
      <c r="P39" s="22">
        <v>1946479</v>
      </c>
      <c r="Q39" s="22">
        <v>2080719</v>
      </c>
      <c r="R39" s="22">
        <v>8188636</v>
      </c>
      <c r="S39" s="22"/>
      <c r="T39" s="22"/>
      <c r="U39" s="22"/>
      <c r="V39" s="22"/>
      <c r="W39" s="22">
        <v>18457991</v>
      </c>
      <c r="X39" s="22">
        <v>13408011</v>
      </c>
      <c r="Y39" s="22">
        <v>5049980</v>
      </c>
      <c r="Z39" s="23">
        <v>37.663901081226733</v>
      </c>
      <c r="AA39" s="20">
        <v>17877342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163644</v>
      </c>
      <c r="F40" s="22">
        <v>163644</v>
      </c>
      <c r="G40" s="22">
        <v>2433</v>
      </c>
      <c r="H40" s="22">
        <v>2388</v>
      </c>
      <c r="I40" s="22">
        <v>2267</v>
      </c>
      <c r="J40" s="22">
        <v>7088</v>
      </c>
      <c r="K40" s="22">
        <v>2302</v>
      </c>
      <c r="L40" s="22">
        <v>2181</v>
      </c>
      <c r="M40" s="22">
        <v>39756</v>
      </c>
      <c r="N40" s="22">
        <v>44239</v>
      </c>
      <c r="O40" s="22">
        <v>2165</v>
      </c>
      <c r="P40" s="22">
        <v>1980</v>
      </c>
      <c r="Q40" s="22">
        <v>2070</v>
      </c>
      <c r="R40" s="22">
        <v>6215</v>
      </c>
      <c r="S40" s="22"/>
      <c r="T40" s="22"/>
      <c r="U40" s="22"/>
      <c r="V40" s="22"/>
      <c r="W40" s="22">
        <v>57542</v>
      </c>
      <c r="X40" s="22">
        <v>122733</v>
      </c>
      <c r="Y40" s="22">
        <v>-65191</v>
      </c>
      <c r="Z40" s="23">
        <v>-53.116113840613366</v>
      </c>
      <c r="AA40" s="20">
        <v>163644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17274000</v>
      </c>
      <c r="F41" s="22">
        <v>20674000</v>
      </c>
      <c r="G41" s="22"/>
      <c r="H41" s="22">
        <v>2827869</v>
      </c>
      <c r="I41" s="22">
        <v>2827869</v>
      </c>
      <c r="J41" s="22">
        <v>5655738</v>
      </c>
      <c r="K41" s="22">
        <v>1254080</v>
      </c>
      <c r="L41" s="22">
        <v>3311469</v>
      </c>
      <c r="M41" s="22">
        <v>716400</v>
      </c>
      <c r="N41" s="22">
        <v>5281949</v>
      </c>
      <c r="O41" s="22"/>
      <c r="P41" s="22"/>
      <c r="Q41" s="22"/>
      <c r="R41" s="22"/>
      <c r="S41" s="22"/>
      <c r="T41" s="22"/>
      <c r="U41" s="22"/>
      <c r="V41" s="22"/>
      <c r="W41" s="22">
        <v>10937687</v>
      </c>
      <c r="X41" s="22">
        <v>14655501</v>
      </c>
      <c r="Y41" s="22">
        <v>-3717814</v>
      </c>
      <c r="Z41" s="23">
        <v>-25.368044395070495</v>
      </c>
      <c r="AA41" s="20">
        <v>20674000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320000</v>
      </c>
      <c r="F43" s="22">
        <v>320000</v>
      </c>
      <c r="G43" s="22"/>
      <c r="H43" s="22"/>
      <c r="I43" s="22"/>
      <c r="J43" s="22"/>
      <c r="K43" s="22"/>
      <c r="L43" s="22"/>
      <c r="M43" s="22">
        <v>66433</v>
      </c>
      <c r="N43" s="22">
        <v>66433</v>
      </c>
      <c r="O43" s="22"/>
      <c r="P43" s="22"/>
      <c r="Q43" s="22"/>
      <c r="R43" s="22"/>
      <c r="S43" s="22"/>
      <c r="T43" s="22"/>
      <c r="U43" s="22"/>
      <c r="V43" s="22"/>
      <c r="W43" s="22">
        <v>66433</v>
      </c>
      <c r="X43" s="22">
        <v>240003</v>
      </c>
      <c r="Y43" s="22">
        <v>-173570</v>
      </c>
      <c r="Z43" s="23">
        <v>-72.319929334216653</v>
      </c>
      <c r="AA43" s="20">
        <v>320000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1587752</v>
      </c>
      <c r="F44" s="22">
        <v>1587752</v>
      </c>
      <c r="G44" s="22">
        <v>115972</v>
      </c>
      <c r="H44" s="22">
        <v>116140</v>
      </c>
      <c r="I44" s="22">
        <v>312712</v>
      </c>
      <c r="J44" s="22">
        <v>544824</v>
      </c>
      <c r="K44" s="22">
        <v>104493</v>
      </c>
      <c r="L44" s="22">
        <v>4055</v>
      </c>
      <c r="M44" s="22">
        <v>2086658</v>
      </c>
      <c r="N44" s="22">
        <v>2195206</v>
      </c>
      <c r="O44" s="22">
        <v>205933</v>
      </c>
      <c r="P44" s="22">
        <v>3678</v>
      </c>
      <c r="Q44" s="22">
        <v>3887</v>
      </c>
      <c r="R44" s="22">
        <v>213498</v>
      </c>
      <c r="S44" s="22"/>
      <c r="T44" s="22"/>
      <c r="U44" s="22"/>
      <c r="V44" s="22"/>
      <c r="W44" s="22">
        <v>2953528</v>
      </c>
      <c r="X44" s="22">
        <v>1190817</v>
      </c>
      <c r="Y44" s="22">
        <v>1762711</v>
      </c>
      <c r="Z44" s="23">
        <v>148.02534730357394</v>
      </c>
      <c r="AA44" s="20">
        <v>1587752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55880090</v>
      </c>
      <c r="F47" s="31">
        <f t="shared" si="1"/>
        <v>57621767</v>
      </c>
      <c r="G47" s="31">
        <f t="shared" si="1"/>
        <v>2122524</v>
      </c>
      <c r="H47" s="31">
        <f t="shared" si="1"/>
        <v>4978239</v>
      </c>
      <c r="I47" s="31">
        <f t="shared" si="1"/>
        <v>6634775</v>
      </c>
      <c r="J47" s="31">
        <f t="shared" si="1"/>
        <v>13735538</v>
      </c>
      <c r="K47" s="31">
        <f t="shared" si="1"/>
        <v>5130046</v>
      </c>
      <c r="L47" s="31">
        <f t="shared" si="1"/>
        <v>5845915</v>
      </c>
      <c r="M47" s="31">
        <f t="shared" si="1"/>
        <v>3554672</v>
      </c>
      <c r="N47" s="31">
        <f t="shared" si="1"/>
        <v>14530633</v>
      </c>
      <c r="O47" s="31">
        <f t="shared" si="1"/>
        <v>4893179</v>
      </c>
      <c r="P47" s="31">
        <f t="shared" si="1"/>
        <v>2612327</v>
      </c>
      <c r="Q47" s="31">
        <f t="shared" si="1"/>
        <v>2546449</v>
      </c>
      <c r="R47" s="31">
        <f t="shared" si="1"/>
        <v>10051955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38318126</v>
      </c>
      <c r="X47" s="31">
        <f t="shared" si="1"/>
        <v>42671367</v>
      </c>
      <c r="Y47" s="31">
        <f t="shared" si="1"/>
        <v>-4353241</v>
      </c>
      <c r="Z47" s="32">
        <f>+IF(X47&lt;&gt;0,+(Y47/X47)*100,0)</f>
        <v>-10.201784723700086</v>
      </c>
      <c r="AA47" s="29">
        <f>SUM(AA34:AA46)</f>
        <v>57621767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40316421</v>
      </c>
      <c r="F48" s="41">
        <f t="shared" si="2"/>
        <v>40574744</v>
      </c>
      <c r="G48" s="41">
        <f t="shared" si="2"/>
        <v>23923185</v>
      </c>
      <c r="H48" s="41">
        <f t="shared" si="2"/>
        <v>-889023</v>
      </c>
      <c r="I48" s="41">
        <f t="shared" si="2"/>
        <v>-3121108</v>
      </c>
      <c r="J48" s="41">
        <f t="shared" si="2"/>
        <v>19913054</v>
      </c>
      <c r="K48" s="41">
        <f t="shared" si="2"/>
        <v>-1405444</v>
      </c>
      <c r="L48" s="41">
        <f t="shared" si="2"/>
        <v>-3082462</v>
      </c>
      <c r="M48" s="41">
        <f t="shared" si="2"/>
        <v>19413096</v>
      </c>
      <c r="N48" s="41">
        <f t="shared" si="2"/>
        <v>14925190</v>
      </c>
      <c r="O48" s="41">
        <f t="shared" si="2"/>
        <v>-1236177</v>
      </c>
      <c r="P48" s="41">
        <f t="shared" si="2"/>
        <v>1679365</v>
      </c>
      <c r="Q48" s="41">
        <f t="shared" si="2"/>
        <v>15379498</v>
      </c>
      <c r="R48" s="41">
        <f t="shared" si="2"/>
        <v>15822686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50660930</v>
      </c>
      <c r="X48" s="41">
        <f t="shared" si="2"/>
        <v>30476025</v>
      </c>
      <c r="Y48" s="41">
        <f t="shared" si="2"/>
        <v>20184905</v>
      </c>
      <c r="Z48" s="42">
        <f>+IF(X48&lt;&gt;0,+(Y48/X48)*100,0)</f>
        <v>66.232079150742265</v>
      </c>
      <c r="AA48" s="39">
        <f>+AA32-AA47</f>
        <v>40574744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71698089</v>
      </c>
      <c r="F49" s="22">
        <v>67458089</v>
      </c>
      <c r="G49" s="22">
        <v>1550621</v>
      </c>
      <c r="H49" s="22">
        <v>10467769</v>
      </c>
      <c r="I49" s="22">
        <v>3338236</v>
      </c>
      <c r="J49" s="22">
        <v>15356626</v>
      </c>
      <c r="K49" s="22">
        <v>6277399</v>
      </c>
      <c r="L49" s="22">
        <v>11981462</v>
      </c>
      <c r="M49" s="22">
        <v>5751720</v>
      </c>
      <c r="N49" s="22">
        <v>24010581</v>
      </c>
      <c r="O49" s="22">
        <v>2183696</v>
      </c>
      <c r="P49" s="22">
        <v>6869995</v>
      </c>
      <c r="Q49" s="22">
        <v>6824471</v>
      </c>
      <c r="R49" s="22">
        <v>15878162</v>
      </c>
      <c r="S49" s="22"/>
      <c r="T49" s="22"/>
      <c r="U49" s="22"/>
      <c r="V49" s="22"/>
      <c r="W49" s="22">
        <v>55245369</v>
      </c>
      <c r="X49" s="22">
        <v>51653559</v>
      </c>
      <c r="Y49" s="22">
        <v>3591810</v>
      </c>
      <c r="Z49" s="23">
        <v>6.9536544422815076</v>
      </c>
      <c r="AA49" s="20">
        <v>67458089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112014510</v>
      </c>
      <c r="F51" s="50">
        <f t="shared" si="3"/>
        <v>108032833</v>
      </c>
      <c r="G51" s="50">
        <f t="shared" si="3"/>
        <v>25473806</v>
      </c>
      <c r="H51" s="50">
        <f t="shared" si="3"/>
        <v>9578746</v>
      </c>
      <c r="I51" s="50">
        <f t="shared" si="3"/>
        <v>217128</v>
      </c>
      <c r="J51" s="50">
        <f t="shared" si="3"/>
        <v>35269680</v>
      </c>
      <c r="K51" s="50">
        <f t="shared" si="3"/>
        <v>4871955</v>
      </c>
      <c r="L51" s="50">
        <f t="shared" si="3"/>
        <v>8899000</v>
      </c>
      <c r="M51" s="50">
        <f t="shared" si="3"/>
        <v>25164816</v>
      </c>
      <c r="N51" s="50">
        <f t="shared" si="3"/>
        <v>38935771</v>
      </c>
      <c r="O51" s="50">
        <f t="shared" si="3"/>
        <v>947519</v>
      </c>
      <c r="P51" s="50">
        <f t="shared" si="3"/>
        <v>8549360</v>
      </c>
      <c r="Q51" s="50">
        <f t="shared" si="3"/>
        <v>22203969</v>
      </c>
      <c r="R51" s="50">
        <f t="shared" si="3"/>
        <v>31700848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105906299</v>
      </c>
      <c r="X51" s="50">
        <f t="shared" si="3"/>
        <v>82129584</v>
      </c>
      <c r="Y51" s="50">
        <f t="shared" si="3"/>
        <v>23776715</v>
      </c>
      <c r="Z51" s="51">
        <f>+IF(X51&lt;&gt;0,+(Y51/X51)*100,0)</f>
        <v>28.950244043607963</v>
      </c>
      <c r="AA51" s="48">
        <f>SUM(AA48:AA50)</f>
        <v>108032833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112014510</v>
      </c>
      <c r="F53" s="56">
        <f t="shared" si="4"/>
        <v>108032833</v>
      </c>
      <c r="G53" s="56">
        <f t="shared" si="4"/>
        <v>25473806</v>
      </c>
      <c r="H53" s="56">
        <f t="shared" si="4"/>
        <v>9578746</v>
      </c>
      <c r="I53" s="56">
        <f t="shared" si="4"/>
        <v>217128</v>
      </c>
      <c r="J53" s="56">
        <f t="shared" si="4"/>
        <v>35269680</v>
      </c>
      <c r="K53" s="56">
        <f t="shared" si="4"/>
        <v>4871955</v>
      </c>
      <c r="L53" s="56">
        <f t="shared" si="4"/>
        <v>8899000</v>
      </c>
      <c r="M53" s="56">
        <f t="shared" si="4"/>
        <v>25164816</v>
      </c>
      <c r="N53" s="56">
        <f t="shared" si="4"/>
        <v>38935771</v>
      </c>
      <c r="O53" s="56">
        <f t="shared" si="4"/>
        <v>947519</v>
      </c>
      <c r="P53" s="56">
        <f t="shared" si="4"/>
        <v>8549360</v>
      </c>
      <c r="Q53" s="56">
        <f t="shared" si="4"/>
        <v>22203969</v>
      </c>
      <c r="R53" s="56">
        <f t="shared" si="4"/>
        <v>31700848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105906299</v>
      </c>
      <c r="X53" s="56">
        <f t="shared" si="4"/>
        <v>82129584</v>
      </c>
      <c r="Y53" s="56">
        <f t="shared" si="4"/>
        <v>23776715</v>
      </c>
      <c r="Z53" s="57">
        <f>+IF(X53&lt;&gt;0,+(Y53/X53)*100,0)</f>
        <v>28.950244043607963</v>
      </c>
      <c r="AA53" s="54">
        <f>+AA51-AA52</f>
        <v>108032833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112014510</v>
      </c>
      <c r="F56" s="50">
        <f t="shared" si="5"/>
        <v>108032833</v>
      </c>
      <c r="G56" s="50">
        <f t="shared" si="5"/>
        <v>25473806</v>
      </c>
      <c r="H56" s="50">
        <f t="shared" si="5"/>
        <v>9578746</v>
      </c>
      <c r="I56" s="50">
        <f t="shared" si="5"/>
        <v>217128</v>
      </c>
      <c r="J56" s="50">
        <f t="shared" si="5"/>
        <v>35269680</v>
      </c>
      <c r="K56" s="50">
        <f t="shared" si="5"/>
        <v>4871955</v>
      </c>
      <c r="L56" s="50">
        <f t="shared" si="5"/>
        <v>8899000</v>
      </c>
      <c r="M56" s="50">
        <f t="shared" si="5"/>
        <v>25164816</v>
      </c>
      <c r="N56" s="50">
        <f t="shared" si="5"/>
        <v>38935771</v>
      </c>
      <c r="O56" s="50">
        <f t="shared" si="5"/>
        <v>947519</v>
      </c>
      <c r="P56" s="50">
        <f t="shared" si="5"/>
        <v>8549360</v>
      </c>
      <c r="Q56" s="50">
        <f t="shared" si="5"/>
        <v>22203969</v>
      </c>
      <c r="R56" s="50">
        <f t="shared" si="5"/>
        <v>31700848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105906299</v>
      </c>
      <c r="X56" s="50">
        <f t="shared" si="5"/>
        <v>82129584</v>
      </c>
      <c r="Y56" s="50">
        <f t="shared" si="5"/>
        <v>23776715</v>
      </c>
      <c r="Z56" s="51">
        <f>+IF(X56&lt;&gt;0,+(Y56/X56)*100,0)</f>
        <v>28.950244043607963</v>
      </c>
      <c r="AA56" s="48">
        <f>SUM(AA53:AA55)</f>
        <v>108032833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112014510</v>
      </c>
      <c r="F59" s="67">
        <f t="shared" si="6"/>
        <v>108032833</v>
      </c>
      <c r="G59" s="67">
        <f t="shared" si="6"/>
        <v>25473806</v>
      </c>
      <c r="H59" s="67">
        <f t="shared" si="6"/>
        <v>9578746</v>
      </c>
      <c r="I59" s="67">
        <f t="shared" si="6"/>
        <v>217128</v>
      </c>
      <c r="J59" s="67">
        <f t="shared" si="6"/>
        <v>35269680</v>
      </c>
      <c r="K59" s="67">
        <f t="shared" si="6"/>
        <v>4871955</v>
      </c>
      <c r="L59" s="67">
        <f t="shared" si="6"/>
        <v>8899000</v>
      </c>
      <c r="M59" s="67">
        <f t="shared" si="6"/>
        <v>25164816</v>
      </c>
      <c r="N59" s="67">
        <f t="shared" si="6"/>
        <v>38935771</v>
      </c>
      <c r="O59" s="67">
        <f t="shared" si="6"/>
        <v>947519</v>
      </c>
      <c r="P59" s="67">
        <f t="shared" si="6"/>
        <v>8549360</v>
      </c>
      <c r="Q59" s="67">
        <f t="shared" si="6"/>
        <v>22203969</v>
      </c>
      <c r="R59" s="67">
        <f t="shared" si="6"/>
        <v>31700848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105906299</v>
      </c>
      <c r="X59" s="67">
        <f t="shared" si="6"/>
        <v>82129584</v>
      </c>
      <c r="Y59" s="67">
        <f t="shared" si="6"/>
        <v>23776715</v>
      </c>
      <c r="Z59" s="68">
        <f>+IF(X59&lt;&gt;0,+(Y59/X59)*100,0)</f>
        <v>28.950244043607963</v>
      </c>
      <c r="AA59" s="65">
        <f>SUM(AA56:AA58)</f>
        <v>108032833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41316509</v>
      </c>
      <c r="D7" s="20"/>
      <c r="E7" s="21">
        <v>65507254</v>
      </c>
      <c r="F7" s="22">
        <v>65507254</v>
      </c>
      <c r="G7" s="22"/>
      <c r="H7" s="22">
        <v>7433312</v>
      </c>
      <c r="I7" s="22">
        <v>4403382</v>
      </c>
      <c r="J7" s="22">
        <v>11836694</v>
      </c>
      <c r="K7" s="22">
        <v>5533554</v>
      </c>
      <c r="L7" s="22">
        <v>4726493</v>
      </c>
      <c r="M7" s="22">
        <v>4656641</v>
      </c>
      <c r="N7" s="22">
        <v>14916688</v>
      </c>
      <c r="O7" s="22">
        <v>3460405</v>
      </c>
      <c r="P7" s="22">
        <v>5338776</v>
      </c>
      <c r="Q7" s="22">
        <v>2932781</v>
      </c>
      <c r="R7" s="22">
        <v>11731962</v>
      </c>
      <c r="S7" s="22"/>
      <c r="T7" s="22"/>
      <c r="U7" s="22"/>
      <c r="V7" s="22"/>
      <c r="W7" s="22">
        <v>38485344</v>
      </c>
      <c r="X7" s="22">
        <v>54848596</v>
      </c>
      <c r="Y7" s="22">
        <v>-16363252</v>
      </c>
      <c r="Z7" s="23">
        <v>-29.833492912015469</v>
      </c>
      <c r="AA7" s="20">
        <v>65507254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652695</v>
      </c>
      <c r="D10" s="20"/>
      <c r="E10" s="21">
        <v>1467200</v>
      </c>
      <c r="F10" s="22">
        <v>1467200</v>
      </c>
      <c r="G10" s="22"/>
      <c r="H10" s="22">
        <v>254462</v>
      </c>
      <c r="I10" s="22">
        <v>72815</v>
      </c>
      <c r="J10" s="22">
        <v>327277</v>
      </c>
      <c r="K10" s="22">
        <v>52336</v>
      </c>
      <c r="L10" s="22">
        <v>18110</v>
      </c>
      <c r="M10" s="22">
        <v>20796</v>
      </c>
      <c r="N10" s="22">
        <v>91242</v>
      </c>
      <c r="O10" s="22">
        <v>93662</v>
      </c>
      <c r="P10" s="22">
        <v>41438</v>
      </c>
      <c r="Q10" s="22">
        <v>34575</v>
      </c>
      <c r="R10" s="22">
        <v>169675</v>
      </c>
      <c r="S10" s="22"/>
      <c r="T10" s="22"/>
      <c r="U10" s="22"/>
      <c r="V10" s="22"/>
      <c r="W10" s="22">
        <v>588194</v>
      </c>
      <c r="X10" s="22">
        <v>737463</v>
      </c>
      <c r="Y10" s="22">
        <v>-149269</v>
      </c>
      <c r="Z10" s="23">
        <v>-20.24087988143134</v>
      </c>
      <c r="AA10" s="20">
        <v>1467200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5638516</v>
      </c>
      <c r="F13" s="22">
        <v>5638516</v>
      </c>
      <c r="G13" s="22"/>
      <c r="H13" s="22">
        <v>1140023</v>
      </c>
      <c r="I13" s="22">
        <v>593855</v>
      </c>
      <c r="J13" s="22">
        <v>1733878</v>
      </c>
      <c r="K13" s="22">
        <v>606659</v>
      </c>
      <c r="L13" s="22">
        <v>606841</v>
      </c>
      <c r="M13" s="22">
        <v>612538</v>
      </c>
      <c r="N13" s="22">
        <v>1826038</v>
      </c>
      <c r="O13" s="22">
        <v>608064</v>
      </c>
      <c r="P13" s="22">
        <v>613128</v>
      </c>
      <c r="Q13" s="22">
        <v>598170</v>
      </c>
      <c r="R13" s="22">
        <v>1819362</v>
      </c>
      <c r="S13" s="22"/>
      <c r="T13" s="22"/>
      <c r="U13" s="22"/>
      <c r="V13" s="22"/>
      <c r="W13" s="22">
        <v>5379278</v>
      </c>
      <c r="X13" s="22">
        <v>4228888</v>
      </c>
      <c r="Y13" s="22">
        <v>1150390</v>
      </c>
      <c r="Z13" s="23">
        <v>27.20313236009088</v>
      </c>
      <c r="AA13" s="20">
        <v>5638516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/>
      <c r="Y23" s="22">
        <v>10000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14007933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55977137</v>
      </c>
      <c r="D32" s="29">
        <f t="shared" ref="D32:Y32" si="0">SUM(D6:D31)</f>
        <v>0</v>
      </c>
      <c r="E32" s="30">
        <f t="shared" si="0"/>
        <v>72612970</v>
      </c>
      <c r="F32" s="31">
        <f t="shared" si="0"/>
        <v>72612970</v>
      </c>
      <c r="G32" s="31">
        <f t="shared" si="0"/>
        <v>0</v>
      </c>
      <c r="H32" s="31">
        <f t="shared" si="0"/>
        <v>8827797</v>
      </c>
      <c r="I32" s="31">
        <f t="shared" si="0"/>
        <v>5080052</v>
      </c>
      <c r="J32" s="31">
        <f t="shared" si="0"/>
        <v>13907849</v>
      </c>
      <c r="K32" s="31">
        <f t="shared" si="0"/>
        <v>6192549</v>
      </c>
      <c r="L32" s="31">
        <f t="shared" si="0"/>
        <v>5351444</v>
      </c>
      <c r="M32" s="31">
        <f t="shared" si="0"/>
        <v>5289975</v>
      </c>
      <c r="N32" s="31">
        <f t="shared" si="0"/>
        <v>16833968</v>
      </c>
      <c r="O32" s="31">
        <f t="shared" si="0"/>
        <v>4162131</v>
      </c>
      <c r="P32" s="31">
        <f t="shared" si="0"/>
        <v>5993342</v>
      </c>
      <c r="Q32" s="31">
        <f t="shared" si="0"/>
        <v>3565526</v>
      </c>
      <c r="R32" s="31">
        <f t="shared" si="0"/>
        <v>13720999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44462816</v>
      </c>
      <c r="X32" s="31">
        <f t="shared" si="0"/>
        <v>59814947</v>
      </c>
      <c r="Y32" s="31">
        <f t="shared" si="0"/>
        <v>-15352131</v>
      </c>
      <c r="Z32" s="32">
        <f>+IF(X32&lt;&gt;0,+(Y32/X32)*100,0)</f>
        <v>-25.666044642654285</v>
      </c>
      <c r="AA32" s="29">
        <f>SUM(AA6:AA31)</f>
        <v>72612970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20024253</v>
      </c>
      <c r="D34" s="20"/>
      <c r="E34" s="21">
        <v>27553427</v>
      </c>
      <c r="F34" s="22">
        <v>23421281</v>
      </c>
      <c r="G34" s="22"/>
      <c r="H34" s="22">
        <v>3612788</v>
      </c>
      <c r="I34" s="22">
        <v>1628115</v>
      </c>
      <c r="J34" s="22">
        <v>5240903</v>
      </c>
      <c r="K34" s="22">
        <v>1580132</v>
      </c>
      <c r="L34" s="22">
        <v>2578891</v>
      </c>
      <c r="M34" s="22"/>
      <c r="N34" s="22">
        <v>4159023</v>
      </c>
      <c r="O34" s="22">
        <v>3517915</v>
      </c>
      <c r="P34" s="22">
        <v>1857164</v>
      </c>
      <c r="Q34" s="22">
        <v>1717371</v>
      </c>
      <c r="R34" s="22">
        <v>7092450</v>
      </c>
      <c r="S34" s="22"/>
      <c r="T34" s="22"/>
      <c r="U34" s="22"/>
      <c r="V34" s="22"/>
      <c r="W34" s="22">
        <v>16492376</v>
      </c>
      <c r="X34" s="22">
        <v>19392580</v>
      </c>
      <c r="Y34" s="22">
        <v>-2900204</v>
      </c>
      <c r="Z34" s="23">
        <v>-14.955225142812353</v>
      </c>
      <c r="AA34" s="20">
        <v>23421281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9485656</v>
      </c>
      <c r="D37" s="20"/>
      <c r="E37" s="21">
        <v>11150000</v>
      </c>
      <c r="F37" s="22">
        <v>11550000</v>
      </c>
      <c r="G37" s="22"/>
      <c r="H37" s="22">
        <v>524359</v>
      </c>
      <c r="I37" s="22">
        <v>16859</v>
      </c>
      <c r="J37" s="22">
        <v>541218</v>
      </c>
      <c r="K37" s="22">
        <v>1224766</v>
      </c>
      <c r="L37" s="22">
        <v>1256425</v>
      </c>
      <c r="M37" s="22">
        <v>33000</v>
      </c>
      <c r="N37" s="22">
        <v>2514191</v>
      </c>
      <c r="O37" s="22">
        <v>1234752</v>
      </c>
      <c r="P37" s="22">
        <v>337208</v>
      </c>
      <c r="Q37" s="22">
        <v>687000</v>
      </c>
      <c r="R37" s="22">
        <v>2258960</v>
      </c>
      <c r="S37" s="22"/>
      <c r="T37" s="22"/>
      <c r="U37" s="22"/>
      <c r="V37" s="22"/>
      <c r="W37" s="22">
        <v>5314369</v>
      </c>
      <c r="X37" s="22">
        <v>8437555</v>
      </c>
      <c r="Y37" s="22">
        <v>-3123186</v>
      </c>
      <c r="Z37" s="23">
        <v>-37.015296492882122</v>
      </c>
      <c r="AA37" s="20">
        <v>11550000</v>
      </c>
    </row>
    <row r="38" spans="1:27" x14ac:dyDescent="0.25">
      <c r="A38" s="19" t="s">
        <v>64</v>
      </c>
      <c r="B38" s="15" t="s">
        <v>32</v>
      </c>
      <c r="C38" s="20">
        <v>1529261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10708548</v>
      </c>
      <c r="D39" s="20"/>
      <c r="E39" s="21">
        <v>14100710</v>
      </c>
      <c r="F39" s="22">
        <v>14100710</v>
      </c>
      <c r="G39" s="22"/>
      <c r="H39" s="22"/>
      <c r="I39" s="22"/>
      <c r="J39" s="22"/>
      <c r="K39" s="22">
        <v>4700236</v>
      </c>
      <c r="L39" s="22">
        <v>1175059</v>
      </c>
      <c r="M39" s="22">
        <v>1175059</v>
      </c>
      <c r="N39" s="22">
        <v>7050354</v>
      </c>
      <c r="O39" s="22">
        <v>1175059</v>
      </c>
      <c r="P39" s="22">
        <v>1175059</v>
      </c>
      <c r="Q39" s="22">
        <v>1175059</v>
      </c>
      <c r="R39" s="22">
        <v>3525177</v>
      </c>
      <c r="S39" s="22"/>
      <c r="T39" s="22"/>
      <c r="U39" s="22"/>
      <c r="V39" s="22"/>
      <c r="W39" s="22">
        <v>10575531</v>
      </c>
      <c r="X39" s="22">
        <v>10575531</v>
      </c>
      <c r="Y39" s="22"/>
      <c r="Z39" s="23"/>
      <c r="AA39" s="20">
        <v>14100710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4631954</v>
      </c>
      <c r="D41" s="20"/>
      <c r="E41" s="21">
        <v>5450000</v>
      </c>
      <c r="F41" s="22">
        <v>11450000</v>
      </c>
      <c r="G41" s="22"/>
      <c r="H41" s="22">
        <v>74354</v>
      </c>
      <c r="I41" s="22"/>
      <c r="J41" s="22">
        <v>74354</v>
      </c>
      <c r="K41" s="22">
        <v>76523</v>
      </c>
      <c r="L41" s="22">
        <v>669100</v>
      </c>
      <c r="M41" s="22">
        <v>754362</v>
      </c>
      <c r="N41" s="22">
        <v>1499985</v>
      </c>
      <c r="O41" s="22">
        <v>763326</v>
      </c>
      <c r="P41" s="22">
        <v>627127</v>
      </c>
      <c r="Q41" s="22">
        <v>259291</v>
      </c>
      <c r="R41" s="22">
        <v>1649744</v>
      </c>
      <c r="S41" s="22"/>
      <c r="T41" s="22"/>
      <c r="U41" s="22"/>
      <c r="V41" s="22"/>
      <c r="W41" s="22">
        <v>3224083</v>
      </c>
      <c r="X41" s="22">
        <v>4734445</v>
      </c>
      <c r="Y41" s="22">
        <v>-1510362</v>
      </c>
      <c r="Z41" s="23">
        <v>-31.901563963674729</v>
      </c>
      <c r="AA41" s="20">
        <v>11450000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5566328</v>
      </c>
      <c r="D43" s="20"/>
      <c r="E43" s="21">
        <v>3509430</v>
      </c>
      <c r="F43" s="22">
        <v>3509430</v>
      </c>
      <c r="G43" s="22"/>
      <c r="H43" s="22">
        <v>566940</v>
      </c>
      <c r="I43" s="22">
        <v>255725</v>
      </c>
      <c r="J43" s="22">
        <v>822665</v>
      </c>
      <c r="K43" s="22">
        <v>57424</v>
      </c>
      <c r="L43" s="22">
        <v>383646</v>
      </c>
      <c r="M43" s="22"/>
      <c r="N43" s="22">
        <v>441070</v>
      </c>
      <c r="O43" s="22">
        <v>189297</v>
      </c>
      <c r="P43" s="22">
        <v>118700</v>
      </c>
      <c r="Q43" s="22">
        <v>35487</v>
      </c>
      <c r="R43" s="22">
        <v>343484</v>
      </c>
      <c r="S43" s="22"/>
      <c r="T43" s="22"/>
      <c r="U43" s="22"/>
      <c r="V43" s="22"/>
      <c r="W43" s="22">
        <v>1607219</v>
      </c>
      <c r="X43" s="22">
        <v>2632077</v>
      </c>
      <c r="Y43" s="22">
        <v>-1024858</v>
      </c>
      <c r="Z43" s="23">
        <v>-38.937234738953308</v>
      </c>
      <c r="AA43" s="20">
        <v>3509430</v>
      </c>
    </row>
    <row r="44" spans="1:27" x14ac:dyDescent="0.25">
      <c r="A44" s="19" t="s">
        <v>69</v>
      </c>
      <c r="B44" s="15" t="s">
        <v>32</v>
      </c>
      <c r="C44" s="20">
        <v>17436319</v>
      </c>
      <c r="D44" s="20"/>
      <c r="E44" s="21">
        <v>6492229</v>
      </c>
      <c r="F44" s="22">
        <v>23822996</v>
      </c>
      <c r="G44" s="22"/>
      <c r="H44" s="22">
        <v>2353925</v>
      </c>
      <c r="I44" s="22">
        <v>14614</v>
      </c>
      <c r="J44" s="22">
        <v>2368539</v>
      </c>
      <c r="K44" s="22">
        <v>2296604</v>
      </c>
      <c r="L44" s="22">
        <v>1407128</v>
      </c>
      <c r="M44" s="22">
        <v>1240200</v>
      </c>
      <c r="N44" s="22">
        <v>4943932</v>
      </c>
      <c r="O44" s="22">
        <v>4365471</v>
      </c>
      <c r="P44" s="22">
        <v>1293620</v>
      </c>
      <c r="Q44" s="22">
        <v>1933659</v>
      </c>
      <c r="R44" s="22">
        <v>7592750</v>
      </c>
      <c r="S44" s="22"/>
      <c r="T44" s="22"/>
      <c r="U44" s="22"/>
      <c r="V44" s="22"/>
      <c r="W44" s="22">
        <v>14905221</v>
      </c>
      <c r="X44" s="22">
        <v>15874463</v>
      </c>
      <c r="Y44" s="22">
        <v>-969242</v>
      </c>
      <c r="Z44" s="23">
        <v>-6.1056679523584512</v>
      </c>
      <c r="AA44" s="20">
        <v>23822996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1600000</v>
      </c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1199997</v>
      </c>
      <c r="Y46" s="22">
        <v>-1199997</v>
      </c>
      <c r="Z46" s="23">
        <v>-100</v>
      </c>
      <c r="AA46" s="20">
        <v>1600000</v>
      </c>
    </row>
    <row r="47" spans="1:27" x14ac:dyDescent="0.25">
      <c r="A47" s="37" t="s">
        <v>72</v>
      </c>
      <c r="B47" s="28" t="s">
        <v>32</v>
      </c>
      <c r="C47" s="29">
        <f>SUM(C34:C46)</f>
        <v>69382319</v>
      </c>
      <c r="D47" s="29">
        <f t="shared" ref="D47:Y47" si="1">SUM(D34:D46)</f>
        <v>0</v>
      </c>
      <c r="E47" s="30">
        <f t="shared" si="1"/>
        <v>69855796</v>
      </c>
      <c r="F47" s="31">
        <f t="shared" si="1"/>
        <v>89454417</v>
      </c>
      <c r="G47" s="31">
        <f t="shared" si="1"/>
        <v>0</v>
      </c>
      <c r="H47" s="31">
        <f t="shared" si="1"/>
        <v>7132366</v>
      </c>
      <c r="I47" s="31">
        <f t="shared" si="1"/>
        <v>1915313</v>
      </c>
      <c r="J47" s="31">
        <f t="shared" si="1"/>
        <v>9047679</v>
      </c>
      <c r="K47" s="31">
        <f t="shared" si="1"/>
        <v>9935685</v>
      </c>
      <c r="L47" s="31">
        <f t="shared" si="1"/>
        <v>7470249</v>
      </c>
      <c r="M47" s="31">
        <f t="shared" si="1"/>
        <v>3202621</v>
      </c>
      <c r="N47" s="31">
        <f t="shared" si="1"/>
        <v>20608555</v>
      </c>
      <c r="O47" s="31">
        <f t="shared" si="1"/>
        <v>11245820</v>
      </c>
      <c r="P47" s="31">
        <f t="shared" si="1"/>
        <v>5408878</v>
      </c>
      <c r="Q47" s="31">
        <f t="shared" si="1"/>
        <v>5807867</v>
      </c>
      <c r="R47" s="31">
        <f t="shared" si="1"/>
        <v>22462565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52118799</v>
      </c>
      <c r="X47" s="31">
        <f t="shared" si="1"/>
        <v>62846648</v>
      </c>
      <c r="Y47" s="31">
        <f t="shared" si="1"/>
        <v>-10727849</v>
      </c>
      <c r="Z47" s="32">
        <f>+IF(X47&lt;&gt;0,+(Y47/X47)*100,0)</f>
        <v>-17.069882549662793</v>
      </c>
      <c r="AA47" s="29">
        <f>SUM(AA34:AA46)</f>
        <v>89454417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-13405182</v>
      </c>
      <c r="D48" s="39">
        <f t="shared" si="2"/>
        <v>0</v>
      </c>
      <c r="E48" s="40">
        <f t="shared" si="2"/>
        <v>2757174</v>
      </c>
      <c r="F48" s="41">
        <f t="shared" si="2"/>
        <v>-16841447</v>
      </c>
      <c r="G48" s="41">
        <f t="shared" si="2"/>
        <v>0</v>
      </c>
      <c r="H48" s="41">
        <f t="shared" si="2"/>
        <v>1695431</v>
      </c>
      <c r="I48" s="41">
        <f t="shared" si="2"/>
        <v>3164739</v>
      </c>
      <c r="J48" s="41">
        <f t="shared" si="2"/>
        <v>4860170</v>
      </c>
      <c r="K48" s="41">
        <f t="shared" si="2"/>
        <v>-3743136</v>
      </c>
      <c r="L48" s="41">
        <f t="shared" si="2"/>
        <v>-2118805</v>
      </c>
      <c r="M48" s="41">
        <f t="shared" si="2"/>
        <v>2087354</v>
      </c>
      <c r="N48" s="41">
        <f t="shared" si="2"/>
        <v>-3774587</v>
      </c>
      <c r="O48" s="41">
        <f t="shared" si="2"/>
        <v>-7083689</v>
      </c>
      <c r="P48" s="41">
        <f t="shared" si="2"/>
        <v>584464</v>
      </c>
      <c r="Q48" s="41">
        <f t="shared" si="2"/>
        <v>-2242341</v>
      </c>
      <c r="R48" s="41">
        <f t="shared" si="2"/>
        <v>-8741566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-7655983</v>
      </c>
      <c r="X48" s="41">
        <f t="shared" si="2"/>
        <v>-3031701</v>
      </c>
      <c r="Y48" s="41">
        <f t="shared" si="2"/>
        <v>-4624282</v>
      </c>
      <c r="Z48" s="42">
        <f>+IF(X48&lt;&gt;0,+(Y48/X48)*100,0)</f>
        <v>152.53093890195638</v>
      </c>
      <c r="AA48" s="39">
        <f>+AA32-AA47</f>
        <v>-16841447</v>
      </c>
    </row>
    <row r="49" spans="1:27" x14ac:dyDescent="0.25">
      <c r="A49" s="43" t="s">
        <v>74</v>
      </c>
      <c r="B49" s="15" t="s">
        <v>32</v>
      </c>
      <c r="C49" s="20">
        <v>13458000</v>
      </c>
      <c r="D49" s="20"/>
      <c r="E49" s="21">
        <v>27510000</v>
      </c>
      <c r="F49" s="22">
        <v>26621000</v>
      </c>
      <c r="G49" s="22"/>
      <c r="H49" s="22"/>
      <c r="I49" s="22"/>
      <c r="J49" s="22"/>
      <c r="K49" s="22"/>
      <c r="L49" s="22">
        <v>2603125</v>
      </c>
      <c r="M49" s="22"/>
      <c r="N49" s="22">
        <v>2603125</v>
      </c>
      <c r="O49" s="22"/>
      <c r="P49" s="22"/>
      <c r="Q49" s="22">
        <v>3443789</v>
      </c>
      <c r="R49" s="22">
        <v>3443789</v>
      </c>
      <c r="S49" s="22"/>
      <c r="T49" s="22"/>
      <c r="U49" s="22"/>
      <c r="V49" s="22"/>
      <c r="W49" s="22">
        <v>6046914</v>
      </c>
      <c r="X49" s="22">
        <v>10653009</v>
      </c>
      <c r="Y49" s="22">
        <v>-4606095</v>
      </c>
      <c r="Z49" s="23">
        <v>-43.23750219304236</v>
      </c>
      <c r="AA49" s="20">
        <v>26621000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52818</v>
      </c>
      <c r="D51" s="48">
        <f t="shared" si="3"/>
        <v>0</v>
      </c>
      <c r="E51" s="49">
        <f t="shared" si="3"/>
        <v>30267174</v>
      </c>
      <c r="F51" s="50">
        <f t="shared" si="3"/>
        <v>9779553</v>
      </c>
      <c r="G51" s="50">
        <f t="shared" si="3"/>
        <v>0</v>
      </c>
      <c r="H51" s="50">
        <f t="shared" si="3"/>
        <v>1695431</v>
      </c>
      <c r="I51" s="50">
        <f t="shared" si="3"/>
        <v>3164739</v>
      </c>
      <c r="J51" s="50">
        <f t="shared" si="3"/>
        <v>4860170</v>
      </c>
      <c r="K51" s="50">
        <f t="shared" si="3"/>
        <v>-3743136</v>
      </c>
      <c r="L51" s="50">
        <f t="shared" si="3"/>
        <v>484320</v>
      </c>
      <c r="M51" s="50">
        <f t="shared" si="3"/>
        <v>2087354</v>
      </c>
      <c r="N51" s="50">
        <f t="shared" si="3"/>
        <v>-1171462</v>
      </c>
      <c r="O51" s="50">
        <f t="shared" si="3"/>
        <v>-7083689</v>
      </c>
      <c r="P51" s="50">
        <f t="shared" si="3"/>
        <v>584464</v>
      </c>
      <c r="Q51" s="50">
        <f t="shared" si="3"/>
        <v>1201448</v>
      </c>
      <c r="R51" s="50">
        <f t="shared" si="3"/>
        <v>-5297777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-1609069</v>
      </c>
      <c r="X51" s="50">
        <f t="shared" si="3"/>
        <v>7621308</v>
      </c>
      <c r="Y51" s="50">
        <f t="shared" si="3"/>
        <v>-9230377</v>
      </c>
      <c r="Z51" s="51">
        <f>+IF(X51&lt;&gt;0,+(Y51/X51)*100,0)</f>
        <v>-121.11276699485181</v>
      </c>
      <c r="AA51" s="48">
        <f>SUM(AA48:AA50)</f>
        <v>9779553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52818</v>
      </c>
      <c r="D53" s="54">
        <f>+D51-D52</f>
        <v>0</v>
      </c>
      <c r="E53" s="55">
        <f t="shared" si="4"/>
        <v>30267174</v>
      </c>
      <c r="F53" s="56">
        <f t="shared" si="4"/>
        <v>9779553</v>
      </c>
      <c r="G53" s="56">
        <f t="shared" si="4"/>
        <v>0</v>
      </c>
      <c r="H53" s="56">
        <f t="shared" si="4"/>
        <v>1695431</v>
      </c>
      <c r="I53" s="56">
        <f t="shared" si="4"/>
        <v>3164739</v>
      </c>
      <c r="J53" s="56">
        <f t="shared" si="4"/>
        <v>4860170</v>
      </c>
      <c r="K53" s="56">
        <f t="shared" si="4"/>
        <v>-3743136</v>
      </c>
      <c r="L53" s="56">
        <f t="shared" si="4"/>
        <v>484320</v>
      </c>
      <c r="M53" s="56">
        <f t="shared" si="4"/>
        <v>2087354</v>
      </c>
      <c r="N53" s="56">
        <f t="shared" si="4"/>
        <v>-1171462</v>
      </c>
      <c r="O53" s="56">
        <f t="shared" si="4"/>
        <v>-7083689</v>
      </c>
      <c r="P53" s="56">
        <f t="shared" si="4"/>
        <v>584464</v>
      </c>
      <c r="Q53" s="56">
        <f t="shared" si="4"/>
        <v>1201448</v>
      </c>
      <c r="R53" s="56">
        <f t="shared" si="4"/>
        <v>-5297777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-1609069</v>
      </c>
      <c r="X53" s="56">
        <f t="shared" si="4"/>
        <v>7621308</v>
      </c>
      <c r="Y53" s="56">
        <f t="shared" si="4"/>
        <v>-9230377</v>
      </c>
      <c r="Z53" s="57">
        <f>+IF(X53&lt;&gt;0,+(Y53/X53)*100,0)</f>
        <v>-121.11276699485181</v>
      </c>
      <c r="AA53" s="54">
        <f>+AA51-AA52</f>
        <v>9779553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52818</v>
      </c>
      <c r="D56" s="48">
        <f>SUM(D53:D55)</f>
        <v>0</v>
      </c>
      <c r="E56" s="49">
        <f t="shared" si="5"/>
        <v>30267174</v>
      </c>
      <c r="F56" s="50">
        <f t="shared" si="5"/>
        <v>9779553</v>
      </c>
      <c r="G56" s="50">
        <f t="shared" si="5"/>
        <v>0</v>
      </c>
      <c r="H56" s="50">
        <f t="shared" si="5"/>
        <v>1695431</v>
      </c>
      <c r="I56" s="50">
        <f t="shared" si="5"/>
        <v>3164739</v>
      </c>
      <c r="J56" s="50">
        <f t="shared" si="5"/>
        <v>4860170</v>
      </c>
      <c r="K56" s="50">
        <f t="shared" si="5"/>
        <v>-3743136</v>
      </c>
      <c r="L56" s="50">
        <f t="shared" si="5"/>
        <v>484320</v>
      </c>
      <c r="M56" s="50">
        <f t="shared" si="5"/>
        <v>2087354</v>
      </c>
      <c r="N56" s="50">
        <f t="shared" si="5"/>
        <v>-1171462</v>
      </c>
      <c r="O56" s="50">
        <f t="shared" si="5"/>
        <v>-7083689</v>
      </c>
      <c r="P56" s="50">
        <f t="shared" si="5"/>
        <v>584464</v>
      </c>
      <c r="Q56" s="50">
        <f t="shared" si="5"/>
        <v>1201448</v>
      </c>
      <c r="R56" s="50">
        <f t="shared" si="5"/>
        <v>-5297777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-1609069</v>
      </c>
      <c r="X56" s="50">
        <f t="shared" si="5"/>
        <v>7621308</v>
      </c>
      <c r="Y56" s="50">
        <f t="shared" si="5"/>
        <v>-9230377</v>
      </c>
      <c r="Z56" s="51">
        <f>+IF(X56&lt;&gt;0,+(Y56/X56)*100,0)</f>
        <v>-121.11276699485181</v>
      </c>
      <c r="AA56" s="48">
        <f>SUM(AA53:AA55)</f>
        <v>9779553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52818</v>
      </c>
      <c r="D59" s="65">
        <f>SUM(D56:D58)</f>
        <v>0</v>
      </c>
      <c r="E59" s="66">
        <f t="shared" si="6"/>
        <v>30267174</v>
      </c>
      <c r="F59" s="67">
        <f t="shared" si="6"/>
        <v>9779553</v>
      </c>
      <c r="G59" s="67">
        <f t="shared" si="6"/>
        <v>0</v>
      </c>
      <c r="H59" s="67">
        <f t="shared" si="6"/>
        <v>1695431</v>
      </c>
      <c r="I59" s="67">
        <f t="shared" si="6"/>
        <v>3164739</v>
      </c>
      <c r="J59" s="67">
        <f t="shared" si="6"/>
        <v>4860170</v>
      </c>
      <c r="K59" s="67">
        <f t="shared" si="6"/>
        <v>-3743136</v>
      </c>
      <c r="L59" s="67">
        <f t="shared" si="6"/>
        <v>484320</v>
      </c>
      <c r="M59" s="67">
        <f t="shared" si="6"/>
        <v>2087354</v>
      </c>
      <c r="N59" s="67">
        <f t="shared" si="6"/>
        <v>-1171462</v>
      </c>
      <c r="O59" s="67">
        <f t="shared" si="6"/>
        <v>-7083689</v>
      </c>
      <c r="P59" s="67">
        <f t="shared" si="6"/>
        <v>584464</v>
      </c>
      <c r="Q59" s="67">
        <f t="shared" si="6"/>
        <v>1201448</v>
      </c>
      <c r="R59" s="67">
        <f t="shared" si="6"/>
        <v>-5297777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-1609069</v>
      </c>
      <c r="X59" s="67">
        <f t="shared" si="6"/>
        <v>7621308</v>
      </c>
      <c r="Y59" s="67">
        <f t="shared" si="6"/>
        <v>-9230377</v>
      </c>
      <c r="Z59" s="68">
        <f>+IF(X59&lt;&gt;0,+(Y59/X59)*100,0)</f>
        <v>-121.11276699485181</v>
      </c>
      <c r="AA59" s="65">
        <f>SUM(AA56:AA58)</f>
        <v>9779553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2912151</v>
      </c>
      <c r="D7" s="20"/>
      <c r="E7" s="21">
        <v>7711228</v>
      </c>
      <c r="F7" s="22">
        <v>6925331</v>
      </c>
      <c r="G7" s="22"/>
      <c r="H7" s="22"/>
      <c r="I7" s="22"/>
      <c r="J7" s="22"/>
      <c r="K7" s="22"/>
      <c r="L7" s="22">
        <v>860699</v>
      </c>
      <c r="M7" s="22">
        <v>419491</v>
      </c>
      <c r="N7" s="22">
        <v>1280190</v>
      </c>
      <c r="O7" s="22">
        <v>460824</v>
      </c>
      <c r="P7" s="22">
        <v>419484</v>
      </c>
      <c r="Q7" s="22">
        <v>404589</v>
      </c>
      <c r="R7" s="22">
        <v>1284897</v>
      </c>
      <c r="S7" s="22"/>
      <c r="T7" s="22"/>
      <c r="U7" s="22"/>
      <c r="V7" s="22"/>
      <c r="W7" s="22">
        <v>2565087</v>
      </c>
      <c r="X7" s="22">
        <v>5193999</v>
      </c>
      <c r="Y7" s="22">
        <v>-2628912</v>
      </c>
      <c r="Z7" s="23">
        <v>-50.614410976975542</v>
      </c>
      <c r="AA7" s="20">
        <v>6925331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1507345</v>
      </c>
      <c r="F13" s="22">
        <v>1507345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1130508</v>
      </c>
      <c r="Y13" s="22">
        <v>-1130508</v>
      </c>
      <c r="Z13" s="23">
        <v>-100</v>
      </c>
      <c r="AA13" s="20">
        <v>1507345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25228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1518330</v>
      </c>
      <c r="D28" s="20"/>
      <c r="E28" s="21">
        <v>2772268</v>
      </c>
      <c r="F28" s="22">
        <v>3166109</v>
      </c>
      <c r="G28" s="22"/>
      <c r="H28" s="22"/>
      <c r="I28" s="22"/>
      <c r="J28" s="22"/>
      <c r="K28" s="22"/>
      <c r="L28" s="22">
        <v>236271</v>
      </c>
      <c r="M28" s="22">
        <v>117082</v>
      </c>
      <c r="N28" s="22">
        <v>353353</v>
      </c>
      <c r="O28" s="22">
        <v>118340</v>
      </c>
      <c r="P28" s="22">
        <v>118529</v>
      </c>
      <c r="Q28" s="22">
        <v>117738</v>
      </c>
      <c r="R28" s="22">
        <v>354607</v>
      </c>
      <c r="S28" s="22"/>
      <c r="T28" s="22"/>
      <c r="U28" s="22"/>
      <c r="V28" s="22"/>
      <c r="W28" s="22">
        <v>707960</v>
      </c>
      <c r="X28" s="22">
        <v>2374578</v>
      </c>
      <c r="Y28" s="22">
        <v>-1666618</v>
      </c>
      <c r="Z28" s="23">
        <v>-70.185860392878226</v>
      </c>
      <c r="AA28" s="20">
        <v>3166109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4430481</v>
      </c>
      <c r="D32" s="29">
        <f t="shared" ref="D32:Y32" si="0">SUM(D6:D31)</f>
        <v>0</v>
      </c>
      <c r="E32" s="30">
        <f t="shared" si="0"/>
        <v>12016069</v>
      </c>
      <c r="F32" s="31">
        <f t="shared" si="0"/>
        <v>11598785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1096970</v>
      </c>
      <c r="M32" s="31">
        <f t="shared" si="0"/>
        <v>536573</v>
      </c>
      <c r="N32" s="31">
        <f t="shared" si="0"/>
        <v>1633543</v>
      </c>
      <c r="O32" s="31">
        <f t="shared" si="0"/>
        <v>579164</v>
      </c>
      <c r="P32" s="31">
        <f t="shared" si="0"/>
        <v>538013</v>
      </c>
      <c r="Q32" s="31">
        <f t="shared" si="0"/>
        <v>522327</v>
      </c>
      <c r="R32" s="31">
        <f t="shared" si="0"/>
        <v>1639504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3273047</v>
      </c>
      <c r="X32" s="31">
        <f t="shared" si="0"/>
        <v>8699085</v>
      </c>
      <c r="Y32" s="31">
        <f t="shared" si="0"/>
        <v>-5426038</v>
      </c>
      <c r="Z32" s="32">
        <f>+IF(X32&lt;&gt;0,+(Y32/X32)*100,0)</f>
        <v>-62.374812983204549</v>
      </c>
      <c r="AA32" s="29">
        <f>SUM(AA6:AA31)</f>
        <v>11598785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1642925</v>
      </c>
      <c r="D34" s="20"/>
      <c r="E34" s="21">
        <v>1473860</v>
      </c>
      <c r="F34" s="22">
        <v>2016482</v>
      </c>
      <c r="G34" s="22">
        <v>159663</v>
      </c>
      <c r="H34" s="22"/>
      <c r="I34" s="22">
        <v>150514</v>
      </c>
      <c r="J34" s="22">
        <v>310177</v>
      </c>
      <c r="K34" s="22">
        <v>148818</v>
      </c>
      <c r="L34" s="22">
        <v>170698</v>
      </c>
      <c r="M34" s="22">
        <v>144722</v>
      </c>
      <c r="N34" s="22">
        <v>464238</v>
      </c>
      <c r="O34" s="22">
        <v>163512</v>
      </c>
      <c r="P34" s="22">
        <v>141826</v>
      </c>
      <c r="Q34" s="22">
        <v>191148</v>
      </c>
      <c r="R34" s="22">
        <v>496486</v>
      </c>
      <c r="S34" s="22"/>
      <c r="T34" s="22"/>
      <c r="U34" s="22"/>
      <c r="V34" s="22"/>
      <c r="W34" s="22">
        <v>1270901</v>
      </c>
      <c r="X34" s="22">
        <v>1512360</v>
      </c>
      <c r="Y34" s="22">
        <v>-241459</v>
      </c>
      <c r="Z34" s="23">
        <v>-15.965709222671851</v>
      </c>
      <c r="AA34" s="20">
        <v>2016482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409565</v>
      </c>
      <c r="D37" s="20"/>
      <c r="E37" s="21">
        <v>1996929</v>
      </c>
      <c r="F37" s="22">
        <v>552000</v>
      </c>
      <c r="G37" s="22"/>
      <c r="H37" s="22"/>
      <c r="I37" s="22"/>
      <c r="J37" s="22"/>
      <c r="K37" s="22">
        <v>35931</v>
      </c>
      <c r="L37" s="22">
        <v>32560</v>
      </c>
      <c r="M37" s="22">
        <v>64928</v>
      </c>
      <c r="N37" s="22">
        <v>133419</v>
      </c>
      <c r="O37" s="22"/>
      <c r="P37" s="22">
        <v>74937</v>
      </c>
      <c r="Q37" s="22">
        <v>40618</v>
      </c>
      <c r="R37" s="22">
        <v>115555</v>
      </c>
      <c r="S37" s="22"/>
      <c r="T37" s="22"/>
      <c r="U37" s="22"/>
      <c r="V37" s="22"/>
      <c r="W37" s="22">
        <v>248974</v>
      </c>
      <c r="X37" s="22">
        <v>414000</v>
      </c>
      <c r="Y37" s="22">
        <v>-165026</v>
      </c>
      <c r="Z37" s="23">
        <v>-39.861352657004829</v>
      </c>
      <c r="AA37" s="20">
        <v>552000</v>
      </c>
    </row>
    <row r="38" spans="1:27" x14ac:dyDescent="0.25">
      <c r="A38" s="19" t="s">
        <v>64</v>
      </c>
      <c r="B38" s="15" t="s">
        <v>32</v>
      </c>
      <c r="C38" s="20">
        <v>913265</v>
      </c>
      <c r="D38" s="20"/>
      <c r="E38" s="21">
        <v>1556367</v>
      </c>
      <c r="F38" s="22">
        <v>1556367</v>
      </c>
      <c r="G38" s="22"/>
      <c r="H38" s="22"/>
      <c r="I38" s="22"/>
      <c r="J38" s="22"/>
      <c r="K38" s="22"/>
      <c r="L38" s="22">
        <v>260788</v>
      </c>
      <c r="M38" s="22"/>
      <c r="N38" s="22">
        <v>260788</v>
      </c>
      <c r="O38" s="22">
        <v>60747</v>
      </c>
      <c r="P38" s="22">
        <v>130552</v>
      </c>
      <c r="Q38" s="22">
        <v>139936</v>
      </c>
      <c r="R38" s="22">
        <v>331235</v>
      </c>
      <c r="S38" s="22"/>
      <c r="T38" s="22"/>
      <c r="U38" s="22"/>
      <c r="V38" s="22"/>
      <c r="W38" s="22">
        <v>592023</v>
      </c>
      <c r="X38" s="22">
        <v>1167273</v>
      </c>
      <c r="Y38" s="22">
        <v>-575250</v>
      </c>
      <c r="Z38" s="23">
        <v>-49.281530541698473</v>
      </c>
      <c r="AA38" s="20">
        <v>1556367</v>
      </c>
    </row>
    <row r="39" spans="1:27" x14ac:dyDescent="0.25">
      <c r="A39" s="19" t="s">
        <v>65</v>
      </c>
      <c r="B39" s="15" t="s">
        <v>32</v>
      </c>
      <c r="C39" s="20">
        <v>2414903</v>
      </c>
      <c r="D39" s="20"/>
      <c r="E39" s="21">
        <v>1541244</v>
      </c>
      <c r="F39" s="22">
        <v>1541244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1155942</v>
      </c>
      <c r="Y39" s="22">
        <v>-1155942</v>
      </c>
      <c r="Z39" s="23">
        <v>-100</v>
      </c>
      <c r="AA39" s="20">
        <v>1541244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380517</v>
      </c>
      <c r="D41" s="20"/>
      <c r="E41" s="21">
        <v>1810350</v>
      </c>
      <c r="F41" s="22">
        <v>375600</v>
      </c>
      <c r="G41" s="22"/>
      <c r="H41" s="22"/>
      <c r="I41" s="22">
        <v>4091</v>
      </c>
      <c r="J41" s="22">
        <v>4091</v>
      </c>
      <c r="K41" s="22"/>
      <c r="L41" s="22">
        <v>18123</v>
      </c>
      <c r="M41" s="22">
        <v>13638</v>
      </c>
      <c r="N41" s="22">
        <v>31761</v>
      </c>
      <c r="O41" s="22">
        <v>13491</v>
      </c>
      <c r="P41" s="22">
        <v>35643</v>
      </c>
      <c r="Q41" s="22">
        <v>34156</v>
      </c>
      <c r="R41" s="22">
        <v>83290</v>
      </c>
      <c r="S41" s="22"/>
      <c r="T41" s="22"/>
      <c r="U41" s="22"/>
      <c r="V41" s="22"/>
      <c r="W41" s="22">
        <v>119142</v>
      </c>
      <c r="X41" s="22">
        <v>281700</v>
      </c>
      <c r="Y41" s="22">
        <v>-162558</v>
      </c>
      <c r="Z41" s="23">
        <v>-57.706070287539937</v>
      </c>
      <c r="AA41" s="20">
        <v>375600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856037</v>
      </c>
      <c r="D44" s="20"/>
      <c r="E44" s="21">
        <v>2644610</v>
      </c>
      <c r="F44" s="22">
        <v>1152601</v>
      </c>
      <c r="G44" s="22">
        <v>90197</v>
      </c>
      <c r="H44" s="22"/>
      <c r="I44" s="22">
        <v>1234</v>
      </c>
      <c r="J44" s="22">
        <v>91431</v>
      </c>
      <c r="K44" s="22">
        <v>18945</v>
      </c>
      <c r="L44" s="22">
        <v>113971</v>
      </c>
      <c r="M44" s="22">
        <v>50744</v>
      </c>
      <c r="N44" s="22">
        <v>183660</v>
      </c>
      <c r="O44" s="22">
        <v>178012</v>
      </c>
      <c r="P44" s="22">
        <v>203776</v>
      </c>
      <c r="Q44" s="22">
        <v>-15470</v>
      </c>
      <c r="R44" s="22">
        <v>366318</v>
      </c>
      <c r="S44" s="22"/>
      <c r="T44" s="22"/>
      <c r="U44" s="22"/>
      <c r="V44" s="22"/>
      <c r="W44" s="22">
        <v>641409</v>
      </c>
      <c r="X44" s="22">
        <v>864450</v>
      </c>
      <c r="Y44" s="22">
        <v>-223041</v>
      </c>
      <c r="Z44" s="23">
        <v>-25.80149227832726</v>
      </c>
      <c r="AA44" s="20">
        <v>1152601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155755</v>
      </c>
      <c r="D46" s="20"/>
      <c r="E46" s="21">
        <v>157622</v>
      </c>
      <c r="F46" s="22">
        <v>157622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118215</v>
      </c>
      <c r="Y46" s="22">
        <v>-118215</v>
      </c>
      <c r="Z46" s="23">
        <v>-100</v>
      </c>
      <c r="AA46" s="20">
        <v>157622</v>
      </c>
    </row>
    <row r="47" spans="1:27" x14ac:dyDescent="0.25">
      <c r="A47" s="37" t="s">
        <v>72</v>
      </c>
      <c r="B47" s="28" t="s">
        <v>32</v>
      </c>
      <c r="C47" s="29">
        <f>SUM(C34:C46)</f>
        <v>6772967</v>
      </c>
      <c r="D47" s="29">
        <f t="shared" ref="D47:Y47" si="1">SUM(D34:D46)</f>
        <v>0</v>
      </c>
      <c r="E47" s="30">
        <f t="shared" si="1"/>
        <v>11454411</v>
      </c>
      <c r="F47" s="31">
        <f t="shared" si="1"/>
        <v>7625345</v>
      </c>
      <c r="G47" s="31">
        <f t="shared" si="1"/>
        <v>249860</v>
      </c>
      <c r="H47" s="31">
        <f t="shared" si="1"/>
        <v>0</v>
      </c>
      <c r="I47" s="31">
        <f t="shared" si="1"/>
        <v>155839</v>
      </c>
      <c r="J47" s="31">
        <f t="shared" si="1"/>
        <v>405699</v>
      </c>
      <c r="K47" s="31">
        <f t="shared" si="1"/>
        <v>203694</v>
      </c>
      <c r="L47" s="31">
        <f t="shared" si="1"/>
        <v>596140</v>
      </c>
      <c r="M47" s="31">
        <f t="shared" si="1"/>
        <v>274032</v>
      </c>
      <c r="N47" s="31">
        <f t="shared" si="1"/>
        <v>1073866</v>
      </c>
      <c r="O47" s="31">
        <f t="shared" si="1"/>
        <v>415762</v>
      </c>
      <c r="P47" s="31">
        <f t="shared" si="1"/>
        <v>586734</v>
      </c>
      <c r="Q47" s="31">
        <f t="shared" si="1"/>
        <v>390388</v>
      </c>
      <c r="R47" s="31">
        <f t="shared" si="1"/>
        <v>1392884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2872449</v>
      </c>
      <c r="X47" s="31">
        <f t="shared" si="1"/>
        <v>5719014</v>
      </c>
      <c r="Y47" s="31">
        <f t="shared" si="1"/>
        <v>-2846565</v>
      </c>
      <c r="Z47" s="32">
        <f>+IF(X47&lt;&gt;0,+(Y47/X47)*100,0)</f>
        <v>-49.773702250073178</v>
      </c>
      <c r="AA47" s="29">
        <f>SUM(AA34:AA46)</f>
        <v>7625345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-2342486</v>
      </c>
      <c r="D48" s="39">
        <f t="shared" si="2"/>
        <v>0</v>
      </c>
      <c r="E48" s="40">
        <f t="shared" si="2"/>
        <v>561658</v>
      </c>
      <c r="F48" s="41">
        <f t="shared" si="2"/>
        <v>3973440</v>
      </c>
      <c r="G48" s="41">
        <f t="shared" si="2"/>
        <v>-249860</v>
      </c>
      <c r="H48" s="41">
        <f t="shared" si="2"/>
        <v>0</v>
      </c>
      <c r="I48" s="41">
        <f t="shared" si="2"/>
        <v>-155839</v>
      </c>
      <c r="J48" s="41">
        <f t="shared" si="2"/>
        <v>-405699</v>
      </c>
      <c r="K48" s="41">
        <f t="shared" si="2"/>
        <v>-203694</v>
      </c>
      <c r="L48" s="41">
        <f t="shared" si="2"/>
        <v>500830</v>
      </c>
      <c r="M48" s="41">
        <f t="shared" si="2"/>
        <v>262541</v>
      </c>
      <c r="N48" s="41">
        <f t="shared" si="2"/>
        <v>559677</v>
      </c>
      <c r="O48" s="41">
        <f t="shared" si="2"/>
        <v>163402</v>
      </c>
      <c r="P48" s="41">
        <f t="shared" si="2"/>
        <v>-48721</v>
      </c>
      <c r="Q48" s="41">
        <f t="shared" si="2"/>
        <v>131939</v>
      </c>
      <c r="R48" s="41">
        <f t="shared" si="2"/>
        <v>246620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400598</v>
      </c>
      <c r="X48" s="41">
        <f t="shared" si="2"/>
        <v>2980071</v>
      </c>
      <c r="Y48" s="41">
        <f t="shared" si="2"/>
        <v>-2579473</v>
      </c>
      <c r="Z48" s="42">
        <f>+IF(X48&lt;&gt;0,+(Y48/X48)*100,0)</f>
        <v>-86.55743436985226</v>
      </c>
      <c r="AA48" s="39">
        <f>+AA32-AA47</f>
        <v>3973440</v>
      </c>
    </row>
    <row r="49" spans="1:27" x14ac:dyDescent="0.25">
      <c r="A49" s="43" t="s">
        <v>74</v>
      </c>
      <c r="B49" s="15" t="s">
        <v>32</v>
      </c>
      <c r="C49" s="20">
        <v>10000000</v>
      </c>
      <c r="D49" s="20"/>
      <c r="E49" s="21">
        <v>9900000</v>
      </c>
      <c r="F49" s="22">
        <v>9900000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7425000</v>
      </c>
      <c r="Y49" s="22">
        <v>-7425000</v>
      </c>
      <c r="Z49" s="23">
        <v>-100</v>
      </c>
      <c r="AA49" s="20">
        <v>9900000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7657514</v>
      </c>
      <c r="D51" s="48">
        <f t="shared" si="3"/>
        <v>0</v>
      </c>
      <c r="E51" s="49">
        <f t="shared" si="3"/>
        <v>10461658</v>
      </c>
      <c r="F51" s="50">
        <f t="shared" si="3"/>
        <v>13873440</v>
      </c>
      <c r="G51" s="50">
        <f t="shared" si="3"/>
        <v>-249860</v>
      </c>
      <c r="H51" s="50">
        <f t="shared" si="3"/>
        <v>0</v>
      </c>
      <c r="I51" s="50">
        <f t="shared" si="3"/>
        <v>-155839</v>
      </c>
      <c r="J51" s="50">
        <f t="shared" si="3"/>
        <v>-405699</v>
      </c>
      <c r="K51" s="50">
        <f t="shared" si="3"/>
        <v>-203694</v>
      </c>
      <c r="L51" s="50">
        <f t="shared" si="3"/>
        <v>500830</v>
      </c>
      <c r="M51" s="50">
        <f t="shared" si="3"/>
        <v>262541</v>
      </c>
      <c r="N51" s="50">
        <f t="shared" si="3"/>
        <v>559677</v>
      </c>
      <c r="O51" s="50">
        <f t="shared" si="3"/>
        <v>163402</v>
      </c>
      <c r="P51" s="50">
        <f t="shared" si="3"/>
        <v>-48721</v>
      </c>
      <c r="Q51" s="50">
        <f t="shared" si="3"/>
        <v>131939</v>
      </c>
      <c r="R51" s="50">
        <f t="shared" si="3"/>
        <v>246620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400598</v>
      </c>
      <c r="X51" s="50">
        <f t="shared" si="3"/>
        <v>10405071</v>
      </c>
      <c r="Y51" s="50">
        <f t="shared" si="3"/>
        <v>-10004473</v>
      </c>
      <c r="Z51" s="51">
        <f>+IF(X51&lt;&gt;0,+(Y51/X51)*100,0)</f>
        <v>-96.149973412002666</v>
      </c>
      <c r="AA51" s="48">
        <f>SUM(AA48:AA50)</f>
        <v>13873440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7657514</v>
      </c>
      <c r="D53" s="54">
        <f>+D51-D52</f>
        <v>0</v>
      </c>
      <c r="E53" s="55">
        <f t="shared" si="4"/>
        <v>10461658</v>
      </c>
      <c r="F53" s="56">
        <f t="shared" si="4"/>
        <v>13873440</v>
      </c>
      <c r="G53" s="56">
        <f t="shared" si="4"/>
        <v>-249860</v>
      </c>
      <c r="H53" s="56">
        <f t="shared" si="4"/>
        <v>0</v>
      </c>
      <c r="I53" s="56">
        <f t="shared" si="4"/>
        <v>-155839</v>
      </c>
      <c r="J53" s="56">
        <f t="shared" si="4"/>
        <v>-405699</v>
      </c>
      <c r="K53" s="56">
        <f t="shared" si="4"/>
        <v>-203694</v>
      </c>
      <c r="L53" s="56">
        <f t="shared" si="4"/>
        <v>500830</v>
      </c>
      <c r="M53" s="56">
        <f t="shared" si="4"/>
        <v>262541</v>
      </c>
      <c r="N53" s="56">
        <f t="shared" si="4"/>
        <v>559677</v>
      </c>
      <c r="O53" s="56">
        <f t="shared" si="4"/>
        <v>163402</v>
      </c>
      <c r="P53" s="56">
        <f t="shared" si="4"/>
        <v>-48721</v>
      </c>
      <c r="Q53" s="56">
        <f t="shared" si="4"/>
        <v>131939</v>
      </c>
      <c r="R53" s="56">
        <f t="shared" si="4"/>
        <v>246620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400598</v>
      </c>
      <c r="X53" s="56">
        <f t="shared" si="4"/>
        <v>10405071</v>
      </c>
      <c r="Y53" s="56">
        <f t="shared" si="4"/>
        <v>-10004473</v>
      </c>
      <c r="Z53" s="57">
        <f>+IF(X53&lt;&gt;0,+(Y53/X53)*100,0)</f>
        <v>-96.149973412002666</v>
      </c>
      <c r="AA53" s="54">
        <f>+AA51-AA52</f>
        <v>13873440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7657514</v>
      </c>
      <c r="D56" s="48">
        <f>SUM(D53:D55)</f>
        <v>0</v>
      </c>
      <c r="E56" s="49">
        <f t="shared" si="5"/>
        <v>10461658</v>
      </c>
      <c r="F56" s="50">
        <f t="shared" si="5"/>
        <v>13873440</v>
      </c>
      <c r="G56" s="50">
        <f t="shared" si="5"/>
        <v>-249860</v>
      </c>
      <c r="H56" s="50">
        <f t="shared" si="5"/>
        <v>0</v>
      </c>
      <c r="I56" s="50">
        <f t="shared" si="5"/>
        <v>-155839</v>
      </c>
      <c r="J56" s="50">
        <f t="shared" si="5"/>
        <v>-405699</v>
      </c>
      <c r="K56" s="50">
        <f t="shared" si="5"/>
        <v>-203694</v>
      </c>
      <c r="L56" s="50">
        <f t="shared" si="5"/>
        <v>500830</v>
      </c>
      <c r="M56" s="50">
        <f t="shared" si="5"/>
        <v>262541</v>
      </c>
      <c r="N56" s="50">
        <f t="shared" si="5"/>
        <v>559677</v>
      </c>
      <c r="O56" s="50">
        <f t="shared" si="5"/>
        <v>163402</v>
      </c>
      <c r="P56" s="50">
        <f t="shared" si="5"/>
        <v>-48721</v>
      </c>
      <c r="Q56" s="50">
        <f t="shared" si="5"/>
        <v>131939</v>
      </c>
      <c r="R56" s="50">
        <f t="shared" si="5"/>
        <v>246620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400598</v>
      </c>
      <c r="X56" s="50">
        <f t="shared" si="5"/>
        <v>10405071</v>
      </c>
      <c r="Y56" s="50">
        <f t="shared" si="5"/>
        <v>-10004473</v>
      </c>
      <c r="Z56" s="51">
        <f>+IF(X56&lt;&gt;0,+(Y56/X56)*100,0)</f>
        <v>-96.149973412002666</v>
      </c>
      <c r="AA56" s="48">
        <f>SUM(AA53:AA55)</f>
        <v>13873440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7657514</v>
      </c>
      <c r="D59" s="65">
        <f>SUM(D56:D58)</f>
        <v>0</v>
      </c>
      <c r="E59" s="66">
        <f t="shared" si="6"/>
        <v>10461658</v>
      </c>
      <c r="F59" s="67">
        <f t="shared" si="6"/>
        <v>13873440</v>
      </c>
      <c r="G59" s="67">
        <f t="shared" si="6"/>
        <v>-249860</v>
      </c>
      <c r="H59" s="67">
        <f t="shared" si="6"/>
        <v>0</v>
      </c>
      <c r="I59" s="67">
        <f t="shared" si="6"/>
        <v>-155839</v>
      </c>
      <c r="J59" s="67">
        <f t="shared" si="6"/>
        <v>-405699</v>
      </c>
      <c r="K59" s="67">
        <f t="shared" si="6"/>
        <v>-203694</v>
      </c>
      <c r="L59" s="67">
        <f t="shared" si="6"/>
        <v>500830</v>
      </c>
      <c r="M59" s="67">
        <f t="shared" si="6"/>
        <v>262541</v>
      </c>
      <c r="N59" s="67">
        <f t="shared" si="6"/>
        <v>559677</v>
      </c>
      <c r="O59" s="67">
        <f t="shared" si="6"/>
        <v>163402</v>
      </c>
      <c r="P59" s="67">
        <f t="shared" si="6"/>
        <v>-48721</v>
      </c>
      <c r="Q59" s="67">
        <f t="shared" si="6"/>
        <v>131939</v>
      </c>
      <c r="R59" s="67">
        <f t="shared" si="6"/>
        <v>246620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400598</v>
      </c>
      <c r="X59" s="67">
        <f t="shared" si="6"/>
        <v>10405071</v>
      </c>
      <c r="Y59" s="67">
        <f t="shared" si="6"/>
        <v>-10004473</v>
      </c>
      <c r="Z59" s="68">
        <f>+IF(X59&lt;&gt;0,+(Y59/X59)*100,0)</f>
        <v>-96.149973412002666</v>
      </c>
      <c r="AA59" s="65">
        <f>SUM(AA56:AA58)</f>
        <v>13873440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42869485</v>
      </c>
      <c r="D7" s="20"/>
      <c r="E7" s="21">
        <v>57175742</v>
      </c>
      <c r="F7" s="22">
        <v>55175742</v>
      </c>
      <c r="G7" s="22">
        <v>3205298</v>
      </c>
      <c r="H7" s="22">
        <v>3344896</v>
      </c>
      <c r="I7" s="22">
        <v>3473182</v>
      </c>
      <c r="J7" s="22">
        <v>10023376</v>
      </c>
      <c r="K7" s="22">
        <v>3248756</v>
      </c>
      <c r="L7" s="22">
        <v>3958187</v>
      </c>
      <c r="M7" s="22">
        <v>3825964</v>
      </c>
      <c r="N7" s="22">
        <v>11032907</v>
      </c>
      <c r="O7" s="22">
        <v>5225192</v>
      </c>
      <c r="P7" s="22">
        <v>4364070</v>
      </c>
      <c r="Q7" s="22">
        <v>7275717</v>
      </c>
      <c r="R7" s="22">
        <v>16864979</v>
      </c>
      <c r="S7" s="22"/>
      <c r="T7" s="22"/>
      <c r="U7" s="22"/>
      <c r="V7" s="22"/>
      <c r="W7" s="22">
        <v>37921262</v>
      </c>
      <c r="X7" s="22">
        <v>41381802</v>
      </c>
      <c r="Y7" s="22">
        <v>-3460540</v>
      </c>
      <c r="Z7" s="23">
        <v>-8.3624681206487814</v>
      </c>
      <c r="AA7" s="20">
        <v>55175742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15852750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11889567</v>
      </c>
      <c r="Y25" s="22">
        <v>-11889567</v>
      </c>
      <c r="Z25" s="23">
        <v>-100</v>
      </c>
      <c r="AA25" s="20">
        <v>15852750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42863833</v>
      </c>
      <c r="D32" s="29">
        <f t="shared" ref="D32:Y32" si="0">SUM(D6:D31)</f>
        <v>0</v>
      </c>
      <c r="E32" s="30">
        <f t="shared" si="0"/>
        <v>57162542</v>
      </c>
      <c r="F32" s="31">
        <f t="shared" si="0"/>
        <v>71028492</v>
      </c>
      <c r="G32" s="31">
        <f t="shared" si="0"/>
        <v>3205298</v>
      </c>
      <c r="H32" s="31">
        <f t="shared" si="0"/>
        <v>3344896</v>
      </c>
      <c r="I32" s="31">
        <f t="shared" si="0"/>
        <v>3473182</v>
      </c>
      <c r="J32" s="31">
        <f t="shared" si="0"/>
        <v>10023376</v>
      </c>
      <c r="K32" s="31">
        <f t="shared" si="0"/>
        <v>3248756</v>
      </c>
      <c r="L32" s="31">
        <f t="shared" si="0"/>
        <v>3958187</v>
      </c>
      <c r="M32" s="31">
        <f t="shared" si="0"/>
        <v>3825964</v>
      </c>
      <c r="N32" s="31">
        <f t="shared" si="0"/>
        <v>11032907</v>
      </c>
      <c r="O32" s="31">
        <f t="shared" si="0"/>
        <v>5225192</v>
      </c>
      <c r="P32" s="31">
        <f t="shared" si="0"/>
        <v>4364070</v>
      </c>
      <c r="Q32" s="31">
        <f t="shared" si="0"/>
        <v>7275717</v>
      </c>
      <c r="R32" s="31">
        <f t="shared" si="0"/>
        <v>16864979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37921262</v>
      </c>
      <c r="X32" s="31">
        <f t="shared" si="0"/>
        <v>53271369</v>
      </c>
      <c r="Y32" s="31">
        <f t="shared" si="0"/>
        <v>-15350107</v>
      </c>
      <c r="Z32" s="32">
        <f>+IF(X32&lt;&gt;0,+(Y32/X32)*100,0)</f>
        <v>-28.814928709641386</v>
      </c>
      <c r="AA32" s="29">
        <f>SUM(AA6:AA31)</f>
        <v>71028492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7789568</v>
      </c>
      <c r="D34" s="20"/>
      <c r="E34" s="21">
        <v>7596135</v>
      </c>
      <c r="F34" s="22">
        <v>5478213</v>
      </c>
      <c r="G34" s="22">
        <v>690185</v>
      </c>
      <c r="H34" s="22">
        <v>670978</v>
      </c>
      <c r="I34" s="22">
        <v>729371</v>
      </c>
      <c r="J34" s="22">
        <v>2090534</v>
      </c>
      <c r="K34" s="22">
        <v>653508</v>
      </c>
      <c r="L34" s="22">
        <v>678044</v>
      </c>
      <c r="M34" s="22">
        <v>816458</v>
      </c>
      <c r="N34" s="22">
        <v>2148010</v>
      </c>
      <c r="O34" s="22">
        <v>783936</v>
      </c>
      <c r="P34" s="22">
        <v>744102</v>
      </c>
      <c r="Q34" s="22">
        <v>676028</v>
      </c>
      <c r="R34" s="22">
        <v>2204066</v>
      </c>
      <c r="S34" s="22"/>
      <c r="T34" s="22"/>
      <c r="U34" s="22"/>
      <c r="V34" s="22"/>
      <c r="W34" s="22">
        <v>6442610</v>
      </c>
      <c r="X34" s="22">
        <v>4108671</v>
      </c>
      <c r="Y34" s="22">
        <v>2333939</v>
      </c>
      <c r="Z34" s="23">
        <v>56.80520538149684</v>
      </c>
      <c r="AA34" s="20">
        <v>5478213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34675658</v>
      </c>
      <c r="D37" s="20"/>
      <c r="E37" s="21">
        <v>47681961</v>
      </c>
      <c r="F37" s="22">
        <v>40500000</v>
      </c>
      <c r="G37" s="22">
        <v>1442002</v>
      </c>
      <c r="H37" s="22">
        <v>4272369</v>
      </c>
      <c r="I37" s="22">
        <v>3144005</v>
      </c>
      <c r="J37" s="22">
        <v>8858376</v>
      </c>
      <c r="K37" s="22"/>
      <c r="L37" s="22">
        <v>8258050</v>
      </c>
      <c r="M37" s="22"/>
      <c r="N37" s="22">
        <v>8258050</v>
      </c>
      <c r="O37" s="22">
        <v>8741573</v>
      </c>
      <c r="P37" s="22"/>
      <c r="Q37" s="22"/>
      <c r="R37" s="22">
        <v>8741573</v>
      </c>
      <c r="S37" s="22"/>
      <c r="T37" s="22"/>
      <c r="U37" s="22"/>
      <c r="V37" s="22"/>
      <c r="W37" s="22">
        <v>25857999</v>
      </c>
      <c r="X37" s="22">
        <v>30375000</v>
      </c>
      <c r="Y37" s="22">
        <v>-4517001</v>
      </c>
      <c r="Z37" s="23">
        <v>-14.870785185185184</v>
      </c>
      <c r="AA37" s="20">
        <v>40500000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4124997</v>
      </c>
      <c r="Y38" s="22">
        <v>-4124997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4651831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11041398</v>
      </c>
      <c r="Y39" s="22">
        <v>-11041398</v>
      </c>
      <c r="Z39" s="23">
        <v>-100</v>
      </c>
      <c r="AA39" s="20">
        <v>14721863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938607</v>
      </c>
      <c r="D41" s="20"/>
      <c r="E41" s="21">
        <v>4838246</v>
      </c>
      <c r="F41" s="22">
        <v>880000</v>
      </c>
      <c r="G41" s="22"/>
      <c r="H41" s="22">
        <v>64493</v>
      </c>
      <c r="I41" s="22">
        <v>29016</v>
      </c>
      <c r="J41" s="22">
        <v>93509</v>
      </c>
      <c r="K41" s="22">
        <v>169335</v>
      </c>
      <c r="L41" s="22">
        <v>90506</v>
      </c>
      <c r="M41" s="22">
        <v>13840</v>
      </c>
      <c r="N41" s="22">
        <v>273681</v>
      </c>
      <c r="O41" s="22">
        <v>83673</v>
      </c>
      <c r="P41" s="22">
        <v>134923</v>
      </c>
      <c r="Q41" s="22">
        <v>17375</v>
      </c>
      <c r="R41" s="22">
        <v>235971</v>
      </c>
      <c r="S41" s="22"/>
      <c r="T41" s="22"/>
      <c r="U41" s="22"/>
      <c r="V41" s="22"/>
      <c r="W41" s="22">
        <v>603161</v>
      </c>
      <c r="X41" s="22">
        <v>659997</v>
      </c>
      <c r="Y41" s="22">
        <v>-56836</v>
      </c>
      <c r="Z41" s="23">
        <v>-8.6115542949437636</v>
      </c>
      <c r="AA41" s="20">
        <v>880000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5468229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151392</v>
      </c>
      <c r="D44" s="20"/>
      <c r="E44" s="21">
        <v>294894</v>
      </c>
      <c r="F44" s="22">
        <v>176000</v>
      </c>
      <c r="G44" s="22">
        <v>16957</v>
      </c>
      <c r="H44" s="22">
        <v>5217</v>
      </c>
      <c r="I44" s="22">
        <v>16957</v>
      </c>
      <c r="J44" s="22">
        <v>39131</v>
      </c>
      <c r="K44" s="22">
        <v>4348</v>
      </c>
      <c r="L44" s="22">
        <v>16957</v>
      </c>
      <c r="M44" s="22"/>
      <c r="N44" s="22">
        <v>21305</v>
      </c>
      <c r="O44" s="22">
        <v>33913</v>
      </c>
      <c r="P44" s="22">
        <v>9565</v>
      </c>
      <c r="Q44" s="22">
        <v>5880</v>
      </c>
      <c r="R44" s="22">
        <v>49358</v>
      </c>
      <c r="S44" s="22"/>
      <c r="T44" s="22"/>
      <c r="U44" s="22"/>
      <c r="V44" s="22"/>
      <c r="W44" s="22">
        <v>109794</v>
      </c>
      <c r="X44" s="22">
        <v>132003</v>
      </c>
      <c r="Y44" s="22">
        <v>-22209</v>
      </c>
      <c r="Z44" s="23">
        <v>-16.824617622326766</v>
      </c>
      <c r="AA44" s="20">
        <v>176000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8383163</v>
      </c>
      <c r="D46" s="20"/>
      <c r="E46" s="21">
        <v>8420552</v>
      </c>
      <c r="F46" s="22">
        <v>3420552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2565414</v>
      </c>
      <c r="Y46" s="22">
        <v>-2565414</v>
      </c>
      <c r="Z46" s="23">
        <v>-100</v>
      </c>
      <c r="AA46" s="20">
        <v>3420552</v>
      </c>
    </row>
    <row r="47" spans="1:27" x14ac:dyDescent="0.25">
      <c r="A47" s="37" t="s">
        <v>72</v>
      </c>
      <c r="B47" s="28" t="s">
        <v>32</v>
      </c>
      <c r="C47" s="29">
        <f>SUM(C34:C46)</f>
        <v>56590219</v>
      </c>
      <c r="D47" s="29">
        <f t="shared" ref="D47:Y47" si="1">SUM(D34:D46)</f>
        <v>0</v>
      </c>
      <c r="E47" s="30">
        <f t="shared" si="1"/>
        <v>89021880</v>
      </c>
      <c r="F47" s="31">
        <f t="shared" si="1"/>
        <v>70926628</v>
      </c>
      <c r="G47" s="31">
        <f t="shared" si="1"/>
        <v>2149144</v>
      </c>
      <c r="H47" s="31">
        <f t="shared" si="1"/>
        <v>5013057</v>
      </c>
      <c r="I47" s="31">
        <f t="shared" si="1"/>
        <v>3919349</v>
      </c>
      <c r="J47" s="31">
        <f t="shared" si="1"/>
        <v>11081550</v>
      </c>
      <c r="K47" s="31">
        <f t="shared" si="1"/>
        <v>827191</v>
      </c>
      <c r="L47" s="31">
        <f t="shared" si="1"/>
        <v>9043557</v>
      </c>
      <c r="M47" s="31">
        <f t="shared" si="1"/>
        <v>830298</v>
      </c>
      <c r="N47" s="31">
        <f t="shared" si="1"/>
        <v>10701046</v>
      </c>
      <c r="O47" s="31">
        <f t="shared" si="1"/>
        <v>9643095</v>
      </c>
      <c r="P47" s="31">
        <f t="shared" si="1"/>
        <v>888590</v>
      </c>
      <c r="Q47" s="31">
        <f t="shared" si="1"/>
        <v>699283</v>
      </c>
      <c r="R47" s="31">
        <f t="shared" si="1"/>
        <v>11230968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33013564</v>
      </c>
      <c r="X47" s="31">
        <f t="shared" si="1"/>
        <v>53194977</v>
      </c>
      <c r="Y47" s="31">
        <f t="shared" si="1"/>
        <v>-20181413</v>
      </c>
      <c r="Z47" s="32">
        <f>+IF(X47&lt;&gt;0,+(Y47/X47)*100,0)</f>
        <v>-37.938568899089852</v>
      </c>
      <c r="AA47" s="29">
        <f>SUM(AA34:AA46)</f>
        <v>70926628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-13726386</v>
      </c>
      <c r="D48" s="39">
        <f t="shared" si="2"/>
        <v>0</v>
      </c>
      <c r="E48" s="40">
        <f t="shared" si="2"/>
        <v>-31859338</v>
      </c>
      <c r="F48" s="41">
        <f t="shared" si="2"/>
        <v>101864</v>
      </c>
      <c r="G48" s="41">
        <f t="shared" si="2"/>
        <v>1056154</v>
      </c>
      <c r="H48" s="41">
        <f t="shared" si="2"/>
        <v>-1668161</v>
      </c>
      <c r="I48" s="41">
        <f t="shared" si="2"/>
        <v>-446167</v>
      </c>
      <c r="J48" s="41">
        <f t="shared" si="2"/>
        <v>-1058174</v>
      </c>
      <c r="K48" s="41">
        <f t="shared" si="2"/>
        <v>2421565</v>
      </c>
      <c r="L48" s="41">
        <f t="shared" si="2"/>
        <v>-5085370</v>
      </c>
      <c r="M48" s="41">
        <f t="shared" si="2"/>
        <v>2995666</v>
      </c>
      <c r="N48" s="41">
        <f t="shared" si="2"/>
        <v>331861</v>
      </c>
      <c r="O48" s="41">
        <f t="shared" si="2"/>
        <v>-4417903</v>
      </c>
      <c r="P48" s="41">
        <f t="shared" si="2"/>
        <v>3475480</v>
      </c>
      <c r="Q48" s="41">
        <f t="shared" si="2"/>
        <v>6576434</v>
      </c>
      <c r="R48" s="41">
        <f t="shared" si="2"/>
        <v>5634011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4907698</v>
      </c>
      <c r="X48" s="41">
        <f t="shared" si="2"/>
        <v>76392</v>
      </c>
      <c r="Y48" s="41">
        <f t="shared" si="2"/>
        <v>4831306</v>
      </c>
      <c r="Z48" s="42">
        <f>+IF(X48&lt;&gt;0,+(Y48/X48)*100,0)</f>
        <v>6324.3611896533675</v>
      </c>
      <c r="AA48" s="39">
        <f>+AA32-AA47</f>
        <v>101864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-13726386</v>
      </c>
      <c r="D51" s="48">
        <f t="shared" si="3"/>
        <v>0</v>
      </c>
      <c r="E51" s="49">
        <f t="shared" si="3"/>
        <v>-31859338</v>
      </c>
      <c r="F51" s="50">
        <f t="shared" si="3"/>
        <v>101864</v>
      </c>
      <c r="G51" s="50">
        <f t="shared" si="3"/>
        <v>1056154</v>
      </c>
      <c r="H51" s="50">
        <f t="shared" si="3"/>
        <v>-1668161</v>
      </c>
      <c r="I51" s="50">
        <f t="shared" si="3"/>
        <v>-446167</v>
      </c>
      <c r="J51" s="50">
        <f t="shared" si="3"/>
        <v>-1058174</v>
      </c>
      <c r="K51" s="50">
        <f t="shared" si="3"/>
        <v>2421565</v>
      </c>
      <c r="L51" s="50">
        <f t="shared" si="3"/>
        <v>-5085370</v>
      </c>
      <c r="M51" s="50">
        <f t="shared" si="3"/>
        <v>2995666</v>
      </c>
      <c r="N51" s="50">
        <f t="shared" si="3"/>
        <v>331861</v>
      </c>
      <c r="O51" s="50">
        <f t="shared" si="3"/>
        <v>-4417903</v>
      </c>
      <c r="P51" s="50">
        <f t="shared" si="3"/>
        <v>3475480</v>
      </c>
      <c r="Q51" s="50">
        <f t="shared" si="3"/>
        <v>6576434</v>
      </c>
      <c r="R51" s="50">
        <f t="shared" si="3"/>
        <v>5634011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4907698</v>
      </c>
      <c r="X51" s="50">
        <f t="shared" si="3"/>
        <v>76392</v>
      </c>
      <c r="Y51" s="50">
        <f t="shared" si="3"/>
        <v>4831306</v>
      </c>
      <c r="Z51" s="51">
        <f>+IF(X51&lt;&gt;0,+(Y51/X51)*100,0)</f>
        <v>6324.3611896533675</v>
      </c>
      <c r="AA51" s="48">
        <f>SUM(AA48:AA50)</f>
        <v>101864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-13726386</v>
      </c>
      <c r="D53" s="54">
        <f>+D51-D52</f>
        <v>0</v>
      </c>
      <c r="E53" s="55">
        <f t="shared" si="4"/>
        <v>-31859338</v>
      </c>
      <c r="F53" s="56">
        <f t="shared" si="4"/>
        <v>101864</v>
      </c>
      <c r="G53" s="56">
        <f t="shared" si="4"/>
        <v>1056154</v>
      </c>
      <c r="H53" s="56">
        <f t="shared" si="4"/>
        <v>-1668161</v>
      </c>
      <c r="I53" s="56">
        <f t="shared" si="4"/>
        <v>-446167</v>
      </c>
      <c r="J53" s="56">
        <f t="shared" si="4"/>
        <v>-1058174</v>
      </c>
      <c r="K53" s="56">
        <f t="shared" si="4"/>
        <v>2421565</v>
      </c>
      <c r="L53" s="56">
        <f t="shared" si="4"/>
        <v>-5085370</v>
      </c>
      <c r="M53" s="56">
        <f t="shared" si="4"/>
        <v>2995666</v>
      </c>
      <c r="N53" s="56">
        <f t="shared" si="4"/>
        <v>331861</v>
      </c>
      <c r="O53" s="56">
        <f t="shared" si="4"/>
        <v>-4417903</v>
      </c>
      <c r="P53" s="56">
        <f t="shared" si="4"/>
        <v>3475480</v>
      </c>
      <c r="Q53" s="56">
        <f t="shared" si="4"/>
        <v>6576434</v>
      </c>
      <c r="R53" s="56">
        <f t="shared" si="4"/>
        <v>5634011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4907698</v>
      </c>
      <c r="X53" s="56">
        <f t="shared" si="4"/>
        <v>76392</v>
      </c>
      <c r="Y53" s="56">
        <f t="shared" si="4"/>
        <v>4831306</v>
      </c>
      <c r="Z53" s="57">
        <f>+IF(X53&lt;&gt;0,+(Y53/X53)*100,0)</f>
        <v>6324.3611896533675</v>
      </c>
      <c r="AA53" s="54">
        <f>+AA51-AA52</f>
        <v>101864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-13726386</v>
      </c>
      <c r="D56" s="48">
        <f>SUM(D53:D55)</f>
        <v>0</v>
      </c>
      <c r="E56" s="49">
        <f t="shared" si="5"/>
        <v>-31859338</v>
      </c>
      <c r="F56" s="50">
        <f t="shared" si="5"/>
        <v>101864</v>
      </c>
      <c r="G56" s="50">
        <f t="shared" si="5"/>
        <v>1056154</v>
      </c>
      <c r="H56" s="50">
        <f t="shared" si="5"/>
        <v>-1668161</v>
      </c>
      <c r="I56" s="50">
        <f t="shared" si="5"/>
        <v>-446167</v>
      </c>
      <c r="J56" s="50">
        <f t="shared" si="5"/>
        <v>-1058174</v>
      </c>
      <c r="K56" s="50">
        <f t="shared" si="5"/>
        <v>2421565</v>
      </c>
      <c r="L56" s="50">
        <f t="shared" si="5"/>
        <v>-5085370</v>
      </c>
      <c r="M56" s="50">
        <f t="shared" si="5"/>
        <v>2995666</v>
      </c>
      <c r="N56" s="50">
        <f t="shared" si="5"/>
        <v>331861</v>
      </c>
      <c r="O56" s="50">
        <f t="shared" si="5"/>
        <v>-4417903</v>
      </c>
      <c r="P56" s="50">
        <f t="shared" si="5"/>
        <v>3475480</v>
      </c>
      <c r="Q56" s="50">
        <f t="shared" si="5"/>
        <v>6576434</v>
      </c>
      <c r="R56" s="50">
        <f t="shared" si="5"/>
        <v>5634011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4907698</v>
      </c>
      <c r="X56" s="50">
        <f t="shared" si="5"/>
        <v>76392</v>
      </c>
      <c r="Y56" s="50">
        <f t="shared" si="5"/>
        <v>4831306</v>
      </c>
      <c r="Z56" s="51">
        <f>+IF(X56&lt;&gt;0,+(Y56/X56)*100,0)</f>
        <v>6324.3611896533675</v>
      </c>
      <c r="AA56" s="48">
        <f>SUM(AA53:AA55)</f>
        <v>101864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-13726386</v>
      </c>
      <c r="D59" s="65">
        <f>SUM(D56:D58)</f>
        <v>0</v>
      </c>
      <c r="E59" s="66">
        <f t="shared" si="6"/>
        <v>-31859338</v>
      </c>
      <c r="F59" s="67">
        <f t="shared" si="6"/>
        <v>101864</v>
      </c>
      <c r="G59" s="67">
        <f t="shared" si="6"/>
        <v>1056154</v>
      </c>
      <c r="H59" s="67">
        <f t="shared" si="6"/>
        <v>-1668161</v>
      </c>
      <c r="I59" s="67">
        <f t="shared" si="6"/>
        <v>-446167</v>
      </c>
      <c r="J59" s="67">
        <f t="shared" si="6"/>
        <v>-1058174</v>
      </c>
      <c r="K59" s="67">
        <f t="shared" si="6"/>
        <v>2421565</v>
      </c>
      <c r="L59" s="67">
        <f t="shared" si="6"/>
        <v>-5085370</v>
      </c>
      <c r="M59" s="67">
        <f t="shared" si="6"/>
        <v>2995666</v>
      </c>
      <c r="N59" s="67">
        <f t="shared" si="6"/>
        <v>331861</v>
      </c>
      <c r="O59" s="67">
        <f t="shared" si="6"/>
        <v>-4417903</v>
      </c>
      <c r="P59" s="67">
        <f t="shared" si="6"/>
        <v>3475480</v>
      </c>
      <c r="Q59" s="67">
        <f t="shared" si="6"/>
        <v>6576434</v>
      </c>
      <c r="R59" s="67">
        <f t="shared" si="6"/>
        <v>5634011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4907698</v>
      </c>
      <c r="X59" s="67">
        <f t="shared" si="6"/>
        <v>76392</v>
      </c>
      <c r="Y59" s="67">
        <f t="shared" si="6"/>
        <v>4831306</v>
      </c>
      <c r="Z59" s="68">
        <f>+IF(X59&lt;&gt;0,+(Y59/X59)*100,0)</f>
        <v>6324.3611896533675</v>
      </c>
      <c r="AA59" s="65">
        <f>SUM(AA56:AA58)</f>
        <v>101864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1042424</v>
      </c>
      <c r="D7" s="20"/>
      <c r="E7" s="21">
        <v>3484994</v>
      </c>
      <c r="F7" s="22">
        <v>3484994</v>
      </c>
      <c r="G7" s="22"/>
      <c r="H7" s="22">
        <v>215167</v>
      </c>
      <c r="I7" s="22">
        <v>483826</v>
      </c>
      <c r="J7" s="22">
        <v>698993</v>
      </c>
      <c r="K7" s="22">
        <v>227410</v>
      </c>
      <c r="L7" s="22">
        <v>275801</v>
      </c>
      <c r="M7" s="22"/>
      <c r="N7" s="22">
        <v>503211</v>
      </c>
      <c r="O7" s="22">
        <v>514378</v>
      </c>
      <c r="P7" s="22">
        <v>246749</v>
      </c>
      <c r="Q7" s="22">
        <v>313677</v>
      </c>
      <c r="R7" s="22">
        <v>1074804</v>
      </c>
      <c r="S7" s="22"/>
      <c r="T7" s="22"/>
      <c r="U7" s="22"/>
      <c r="V7" s="22"/>
      <c r="W7" s="22">
        <v>2277008</v>
      </c>
      <c r="X7" s="22">
        <v>2613744</v>
      </c>
      <c r="Y7" s="22">
        <v>-336736</v>
      </c>
      <c r="Z7" s="23">
        <v>-12.883281606767916</v>
      </c>
      <c r="AA7" s="20">
        <v>3484994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3107315</v>
      </c>
      <c r="D13" s="20"/>
      <c r="E13" s="21">
        <v>1493497</v>
      </c>
      <c r="F13" s="22">
        <v>1493497</v>
      </c>
      <c r="G13" s="22"/>
      <c r="H13" s="22">
        <v>244954</v>
      </c>
      <c r="I13" s="22">
        <v>465226</v>
      </c>
      <c r="J13" s="22">
        <v>710180</v>
      </c>
      <c r="K13" s="22">
        <v>258328</v>
      </c>
      <c r="L13" s="22">
        <v>261033</v>
      </c>
      <c r="M13" s="22"/>
      <c r="N13" s="22">
        <v>519361</v>
      </c>
      <c r="O13" s="22">
        <v>529485</v>
      </c>
      <c r="P13" s="22">
        <v>244604</v>
      </c>
      <c r="Q13" s="22">
        <v>263251</v>
      </c>
      <c r="R13" s="22">
        <v>1037340</v>
      </c>
      <c r="S13" s="22"/>
      <c r="T13" s="22"/>
      <c r="U13" s="22"/>
      <c r="V13" s="22"/>
      <c r="W13" s="22">
        <v>2266881</v>
      </c>
      <c r="X13" s="22">
        <v>1120122</v>
      </c>
      <c r="Y13" s="22">
        <v>1146759</v>
      </c>
      <c r="Z13" s="23">
        <v>102.37804453443464</v>
      </c>
      <c r="AA13" s="20">
        <v>1493497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4149739</v>
      </c>
      <c r="D32" s="29">
        <f t="shared" ref="D32:Y32" si="0">SUM(D6:D31)</f>
        <v>0</v>
      </c>
      <c r="E32" s="30">
        <f t="shared" si="0"/>
        <v>4978491</v>
      </c>
      <c r="F32" s="31">
        <f t="shared" si="0"/>
        <v>4978491</v>
      </c>
      <c r="G32" s="31">
        <f t="shared" si="0"/>
        <v>0</v>
      </c>
      <c r="H32" s="31">
        <f t="shared" si="0"/>
        <v>460121</v>
      </c>
      <c r="I32" s="31">
        <f t="shared" si="0"/>
        <v>949052</v>
      </c>
      <c r="J32" s="31">
        <f t="shared" si="0"/>
        <v>1409173</v>
      </c>
      <c r="K32" s="31">
        <f t="shared" si="0"/>
        <v>485738</v>
      </c>
      <c r="L32" s="31">
        <f t="shared" si="0"/>
        <v>536834</v>
      </c>
      <c r="M32" s="31">
        <f t="shared" si="0"/>
        <v>0</v>
      </c>
      <c r="N32" s="31">
        <f t="shared" si="0"/>
        <v>1022572</v>
      </c>
      <c r="O32" s="31">
        <f t="shared" si="0"/>
        <v>1043863</v>
      </c>
      <c r="P32" s="31">
        <f t="shared" si="0"/>
        <v>491353</v>
      </c>
      <c r="Q32" s="31">
        <f t="shared" si="0"/>
        <v>576928</v>
      </c>
      <c r="R32" s="31">
        <f t="shared" si="0"/>
        <v>2112144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4543889</v>
      </c>
      <c r="X32" s="31">
        <f t="shared" si="0"/>
        <v>3733866</v>
      </c>
      <c r="Y32" s="31">
        <f t="shared" si="0"/>
        <v>810023</v>
      </c>
      <c r="Z32" s="32">
        <f>+IF(X32&lt;&gt;0,+(Y32/X32)*100,0)</f>
        <v>21.693949381150794</v>
      </c>
      <c r="AA32" s="29">
        <f>SUM(AA6:AA31)</f>
        <v>4978491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3158675</v>
      </c>
      <c r="D34" s="20"/>
      <c r="E34" s="21">
        <v>3389194</v>
      </c>
      <c r="F34" s="22">
        <v>3389194</v>
      </c>
      <c r="G34" s="22"/>
      <c r="H34" s="22">
        <v>314299</v>
      </c>
      <c r="I34" s="22">
        <v>565541</v>
      </c>
      <c r="J34" s="22">
        <v>879840</v>
      </c>
      <c r="K34" s="22">
        <v>249109</v>
      </c>
      <c r="L34" s="22">
        <v>265046</v>
      </c>
      <c r="M34" s="22"/>
      <c r="N34" s="22">
        <v>514155</v>
      </c>
      <c r="O34" s="22">
        <v>285352</v>
      </c>
      <c r="P34" s="22">
        <v>253475</v>
      </c>
      <c r="Q34" s="22">
        <v>272827</v>
      </c>
      <c r="R34" s="22">
        <v>811654</v>
      </c>
      <c r="S34" s="22"/>
      <c r="T34" s="22"/>
      <c r="U34" s="22"/>
      <c r="V34" s="22"/>
      <c r="W34" s="22">
        <v>2205649</v>
      </c>
      <c r="X34" s="22">
        <v>2541897</v>
      </c>
      <c r="Y34" s="22">
        <v>-336248</v>
      </c>
      <c r="Z34" s="23">
        <v>-13.228230726894127</v>
      </c>
      <c r="AA34" s="20">
        <v>3389194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381192</v>
      </c>
      <c r="D37" s="20"/>
      <c r="E37" s="21">
        <v>1529557</v>
      </c>
      <c r="F37" s="22">
        <v>1529557</v>
      </c>
      <c r="G37" s="22"/>
      <c r="H37" s="22"/>
      <c r="I37" s="22">
        <v>21446</v>
      </c>
      <c r="J37" s="22">
        <v>21446</v>
      </c>
      <c r="K37" s="22">
        <v>87987</v>
      </c>
      <c r="L37" s="22">
        <v>54033</v>
      </c>
      <c r="M37" s="22"/>
      <c r="N37" s="22">
        <v>142020</v>
      </c>
      <c r="O37" s="22">
        <v>40292</v>
      </c>
      <c r="P37" s="22">
        <v>75741</v>
      </c>
      <c r="Q37" s="22">
        <v>33037</v>
      </c>
      <c r="R37" s="22">
        <v>149070</v>
      </c>
      <c r="S37" s="22"/>
      <c r="T37" s="22"/>
      <c r="U37" s="22"/>
      <c r="V37" s="22"/>
      <c r="W37" s="22">
        <v>312536</v>
      </c>
      <c r="X37" s="22">
        <v>1147167</v>
      </c>
      <c r="Y37" s="22">
        <v>-834631</v>
      </c>
      <c r="Z37" s="23">
        <v>-72.755841128623828</v>
      </c>
      <c r="AA37" s="20">
        <v>1529557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6545927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469591</v>
      </c>
      <c r="D41" s="20"/>
      <c r="E41" s="21">
        <v>720477</v>
      </c>
      <c r="F41" s="22">
        <v>720477</v>
      </c>
      <c r="G41" s="22"/>
      <c r="H41" s="22"/>
      <c r="I41" s="22">
        <v>1750</v>
      </c>
      <c r="J41" s="22">
        <v>1750</v>
      </c>
      <c r="K41" s="22"/>
      <c r="L41" s="22">
        <v>11768</v>
      </c>
      <c r="M41" s="22"/>
      <c r="N41" s="22">
        <v>11768</v>
      </c>
      <c r="O41" s="22">
        <v>24749</v>
      </c>
      <c r="P41" s="22"/>
      <c r="Q41" s="22"/>
      <c r="R41" s="22">
        <v>24749</v>
      </c>
      <c r="S41" s="22"/>
      <c r="T41" s="22"/>
      <c r="U41" s="22"/>
      <c r="V41" s="22"/>
      <c r="W41" s="22">
        <v>38267</v>
      </c>
      <c r="X41" s="22">
        <v>540360</v>
      </c>
      <c r="Y41" s="22">
        <v>-502093</v>
      </c>
      <c r="Z41" s="23">
        <v>-92.918239692057142</v>
      </c>
      <c r="AA41" s="20">
        <v>720477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29745</v>
      </c>
      <c r="D44" s="20"/>
      <c r="E44" s="21">
        <v>56619</v>
      </c>
      <c r="F44" s="22">
        <v>56619</v>
      </c>
      <c r="G44" s="22"/>
      <c r="H44" s="22">
        <v>2579</v>
      </c>
      <c r="I44" s="22">
        <v>4866</v>
      </c>
      <c r="J44" s="22">
        <v>7445</v>
      </c>
      <c r="K44" s="22">
        <v>2101</v>
      </c>
      <c r="L44" s="22">
        <v>2246</v>
      </c>
      <c r="M44" s="22"/>
      <c r="N44" s="22">
        <v>4347</v>
      </c>
      <c r="O44" s="22">
        <v>2436</v>
      </c>
      <c r="P44" s="22">
        <v>2097</v>
      </c>
      <c r="Q44" s="22">
        <v>2239</v>
      </c>
      <c r="R44" s="22">
        <v>6772</v>
      </c>
      <c r="S44" s="22"/>
      <c r="T44" s="22"/>
      <c r="U44" s="22"/>
      <c r="V44" s="22"/>
      <c r="W44" s="22">
        <v>18564</v>
      </c>
      <c r="X44" s="22">
        <v>42462</v>
      </c>
      <c r="Y44" s="22">
        <v>-23898</v>
      </c>
      <c r="Z44" s="23">
        <v>-56.28090999010881</v>
      </c>
      <c r="AA44" s="20">
        <v>56619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10585130</v>
      </c>
      <c r="D47" s="29">
        <f t="shared" ref="D47:Y47" si="1">SUM(D34:D46)</f>
        <v>0</v>
      </c>
      <c r="E47" s="30">
        <f t="shared" si="1"/>
        <v>5695847</v>
      </c>
      <c r="F47" s="31">
        <f t="shared" si="1"/>
        <v>5695847</v>
      </c>
      <c r="G47" s="31">
        <f t="shared" si="1"/>
        <v>0</v>
      </c>
      <c r="H47" s="31">
        <f t="shared" si="1"/>
        <v>316878</v>
      </c>
      <c r="I47" s="31">
        <f t="shared" si="1"/>
        <v>593603</v>
      </c>
      <c r="J47" s="31">
        <f t="shared" si="1"/>
        <v>910481</v>
      </c>
      <c r="K47" s="31">
        <f t="shared" si="1"/>
        <v>339197</v>
      </c>
      <c r="L47" s="31">
        <f t="shared" si="1"/>
        <v>333093</v>
      </c>
      <c r="M47" s="31">
        <f t="shared" si="1"/>
        <v>0</v>
      </c>
      <c r="N47" s="31">
        <f t="shared" si="1"/>
        <v>672290</v>
      </c>
      <c r="O47" s="31">
        <f t="shared" si="1"/>
        <v>352829</v>
      </c>
      <c r="P47" s="31">
        <f t="shared" si="1"/>
        <v>331313</v>
      </c>
      <c r="Q47" s="31">
        <f t="shared" si="1"/>
        <v>308103</v>
      </c>
      <c r="R47" s="31">
        <f t="shared" si="1"/>
        <v>992245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2575016</v>
      </c>
      <c r="X47" s="31">
        <f t="shared" si="1"/>
        <v>4271886</v>
      </c>
      <c r="Y47" s="31">
        <f t="shared" si="1"/>
        <v>-1696870</v>
      </c>
      <c r="Z47" s="32">
        <f>+IF(X47&lt;&gt;0,+(Y47/X47)*100,0)</f>
        <v>-39.721799692220252</v>
      </c>
      <c r="AA47" s="29">
        <f>SUM(AA34:AA46)</f>
        <v>5695847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-6435391</v>
      </c>
      <c r="D48" s="39">
        <f t="shared" si="2"/>
        <v>0</v>
      </c>
      <c r="E48" s="40">
        <f t="shared" si="2"/>
        <v>-717356</v>
      </c>
      <c r="F48" s="41">
        <f t="shared" si="2"/>
        <v>-717356</v>
      </c>
      <c r="G48" s="41">
        <f t="shared" si="2"/>
        <v>0</v>
      </c>
      <c r="H48" s="41">
        <f t="shared" si="2"/>
        <v>143243</v>
      </c>
      <c r="I48" s="41">
        <f t="shared" si="2"/>
        <v>355449</v>
      </c>
      <c r="J48" s="41">
        <f t="shared" si="2"/>
        <v>498692</v>
      </c>
      <c r="K48" s="41">
        <f t="shared" si="2"/>
        <v>146541</v>
      </c>
      <c r="L48" s="41">
        <f t="shared" si="2"/>
        <v>203741</v>
      </c>
      <c r="M48" s="41">
        <f t="shared" si="2"/>
        <v>0</v>
      </c>
      <c r="N48" s="41">
        <f t="shared" si="2"/>
        <v>350282</v>
      </c>
      <c r="O48" s="41">
        <f t="shared" si="2"/>
        <v>691034</v>
      </c>
      <c r="P48" s="41">
        <f t="shared" si="2"/>
        <v>160040</v>
      </c>
      <c r="Q48" s="41">
        <f t="shared" si="2"/>
        <v>268825</v>
      </c>
      <c r="R48" s="41">
        <f t="shared" si="2"/>
        <v>1119899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1968873</v>
      </c>
      <c r="X48" s="41">
        <f t="shared" si="2"/>
        <v>-538020</v>
      </c>
      <c r="Y48" s="41">
        <f t="shared" si="2"/>
        <v>2506893</v>
      </c>
      <c r="Z48" s="42">
        <f>+IF(X48&lt;&gt;0,+(Y48/X48)*100,0)</f>
        <v>-465.94792015166718</v>
      </c>
      <c r="AA48" s="39">
        <f>+AA32-AA47</f>
        <v>-717356</v>
      </c>
    </row>
    <row r="49" spans="1:27" x14ac:dyDescent="0.25">
      <c r="A49" s="43" t="s">
        <v>74</v>
      </c>
      <c r="B49" s="15" t="s">
        <v>32</v>
      </c>
      <c r="C49" s="20">
        <v>1990490</v>
      </c>
      <c r="D49" s="20"/>
      <c r="E49" s="21">
        <v>4540000</v>
      </c>
      <c r="F49" s="22">
        <v>4540000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3404997</v>
      </c>
      <c r="Y49" s="22">
        <v>-3404997</v>
      </c>
      <c r="Z49" s="23">
        <v>-100</v>
      </c>
      <c r="AA49" s="20">
        <v>4540000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-4444901</v>
      </c>
      <c r="D51" s="48">
        <f t="shared" si="3"/>
        <v>0</v>
      </c>
      <c r="E51" s="49">
        <f t="shared" si="3"/>
        <v>3822644</v>
      </c>
      <c r="F51" s="50">
        <f t="shared" si="3"/>
        <v>3822644</v>
      </c>
      <c r="G51" s="50">
        <f t="shared" si="3"/>
        <v>0</v>
      </c>
      <c r="H51" s="50">
        <f t="shared" si="3"/>
        <v>143243</v>
      </c>
      <c r="I51" s="50">
        <f t="shared" si="3"/>
        <v>355449</v>
      </c>
      <c r="J51" s="50">
        <f t="shared" si="3"/>
        <v>498692</v>
      </c>
      <c r="K51" s="50">
        <f t="shared" si="3"/>
        <v>146541</v>
      </c>
      <c r="L51" s="50">
        <f t="shared" si="3"/>
        <v>203741</v>
      </c>
      <c r="M51" s="50">
        <f t="shared" si="3"/>
        <v>0</v>
      </c>
      <c r="N51" s="50">
        <f t="shared" si="3"/>
        <v>350282</v>
      </c>
      <c r="O51" s="50">
        <f t="shared" si="3"/>
        <v>691034</v>
      </c>
      <c r="P51" s="50">
        <f t="shared" si="3"/>
        <v>160040</v>
      </c>
      <c r="Q51" s="50">
        <f t="shared" si="3"/>
        <v>268825</v>
      </c>
      <c r="R51" s="50">
        <f t="shared" si="3"/>
        <v>1119899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1968873</v>
      </c>
      <c r="X51" s="50">
        <f t="shared" si="3"/>
        <v>2866977</v>
      </c>
      <c r="Y51" s="50">
        <f t="shared" si="3"/>
        <v>-898104</v>
      </c>
      <c r="Z51" s="51">
        <f>+IF(X51&lt;&gt;0,+(Y51/X51)*100,0)</f>
        <v>-31.325818100389363</v>
      </c>
      <c r="AA51" s="48">
        <f>SUM(AA48:AA50)</f>
        <v>3822644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-4444901</v>
      </c>
      <c r="D53" s="54">
        <f>+D51-D52</f>
        <v>0</v>
      </c>
      <c r="E53" s="55">
        <f t="shared" si="4"/>
        <v>3822644</v>
      </c>
      <c r="F53" s="56">
        <f t="shared" si="4"/>
        <v>3822644</v>
      </c>
      <c r="G53" s="56">
        <f t="shared" si="4"/>
        <v>0</v>
      </c>
      <c r="H53" s="56">
        <f t="shared" si="4"/>
        <v>143243</v>
      </c>
      <c r="I53" s="56">
        <f t="shared" si="4"/>
        <v>355449</v>
      </c>
      <c r="J53" s="56">
        <f t="shared" si="4"/>
        <v>498692</v>
      </c>
      <c r="K53" s="56">
        <f t="shared" si="4"/>
        <v>146541</v>
      </c>
      <c r="L53" s="56">
        <f t="shared" si="4"/>
        <v>203741</v>
      </c>
      <c r="M53" s="56">
        <f t="shared" si="4"/>
        <v>0</v>
      </c>
      <c r="N53" s="56">
        <f t="shared" si="4"/>
        <v>350282</v>
      </c>
      <c r="O53" s="56">
        <f t="shared" si="4"/>
        <v>691034</v>
      </c>
      <c r="P53" s="56">
        <f t="shared" si="4"/>
        <v>160040</v>
      </c>
      <c r="Q53" s="56">
        <f t="shared" si="4"/>
        <v>268825</v>
      </c>
      <c r="R53" s="56">
        <f t="shared" si="4"/>
        <v>1119899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1968873</v>
      </c>
      <c r="X53" s="56">
        <f t="shared" si="4"/>
        <v>2866977</v>
      </c>
      <c r="Y53" s="56">
        <f t="shared" si="4"/>
        <v>-898104</v>
      </c>
      <c r="Z53" s="57">
        <f>+IF(X53&lt;&gt;0,+(Y53/X53)*100,0)</f>
        <v>-31.325818100389363</v>
      </c>
      <c r="AA53" s="54">
        <f>+AA51-AA52</f>
        <v>3822644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-4444901</v>
      </c>
      <c r="D56" s="48">
        <f>SUM(D53:D55)</f>
        <v>0</v>
      </c>
      <c r="E56" s="49">
        <f t="shared" si="5"/>
        <v>3822644</v>
      </c>
      <c r="F56" s="50">
        <f t="shared" si="5"/>
        <v>3822644</v>
      </c>
      <c r="G56" s="50">
        <f t="shared" si="5"/>
        <v>0</v>
      </c>
      <c r="H56" s="50">
        <f t="shared" si="5"/>
        <v>143243</v>
      </c>
      <c r="I56" s="50">
        <f t="shared" si="5"/>
        <v>355449</v>
      </c>
      <c r="J56" s="50">
        <f t="shared" si="5"/>
        <v>498692</v>
      </c>
      <c r="K56" s="50">
        <f t="shared" si="5"/>
        <v>146541</v>
      </c>
      <c r="L56" s="50">
        <f t="shared" si="5"/>
        <v>203741</v>
      </c>
      <c r="M56" s="50">
        <f t="shared" si="5"/>
        <v>0</v>
      </c>
      <c r="N56" s="50">
        <f t="shared" si="5"/>
        <v>350282</v>
      </c>
      <c r="O56" s="50">
        <f t="shared" si="5"/>
        <v>691034</v>
      </c>
      <c r="P56" s="50">
        <f t="shared" si="5"/>
        <v>160040</v>
      </c>
      <c r="Q56" s="50">
        <f t="shared" si="5"/>
        <v>268825</v>
      </c>
      <c r="R56" s="50">
        <f t="shared" si="5"/>
        <v>1119899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1968873</v>
      </c>
      <c r="X56" s="50">
        <f t="shared" si="5"/>
        <v>2866977</v>
      </c>
      <c r="Y56" s="50">
        <f t="shared" si="5"/>
        <v>-898104</v>
      </c>
      <c r="Z56" s="51">
        <f>+IF(X56&lt;&gt;0,+(Y56/X56)*100,0)</f>
        <v>-31.325818100389363</v>
      </c>
      <c r="AA56" s="48">
        <f>SUM(AA53:AA55)</f>
        <v>3822644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-4444901</v>
      </c>
      <c r="D59" s="65">
        <f>SUM(D56:D58)</f>
        <v>0</v>
      </c>
      <c r="E59" s="66">
        <f t="shared" si="6"/>
        <v>3822644</v>
      </c>
      <c r="F59" s="67">
        <f t="shared" si="6"/>
        <v>3822644</v>
      </c>
      <c r="G59" s="67">
        <f t="shared" si="6"/>
        <v>0</v>
      </c>
      <c r="H59" s="67">
        <f t="shared" si="6"/>
        <v>143243</v>
      </c>
      <c r="I59" s="67">
        <f t="shared" si="6"/>
        <v>355449</v>
      </c>
      <c r="J59" s="67">
        <f t="shared" si="6"/>
        <v>498692</v>
      </c>
      <c r="K59" s="67">
        <f t="shared" si="6"/>
        <v>146541</v>
      </c>
      <c r="L59" s="67">
        <f t="shared" si="6"/>
        <v>203741</v>
      </c>
      <c r="M59" s="67">
        <f t="shared" si="6"/>
        <v>0</v>
      </c>
      <c r="N59" s="67">
        <f t="shared" si="6"/>
        <v>350282</v>
      </c>
      <c r="O59" s="67">
        <f t="shared" si="6"/>
        <v>691034</v>
      </c>
      <c r="P59" s="67">
        <f t="shared" si="6"/>
        <v>160040</v>
      </c>
      <c r="Q59" s="67">
        <f t="shared" si="6"/>
        <v>268825</v>
      </c>
      <c r="R59" s="67">
        <f t="shared" si="6"/>
        <v>1119899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1968873</v>
      </c>
      <c r="X59" s="67">
        <f t="shared" si="6"/>
        <v>2866977</v>
      </c>
      <c r="Y59" s="67">
        <f t="shared" si="6"/>
        <v>-898104</v>
      </c>
      <c r="Z59" s="68">
        <f>+IF(X59&lt;&gt;0,+(Y59/X59)*100,0)</f>
        <v>-31.325818100389363</v>
      </c>
      <c r="AA59" s="65">
        <f>SUM(AA56:AA58)</f>
        <v>3822644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12112122</v>
      </c>
      <c r="D7" s="20"/>
      <c r="E7" s="21">
        <v>11488517</v>
      </c>
      <c r="F7" s="22">
        <v>11488517</v>
      </c>
      <c r="G7" s="22">
        <v>1192089</v>
      </c>
      <c r="H7" s="22">
        <v>1048135</v>
      </c>
      <c r="I7" s="22">
        <v>1153428</v>
      </c>
      <c r="J7" s="22">
        <v>3393652</v>
      </c>
      <c r="K7" s="22">
        <v>1082289</v>
      </c>
      <c r="L7" s="22">
        <v>1123896</v>
      </c>
      <c r="M7" s="22">
        <v>1091852</v>
      </c>
      <c r="N7" s="22">
        <v>3298037</v>
      </c>
      <c r="O7" s="22">
        <v>1167594</v>
      </c>
      <c r="P7" s="22"/>
      <c r="Q7" s="22">
        <v>2196108</v>
      </c>
      <c r="R7" s="22">
        <v>3363702</v>
      </c>
      <c r="S7" s="22"/>
      <c r="T7" s="22"/>
      <c r="U7" s="22"/>
      <c r="V7" s="22"/>
      <c r="W7" s="22">
        <v>10055391</v>
      </c>
      <c r="X7" s="22">
        <v>8616357</v>
      </c>
      <c r="Y7" s="22">
        <v>1439034</v>
      </c>
      <c r="Z7" s="23">
        <v>16.701188216783496</v>
      </c>
      <c r="AA7" s="20">
        <v>11488517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3426413</v>
      </c>
      <c r="D25" s="20"/>
      <c r="E25" s="21">
        <v>3626322</v>
      </c>
      <c r="F25" s="22">
        <v>3626322</v>
      </c>
      <c r="G25" s="22">
        <v>-2398</v>
      </c>
      <c r="H25" s="22">
        <v>-399703</v>
      </c>
      <c r="I25" s="22">
        <v>-200420</v>
      </c>
      <c r="J25" s="22">
        <v>-602521</v>
      </c>
      <c r="K25" s="22">
        <v>-200254</v>
      </c>
      <c r="L25" s="22">
        <v>-200203</v>
      </c>
      <c r="M25" s="22">
        <v>-340978</v>
      </c>
      <c r="N25" s="22">
        <v>-741435</v>
      </c>
      <c r="O25" s="22">
        <v>-231148</v>
      </c>
      <c r="P25" s="22"/>
      <c r="Q25" s="22">
        <v>-471327</v>
      </c>
      <c r="R25" s="22">
        <v>-702475</v>
      </c>
      <c r="S25" s="22"/>
      <c r="T25" s="22"/>
      <c r="U25" s="22"/>
      <c r="V25" s="22"/>
      <c r="W25" s="22">
        <v>-2046431</v>
      </c>
      <c r="X25" s="22">
        <v>2719737</v>
      </c>
      <c r="Y25" s="22">
        <v>-4766168</v>
      </c>
      <c r="Z25" s="23">
        <v>-175.24370922629652</v>
      </c>
      <c r="AA25" s="20">
        <v>3626322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15538535</v>
      </c>
      <c r="D32" s="29">
        <f t="shared" ref="D32:Y32" si="0">SUM(D6:D31)</f>
        <v>0</v>
      </c>
      <c r="E32" s="30">
        <f t="shared" si="0"/>
        <v>15114839</v>
      </c>
      <c r="F32" s="31">
        <f t="shared" si="0"/>
        <v>15114839</v>
      </c>
      <c r="G32" s="31">
        <f t="shared" si="0"/>
        <v>1189691</v>
      </c>
      <c r="H32" s="31">
        <f t="shared" si="0"/>
        <v>648432</v>
      </c>
      <c r="I32" s="31">
        <f t="shared" si="0"/>
        <v>953008</v>
      </c>
      <c r="J32" s="31">
        <f t="shared" si="0"/>
        <v>2791131</v>
      </c>
      <c r="K32" s="31">
        <f t="shared" si="0"/>
        <v>882035</v>
      </c>
      <c r="L32" s="31">
        <f t="shared" si="0"/>
        <v>923693</v>
      </c>
      <c r="M32" s="31">
        <f t="shared" si="0"/>
        <v>750874</v>
      </c>
      <c r="N32" s="31">
        <f t="shared" si="0"/>
        <v>2556602</v>
      </c>
      <c r="O32" s="31">
        <f t="shared" si="0"/>
        <v>936446</v>
      </c>
      <c r="P32" s="31">
        <f t="shared" si="0"/>
        <v>0</v>
      </c>
      <c r="Q32" s="31">
        <f t="shared" si="0"/>
        <v>1724781</v>
      </c>
      <c r="R32" s="31">
        <f t="shared" si="0"/>
        <v>2661227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8008960</v>
      </c>
      <c r="X32" s="31">
        <f t="shared" si="0"/>
        <v>11336094</v>
      </c>
      <c r="Y32" s="31">
        <f t="shared" si="0"/>
        <v>-3327134</v>
      </c>
      <c r="Z32" s="32">
        <f>+IF(X32&lt;&gt;0,+(Y32/X32)*100,0)</f>
        <v>-29.349915411781165</v>
      </c>
      <c r="AA32" s="29">
        <f>SUM(AA6:AA31)</f>
        <v>15114839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4876793</v>
      </c>
      <c r="D34" s="20"/>
      <c r="E34" s="21">
        <v>5451557</v>
      </c>
      <c r="F34" s="22">
        <v>5517692</v>
      </c>
      <c r="G34" s="22">
        <v>478688</v>
      </c>
      <c r="H34" s="22">
        <v>455783</v>
      </c>
      <c r="I34" s="22">
        <v>468736</v>
      </c>
      <c r="J34" s="22">
        <v>1403207</v>
      </c>
      <c r="K34" s="22">
        <v>500886</v>
      </c>
      <c r="L34" s="22">
        <v>630816</v>
      </c>
      <c r="M34" s="22">
        <v>466526</v>
      </c>
      <c r="N34" s="22">
        <v>1598228</v>
      </c>
      <c r="O34" s="22">
        <v>372795</v>
      </c>
      <c r="P34" s="22"/>
      <c r="Q34" s="22">
        <v>960959</v>
      </c>
      <c r="R34" s="22">
        <v>1333754</v>
      </c>
      <c r="S34" s="22"/>
      <c r="T34" s="22"/>
      <c r="U34" s="22"/>
      <c r="V34" s="22"/>
      <c r="W34" s="22">
        <v>4335189</v>
      </c>
      <c r="X34" s="22">
        <v>4128493</v>
      </c>
      <c r="Y34" s="22">
        <v>206696</v>
      </c>
      <c r="Z34" s="23">
        <v>5.0065726162064461</v>
      </c>
      <c r="AA34" s="20">
        <v>5517692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6799167</v>
      </c>
      <c r="D37" s="20"/>
      <c r="E37" s="21">
        <v>754351</v>
      </c>
      <c r="F37" s="22">
        <v>550000</v>
      </c>
      <c r="G37" s="22"/>
      <c r="H37" s="22"/>
      <c r="I37" s="22"/>
      <c r="J37" s="22"/>
      <c r="K37" s="22"/>
      <c r="L37" s="22"/>
      <c r="M37" s="22">
        <v>1446</v>
      </c>
      <c r="N37" s="22">
        <v>1446</v>
      </c>
      <c r="O37" s="22"/>
      <c r="P37" s="22"/>
      <c r="Q37" s="22">
        <v>174583</v>
      </c>
      <c r="R37" s="22">
        <v>174583</v>
      </c>
      <c r="S37" s="22"/>
      <c r="T37" s="22"/>
      <c r="U37" s="22"/>
      <c r="V37" s="22"/>
      <c r="W37" s="22">
        <v>176029</v>
      </c>
      <c r="X37" s="22">
        <v>482500</v>
      </c>
      <c r="Y37" s="22">
        <v>-306471</v>
      </c>
      <c r="Z37" s="23">
        <v>-63.517305699481867</v>
      </c>
      <c r="AA37" s="20">
        <v>550000</v>
      </c>
    </row>
    <row r="38" spans="1:27" x14ac:dyDescent="0.25">
      <c r="A38" s="19" t="s">
        <v>64</v>
      </c>
      <c r="B38" s="15" t="s">
        <v>32</v>
      </c>
      <c r="C38" s="20">
        <v>5127078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121030</v>
      </c>
      <c r="D39" s="20"/>
      <c r="E39" s="21">
        <v>8614759</v>
      </c>
      <c r="F39" s="22">
        <v>8614759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6461073</v>
      </c>
      <c r="Y39" s="22">
        <v>-6461073</v>
      </c>
      <c r="Z39" s="23">
        <v>-100</v>
      </c>
      <c r="AA39" s="20">
        <v>8614759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3473</v>
      </c>
      <c r="F40" s="22">
        <v>3473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2610</v>
      </c>
      <c r="Y40" s="22">
        <v>-2610</v>
      </c>
      <c r="Z40" s="23">
        <v>-100</v>
      </c>
      <c r="AA40" s="20">
        <v>3473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2868408</v>
      </c>
      <c r="F41" s="22">
        <v>3340710</v>
      </c>
      <c r="G41" s="22">
        <v>17992</v>
      </c>
      <c r="H41" s="22">
        <v>612226</v>
      </c>
      <c r="I41" s="22">
        <v>155897</v>
      </c>
      <c r="J41" s="22">
        <v>786115</v>
      </c>
      <c r="K41" s="22">
        <v>219151</v>
      </c>
      <c r="L41" s="22">
        <v>253715</v>
      </c>
      <c r="M41" s="22">
        <v>216556</v>
      </c>
      <c r="N41" s="22">
        <v>689422</v>
      </c>
      <c r="O41" s="22">
        <v>344327</v>
      </c>
      <c r="P41" s="22"/>
      <c r="Q41" s="22">
        <v>869213</v>
      </c>
      <c r="R41" s="22">
        <v>1213540</v>
      </c>
      <c r="S41" s="22"/>
      <c r="T41" s="22"/>
      <c r="U41" s="22"/>
      <c r="V41" s="22"/>
      <c r="W41" s="22">
        <v>2689077</v>
      </c>
      <c r="X41" s="22">
        <v>2523743</v>
      </c>
      <c r="Y41" s="22">
        <v>165334</v>
      </c>
      <c r="Z41" s="23">
        <v>6.5511424895482619</v>
      </c>
      <c r="AA41" s="20">
        <v>3340710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1987740</v>
      </c>
      <c r="D43" s="20"/>
      <c r="E43" s="21">
        <v>2088950</v>
      </c>
      <c r="F43" s="22">
        <v>2088950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1566720</v>
      </c>
      <c r="Y43" s="22">
        <v>-1566720</v>
      </c>
      <c r="Z43" s="23">
        <v>-100</v>
      </c>
      <c r="AA43" s="20">
        <v>2088950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409478</v>
      </c>
      <c r="F44" s="22">
        <v>414500</v>
      </c>
      <c r="G44" s="22">
        <v>21325</v>
      </c>
      <c r="H44" s="22">
        <v>25439</v>
      </c>
      <c r="I44" s="22">
        <v>24770</v>
      </c>
      <c r="J44" s="22">
        <v>71534</v>
      </c>
      <c r="K44" s="22">
        <v>21196</v>
      </c>
      <c r="L44" s="22">
        <v>51083</v>
      </c>
      <c r="M44" s="22">
        <v>103639</v>
      </c>
      <c r="N44" s="22">
        <v>175918</v>
      </c>
      <c r="O44" s="22">
        <v>27607</v>
      </c>
      <c r="P44" s="22"/>
      <c r="Q44" s="22">
        <v>77885</v>
      </c>
      <c r="R44" s="22">
        <v>105492</v>
      </c>
      <c r="S44" s="22"/>
      <c r="T44" s="22"/>
      <c r="U44" s="22"/>
      <c r="V44" s="22"/>
      <c r="W44" s="22">
        <v>352944</v>
      </c>
      <c r="X44" s="22">
        <v>314213</v>
      </c>
      <c r="Y44" s="22">
        <v>38731</v>
      </c>
      <c r="Z44" s="23">
        <v>12.326351869591647</v>
      </c>
      <c r="AA44" s="20">
        <v>414500</v>
      </c>
    </row>
    <row r="45" spans="1:27" x14ac:dyDescent="0.25">
      <c r="A45" s="19" t="s">
        <v>70</v>
      </c>
      <c r="B45" s="15" t="s">
        <v>32</v>
      </c>
      <c r="C45" s="20">
        <v>2876183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21787991</v>
      </c>
      <c r="D47" s="29">
        <f t="shared" ref="D47:Y47" si="1">SUM(D34:D46)</f>
        <v>0</v>
      </c>
      <c r="E47" s="30">
        <f t="shared" si="1"/>
        <v>20190976</v>
      </c>
      <c r="F47" s="31">
        <f t="shared" si="1"/>
        <v>20530084</v>
      </c>
      <c r="G47" s="31">
        <f t="shared" si="1"/>
        <v>518005</v>
      </c>
      <c r="H47" s="31">
        <f t="shared" si="1"/>
        <v>1093448</v>
      </c>
      <c r="I47" s="31">
        <f t="shared" si="1"/>
        <v>649403</v>
      </c>
      <c r="J47" s="31">
        <f t="shared" si="1"/>
        <v>2260856</v>
      </c>
      <c r="K47" s="31">
        <f t="shared" si="1"/>
        <v>741233</v>
      </c>
      <c r="L47" s="31">
        <f t="shared" si="1"/>
        <v>935614</v>
      </c>
      <c r="M47" s="31">
        <f t="shared" si="1"/>
        <v>788167</v>
      </c>
      <c r="N47" s="31">
        <f t="shared" si="1"/>
        <v>2465014</v>
      </c>
      <c r="O47" s="31">
        <f t="shared" si="1"/>
        <v>744729</v>
      </c>
      <c r="P47" s="31">
        <f t="shared" si="1"/>
        <v>0</v>
      </c>
      <c r="Q47" s="31">
        <f t="shared" si="1"/>
        <v>2082640</v>
      </c>
      <c r="R47" s="31">
        <f t="shared" si="1"/>
        <v>2827369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7553239</v>
      </c>
      <c r="X47" s="31">
        <f t="shared" si="1"/>
        <v>15479352</v>
      </c>
      <c r="Y47" s="31">
        <f t="shared" si="1"/>
        <v>-7926113</v>
      </c>
      <c r="Z47" s="32">
        <f>+IF(X47&lt;&gt;0,+(Y47/X47)*100,0)</f>
        <v>-51.204423802753496</v>
      </c>
      <c r="AA47" s="29">
        <f>SUM(AA34:AA46)</f>
        <v>20530084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-6249456</v>
      </c>
      <c r="D48" s="39">
        <f t="shared" si="2"/>
        <v>0</v>
      </c>
      <c r="E48" s="40">
        <f t="shared" si="2"/>
        <v>-5076137</v>
      </c>
      <c r="F48" s="41">
        <f t="shared" si="2"/>
        <v>-5415245</v>
      </c>
      <c r="G48" s="41">
        <f t="shared" si="2"/>
        <v>671686</v>
      </c>
      <c r="H48" s="41">
        <f t="shared" si="2"/>
        <v>-445016</v>
      </c>
      <c r="I48" s="41">
        <f t="shared" si="2"/>
        <v>303605</v>
      </c>
      <c r="J48" s="41">
        <f t="shared" si="2"/>
        <v>530275</v>
      </c>
      <c r="K48" s="41">
        <f t="shared" si="2"/>
        <v>140802</v>
      </c>
      <c r="L48" s="41">
        <f t="shared" si="2"/>
        <v>-11921</v>
      </c>
      <c r="M48" s="41">
        <f t="shared" si="2"/>
        <v>-37293</v>
      </c>
      <c r="N48" s="41">
        <f t="shared" si="2"/>
        <v>91588</v>
      </c>
      <c r="O48" s="41">
        <f t="shared" si="2"/>
        <v>191717</v>
      </c>
      <c r="P48" s="41">
        <f t="shared" si="2"/>
        <v>0</v>
      </c>
      <c r="Q48" s="41">
        <f t="shared" si="2"/>
        <v>-357859</v>
      </c>
      <c r="R48" s="41">
        <f t="shared" si="2"/>
        <v>-166142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455721</v>
      </c>
      <c r="X48" s="41">
        <f t="shared" si="2"/>
        <v>-4143258</v>
      </c>
      <c r="Y48" s="41">
        <f t="shared" si="2"/>
        <v>4598979</v>
      </c>
      <c r="Z48" s="42">
        <f>+IF(X48&lt;&gt;0,+(Y48/X48)*100,0)</f>
        <v>-110.99909781143245</v>
      </c>
      <c r="AA48" s="39">
        <f>+AA32-AA47</f>
        <v>-5415245</v>
      </c>
    </row>
    <row r="49" spans="1:27" x14ac:dyDescent="0.25">
      <c r="A49" s="43" t="s">
        <v>74</v>
      </c>
      <c r="B49" s="15" t="s">
        <v>32</v>
      </c>
      <c r="C49" s="20">
        <v>71000000</v>
      </c>
      <c r="D49" s="20"/>
      <c r="E49" s="21">
        <v>137000000</v>
      </c>
      <c r="F49" s="22">
        <v>137000000</v>
      </c>
      <c r="G49" s="22"/>
      <c r="H49" s="22"/>
      <c r="I49" s="22"/>
      <c r="J49" s="22"/>
      <c r="K49" s="22"/>
      <c r="L49" s="22"/>
      <c r="M49" s="22"/>
      <c r="N49" s="22"/>
      <c r="O49" s="22">
        <v>50000000</v>
      </c>
      <c r="P49" s="22"/>
      <c r="Q49" s="22">
        <v>24617713</v>
      </c>
      <c r="R49" s="22">
        <v>74617713</v>
      </c>
      <c r="S49" s="22"/>
      <c r="T49" s="22"/>
      <c r="U49" s="22"/>
      <c r="V49" s="22"/>
      <c r="W49" s="22">
        <v>74617713</v>
      </c>
      <c r="X49" s="22">
        <v>102749994</v>
      </c>
      <c r="Y49" s="22">
        <v>-28132281</v>
      </c>
      <c r="Z49" s="23">
        <v>-27.379350503903677</v>
      </c>
      <c r="AA49" s="20">
        <v>137000000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64750544</v>
      </c>
      <c r="D51" s="48">
        <f t="shared" si="3"/>
        <v>0</v>
      </c>
      <c r="E51" s="49">
        <f t="shared" si="3"/>
        <v>131923863</v>
      </c>
      <c r="F51" s="50">
        <f t="shared" si="3"/>
        <v>131584755</v>
      </c>
      <c r="G51" s="50">
        <f t="shared" si="3"/>
        <v>671686</v>
      </c>
      <c r="H51" s="50">
        <f t="shared" si="3"/>
        <v>-445016</v>
      </c>
      <c r="I51" s="50">
        <f t="shared" si="3"/>
        <v>303605</v>
      </c>
      <c r="J51" s="50">
        <f t="shared" si="3"/>
        <v>530275</v>
      </c>
      <c r="K51" s="50">
        <f t="shared" si="3"/>
        <v>140802</v>
      </c>
      <c r="L51" s="50">
        <f t="shared" si="3"/>
        <v>-11921</v>
      </c>
      <c r="M51" s="50">
        <f t="shared" si="3"/>
        <v>-37293</v>
      </c>
      <c r="N51" s="50">
        <f t="shared" si="3"/>
        <v>91588</v>
      </c>
      <c r="O51" s="50">
        <f t="shared" si="3"/>
        <v>50191717</v>
      </c>
      <c r="P51" s="50">
        <f t="shared" si="3"/>
        <v>0</v>
      </c>
      <c r="Q51" s="50">
        <f t="shared" si="3"/>
        <v>24259854</v>
      </c>
      <c r="R51" s="50">
        <f t="shared" si="3"/>
        <v>74451571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75073434</v>
      </c>
      <c r="X51" s="50">
        <f t="shared" si="3"/>
        <v>98606736</v>
      </c>
      <c r="Y51" s="50">
        <f t="shared" si="3"/>
        <v>-23533302</v>
      </c>
      <c r="Z51" s="51">
        <f>+IF(X51&lt;&gt;0,+(Y51/X51)*100,0)</f>
        <v>-23.865815820128152</v>
      </c>
      <c r="AA51" s="48">
        <f>SUM(AA48:AA50)</f>
        <v>131584755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64750544</v>
      </c>
      <c r="D53" s="54">
        <f>+D51-D52</f>
        <v>0</v>
      </c>
      <c r="E53" s="55">
        <f t="shared" si="4"/>
        <v>131923863</v>
      </c>
      <c r="F53" s="56">
        <f t="shared" si="4"/>
        <v>131584755</v>
      </c>
      <c r="G53" s="56">
        <f t="shared" si="4"/>
        <v>671686</v>
      </c>
      <c r="H53" s="56">
        <f t="shared" si="4"/>
        <v>-445016</v>
      </c>
      <c r="I53" s="56">
        <f t="shared" si="4"/>
        <v>303605</v>
      </c>
      <c r="J53" s="56">
        <f t="shared" si="4"/>
        <v>530275</v>
      </c>
      <c r="K53" s="56">
        <f t="shared" si="4"/>
        <v>140802</v>
      </c>
      <c r="L53" s="56">
        <f t="shared" si="4"/>
        <v>-11921</v>
      </c>
      <c r="M53" s="56">
        <f t="shared" si="4"/>
        <v>-37293</v>
      </c>
      <c r="N53" s="56">
        <f t="shared" si="4"/>
        <v>91588</v>
      </c>
      <c r="O53" s="56">
        <f t="shared" si="4"/>
        <v>50191717</v>
      </c>
      <c r="P53" s="56">
        <f t="shared" si="4"/>
        <v>0</v>
      </c>
      <c r="Q53" s="56">
        <f t="shared" si="4"/>
        <v>24259854</v>
      </c>
      <c r="R53" s="56">
        <f t="shared" si="4"/>
        <v>74451571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75073434</v>
      </c>
      <c r="X53" s="56">
        <f t="shared" si="4"/>
        <v>98606736</v>
      </c>
      <c r="Y53" s="56">
        <f t="shared" si="4"/>
        <v>-23533302</v>
      </c>
      <c r="Z53" s="57">
        <f>+IF(X53&lt;&gt;0,+(Y53/X53)*100,0)</f>
        <v>-23.865815820128152</v>
      </c>
      <c r="AA53" s="54">
        <f>+AA51-AA52</f>
        <v>131584755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64750544</v>
      </c>
      <c r="D56" s="48">
        <f>SUM(D53:D55)</f>
        <v>0</v>
      </c>
      <c r="E56" s="49">
        <f t="shared" si="5"/>
        <v>131923863</v>
      </c>
      <c r="F56" s="50">
        <f t="shared" si="5"/>
        <v>131584755</v>
      </c>
      <c r="G56" s="50">
        <f t="shared" si="5"/>
        <v>671686</v>
      </c>
      <c r="H56" s="50">
        <f t="shared" si="5"/>
        <v>-445016</v>
      </c>
      <c r="I56" s="50">
        <f t="shared" si="5"/>
        <v>303605</v>
      </c>
      <c r="J56" s="50">
        <f t="shared" si="5"/>
        <v>530275</v>
      </c>
      <c r="K56" s="50">
        <f t="shared" si="5"/>
        <v>140802</v>
      </c>
      <c r="L56" s="50">
        <f t="shared" si="5"/>
        <v>-11921</v>
      </c>
      <c r="M56" s="50">
        <f t="shared" si="5"/>
        <v>-37293</v>
      </c>
      <c r="N56" s="50">
        <f t="shared" si="5"/>
        <v>91588</v>
      </c>
      <c r="O56" s="50">
        <f t="shared" si="5"/>
        <v>50191717</v>
      </c>
      <c r="P56" s="50">
        <f t="shared" si="5"/>
        <v>0</v>
      </c>
      <c r="Q56" s="50">
        <f t="shared" si="5"/>
        <v>24259854</v>
      </c>
      <c r="R56" s="50">
        <f t="shared" si="5"/>
        <v>74451571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75073434</v>
      </c>
      <c r="X56" s="50">
        <f t="shared" si="5"/>
        <v>98606736</v>
      </c>
      <c r="Y56" s="50">
        <f t="shared" si="5"/>
        <v>-23533302</v>
      </c>
      <c r="Z56" s="51">
        <f>+IF(X56&lt;&gt;0,+(Y56/X56)*100,0)</f>
        <v>-23.865815820128152</v>
      </c>
      <c r="AA56" s="48">
        <f>SUM(AA53:AA55)</f>
        <v>131584755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64750544</v>
      </c>
      <c r="D59" s="65">
        <f>SUM(D56:D58)</f>
        <v>0</v>
      </c>
      <c r="E59" s="66">
        <f t="shared" si="6"/>
        <v>131923863</v>
      </c>
      <c r="F59" s="67">
        <f t="shared" si="6"/>
        <v>131584755</v>
      </c>
      <c r="G59" s="67">
        <f t="shared" si="6"/>
        <v>671686</v>
      </c>
      <c r="H59" s="67">
        <f t="shared" si="6"/>
        <v>-445016</v>
      </c>
      <c r="I59" s="67">
        <f t="shared" si="6"/>
        <v>303605</v>
      </c>
      <c r="J59" s="67">
        <f t="shared" si="6"/>
        <v>530275</v>
      </c>
      <c r="K59" s="67">
        <f t="shared" si="6"/>
        <v>140802</v>
      </c>
      <c r="L59" s="67">
        <f t="shared" si="6"/>
        <v>-11921</v>
      </c>
      <c r="M59" s="67">
        <f t="shared" si="6"/>
        <v>-37293</v>
      </c>
      <c r="N59" s="67">
        <f t="shared" si="6"/>
        <v>91588</v>
      </c>
      <c r="O59" s="67">
        <f t="shared" si="6"/>
        <v>50191717</v>
      </c>
      <c r="P59" s="67">
        <f t="shared" si="6"/>
        <v>0</v>
      </c>
      <c r="Q59" s="67">
        <f t="shared" si="6"/>
        <v>24259854</v>
      </c>
      <c r="R59" s="67">
        <f t="shared" si="6"/>
        <v>74451571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75073434</v>
      </c>
      <c r="X59" s="67">
        <f t="shared" si="6"/>
        <v>98606736</v>
      </c>
      <c r="Y59" s="67">
        <f t="shared" si="6"/>
        <v>-23533302</v>
      </c>
      <c r="Z59" s="68">
        <f>+IF(X59&lt;&gt;0,+(Y59/X59)*100,0)</f>
        <v>-23.865815820128152</v>
      </c>
      <c r="AA59" s="65">
        <f>SUM(AA56:AA58)</f>
        <v>131584755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4282661</v>
      </c>
      <c r="D7" s="20"/>
      <c r="E7" s="21">
        <v>4606061</v>
      </c>
      <c r="F7" s="22">
        <v>4400000</v>
      </c>
      <c r="G7" s="22"/>
      <c r="H7" s="22">
        <v>338705</v>
      </c>
      <c r="I7" s="22">
        <v>375367</v>
      </c>
      <c r="J7" s="22">
        <v>714072</v>
      </c>
      <c r="K7" s="22">
        <v>211372</v>
      </c>
      <c r="L7" s="22">
        <v>340368</v>
      </c>
      <c r="M7" s="22">
        <v>389165</v>
      </c>
      <c r="N7" s="22">
        <v>940905</v>
      </c>
      <c r="O7" s="22">
        <v>400451</v>
      </c>
      <c r="P7" s="22">
        <v>316742</v>
      </c>
      <c r="Q7" s="22">
        <v>326849</v>
      </c>
      <c r="R7" s="22">
        <v>1044042</v>
      </c>
      <c r="S7" s="22"/>
      <c r="T7" s="22"/>
      <c r="U7" s="22"/>
      <c r="V7" s="22"/>
      <c r="W7" s="22">
        <v>2699019</v>
      </c>
      <c r="X7" s="22">
        <v>3300012</v>
      </c>
      <c r="Y7" s="22">
        <v>-600993</v>
      </c>
      <c r="Z7" s="23">
        <v>-18.211842866025943</v>
      </c>
      <c r="AA7" s="20">
        <v>4400000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1212260</v>
      </c>
      <c r="D13" s="20"/>
      <c r="E13" s="21">
        <v>1261925</v>
      </c>
      <c r="F13" s="22">
        <v>1053000</v>
      </c>
      <c r="G13" s="22"/>
      <c r="H13" s="22">
        <v>88688</v>
      </c>
      <c r="I13" s="22">
        <v>89794</v>
      </c>
      <c r="J13" s="22">
        <v>178482</v>
      </c>
      <c r="K13" s="22">
        <v>89046</v>
      </c>
      <c r="L13" s="22">
        <v>90493</v>
      </c>
      <c r="M13" s="22">
        <v>90322</v>
      </c>
      <c r="N13" s="22">
        <v>269861</v>
      </c>
      <c r="O13" s="22">
        <v>83660</v>
      </c>
      <c r="P13" s="22">
        <v>87297</v>
      </c>
      <c r="Q13" s="22">
        <v>84821</v>
      </c>
      <c r="R13" s="22">
        <v>255778</v>
      </c>
      <c r="S13" s="22"/>
      <c r="T13" s="22"/>
      <c r="U13" s="22"/>
      <c r="V13" s="22"/>
      <c r="W13" s="22">
        <v>704121</v>
      </c>
      <c r="X13" s="22">
        <v>789750</v>
      </c>
      <c r="Y13" s="22">
        <v>-85629</v>
      </c>
      <c r="Z13" s="23">
        <v>-10.842545109211777</v>
      </c>
      <c r="AA13" s="20">
        <v>1053000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5360</v>
      </c>
      <c r="F23" s="22">
        <v>3247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2430</v>
      </c>
      <c r="Y23" s="22">
        <v>-2430</v>
      </c>
      <c r="Z23" s="23">
        <v>-100</v>
      </c>
      <c r="AA23" s="20">
        <v>3247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5987600</v>
      </c>
      <c r="R25" s="22">
        <v>5987600</v>
      </c>
      <c r="S25" s="22"/>
      <c r="T25" s="22"/>
      <c r="U25" s="22"/>
      <c r="V25" s="22"/>
      <c r="W25" s="22">
        <v>5987600</v>
      </c>
      <c r="X25" s="22">
        <v>4490703</v>
      </c>
      <c r="Y25" s="22">
        <v>1496897</v>
      </c>
      <c r="Z25" s="23">
        <v>33.333244260419804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5494921</v>
      </c>
      <c r="D32" s="29">
        <f t="shared" ref="D32:Y32" si="0">SUM(D6:D31)</f>
        <v>0</v>
      </c>
      <c r="E32" s="30">
        <f t="shared" si="0"/>
        <v>11860946</v>
      </c>
      <c r="F32" s="31">
        <f t="shared" si="0"/>
        <v>11443847</v>
      </c>
      <c r="G32" s="31">
        <f t="shared" si="0"/>
        <v>0</v>
      </c>
      <c r="H32" s="31">
        <f t="shared" si="0"/>
        <v>427393</v>
      </c>
      <c r="I32" s="31">
        <f t="shared" si="0"/>
        <v>465161</v>
      </c>
      <c r="J32" s="31">
        <f t="shared" si="0"/>
        <v>892554</v>
      </c>
      <c r="K32" s="31">
        <f t="shared" si="0"/>
        <v>300418</v>
      </c>
      <c r="L32" s="31">
        <f t="shared" si="0"/>
        <v>430861</v>
      </c>
      <c r="M32" s="31">
        <f t="shared" si="0"/>
        <v>479487</v>
      </c>
      <c r="N32" s="31">
        <f t="shared" si="0"/>
        <v>1210766</v>
      </c>
      <c r="O32" s="31">
        <f t="shared" si="0"/>
        <v>484111</v>
      </c>
      <c r="P32" s="31">
        <f t="shared" si="0"/>
        <v>404039</v>
      </c>
      <c r="Q32" s="31">
        <f t="shared" si="0"/>
        <v>6399270</v>
      </c>
      <c r="R32" s="31">
        <f t="shared" si="0"/>
        <v>7287420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9390740</v>
      </c>
      <c r="X32" s="31">
        <f t="shared" si="0"/>
        <v>8582895</v>
      </c>
      <c r="Y32" s="31">
        <f t="shared" si="0"/>
        <v>807845</v>
      </c>
      <c r="Z32" s="32">
        <f>+IF(X32&lt;&gt;0,+(Y32/X32)*100,0)</f>
        <v>9.412267073056352</v>
      </c>
      <c r="AA32" s="29">
        <f>SUM(AA6:AA31)</f>
        <v>11443847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-31152</v>
      </c>
      <c r="D34" s="20"/>
      <c r="E34" s="21">
        <v>1216278</v>
      </c>
      <c r="F34" s="22">
        <v>1243243</v>
      </c>
      <c r="G34" s="22"/>
      <c r="H34" s="22">
        <v>37801</v>
      </c>
      <c r="I34" s="22">
        <v>69210</v>
      </c>
      <c r="J34" s="22">
        <v>107011</v>
      </c>
      <c r="K34" s="22">
        <v>90386</v>
      </c>
      <c r="L34" s="22">
        <v>106253</v>
      </c>
      <c r="M34" s="22">
        <v>179943</v>
      </c>
      <c r="N34" s="22">
        <v>376582</v>
      </c>
      <c r="O34" s="22">
        <v>100833</v>
      </c>
      <c r="P34" s="22">
        <v>101698</v>
      </c>
      <c r="Q34" s="22">
        <v>82487</v>
      </c>
      <c r="R34" s="22">
        <v>285018</v>
      </c>
      <c r="S34" s="22"/>
      <c r="T34" s="22"/>
      <c r="U34" s="22"/>
      <c r="V34" s="22"/>
      <c r="W34" s="22">
        <v>768611</v>
      </c>
      <c r="X34" s="22">
        <v>932427</v>
      </c>
      <c r="Y34" s="22">
        <v>-163816</v>
      </c>
      <c r="Z34" s="23">
        <v>-17.568774820977943</v>
      </c>
      <c r="AA34" s="20">
        <v>1243243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365112</v>
      </c>
      <c r="D37" s="20"/>
      <c r="E37" s="21">
        <v>300000</v>
      </c>
      <c r="F37" s="22">
        <v>1403000</v>
      </c>
      <c r="G37" s="22"/>
      <c r="H37" s="22">
        <v>20274</v>
      </c>
      <c r="I37" s="22">
        <v>33684</v>
      </c>
      <c r="J37" s="22">
        <v>53958</v>
      </c>
      <c r="K37" s="22">
        <v>25082</v>
      </c>
      <c r="L37" s="22">
        <v>17268</v>
      </c>
      <c r="M37" s="22">
        <v>17914</v>
      </c>
      <c r="N37" s="22">
        <v>60264</v>
      </c>
      <c r="O37" s="22">
        <v>24993</v>
      </c>
      <c r="P37" s="22">
        <v>28934</v>
      </c>
      <c r="Q37" s="22">
        <v>53650</v>
      </c>
      <c r="R37" s="22">
        <v>107577</v>
      </c>
      <c r="S37" s="22"/>
      <c r="T37" s="22"/>
      <c r="U37" s="22"/>
      <c r="V37" s="22"/>
      <c r="W37" s="22">
        <v>221799</v>
      </c>
      <c r="X37" s="22">
        <v>1052253</v>
      </c>
      <c r="Y37" s="22">
        <v>-830454</v>
      </c>
      <c r="Z37" s="23">
        <v>-78.921514122554186</v>
      </c>
      <c r="AA37" s="20">
        <v>1403000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375046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281286</v>
      </c>
      <c r="Y38" s="22">
        <v>-281286</v>
      </c>
      <c r="Z38" s="23">
        <v>-100</v>
      </c>
      <c r="AA38" s="20">
        <v>375046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1438140</v>
      </c>
      <c r="F39" s="22">
        <v>1438140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1078605</v>
      </c>
      <c r="Y39" s="22">
        <v>-1078605</v>
      </c>
      <c r="Z39" s="23">
        <v>-100</v>
      </c>
      <c r="AA39" s="20">
        <v>1438140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250248</v>
      </c>
      <c r="D41" s="20"/>
      <c r="E41" s="21">
        <v>507657</v>
      </c>
      <c r="F41" s="22">
        <v>650000</v>
      </c>
      <c r="G41" s="22"/>
      <c r="H41" s="22">
        <v>26690</v>
      </c>
      <c r="I41" s="22">
        <v>18234</v>
      </c>
      <c r="J41" s="22">
        <v>44924</v>
      </c>
      <c r="K41" s="22">
        <v>137951</v>
      </c>
      <c r="L41" s="22">
        <v>118187</v>
      </c>
      <c r="M41" s="22">
        <v>17399</v>
      </c>
      <c r="N41" s="22">
        <v>273537</v>
      </c>
      <c r="O41" s="22">
        <v>23413</v>
      </c>
      <c r="P41" s="22">
        <v>18281</v>
      </c>
      <c r="Q41" s="22">
        <v>6036</v>
      </c>
      <c r="R41" s="22">
        <v>47730</v>
      </c>
      <c r="S41" s="22"/>
      <c r="T41" s="22"/>
      <c r="U41" s="22"/>
      <c r="V41" s="22"/>
      <c r="W41" s="22">
        <v>366191</v>
      </c>
      <c r="X41" s="22">
        <v>487494</v>
      </c>
      <c r="Y41" s="22">
        <v>-121303</v>
      </c>
      <c r="Z41" s="23">
        <v>-24.882972918641048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2200000</v>
      </c>
      <c r="F43" s="22">
        <v>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150003</v>
      </c>
      <c r="Y43" s="22">
        <v>-150003</v>
      </c>
      <c r="Z43" s="23">
        <v>-100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>
        <v>138404</v>
      </c>
      <c r="D44" s="20"/>
      <c r="E44" s="21">
        <v>166466</v>
      </c>
      <c r="F44" s="22">
        <v>212400</v>
      </c>
      <c r="G44" s="22"/>
      <c r="H44" s="22">
        <v>3664</v>
      </c>
      <c r="I44" s="22">
        <v>5709</v>
      </c>
      <c r="J44" s="22">
        <v>9373</v>
      </c>
      <c r="K44" s="22">
        <v>45986</v>
      </c>
      <c r="L44" s="22">
        <v>13114</v>
      </c>
      <c r="M44" s="22">
        <v>11801</v>
      </c>
      <c r="N44" s="22">
        <v>70901</v>
      </c>
      <c r="O44" s="22">
        <v>9806</v>
      </c>
      <c r="P44" s="22">
        <v>6675</v>
      </c>
      <c r="Q44" s="22">
        <v>4110</v>
      </c>
      <c r="R44" s="22">
        <v>20591</v>
      </c>
      <c r="S44" s="22"/>
      <c r="T44" s="22"/>
      <c r="U44" s="22"/>
      <c r="V44" s="22"/>
      <c r="W44" s="22">
        <v>100865</v>
      </c>
      <c r="X44" s="22">
        <v>159300</v>
      </c>
      <c r="Y44" s="22">
        <v>-58435</v>
      </c>
      <c r="Z44" s="23">
        <v>-36.682360326428118</v>
      </c>
      <c r="AA44" s="20">
        <v>212400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321605</v>
      </c>
      <c r="D46" s="20"/>
      <c r="E46" s="21">
        <v>1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1044217</v>
      </c>
      <c r="D47" s="29">
        <f t="shared" ref="D47:Y47" si="1">SUM(D34:D46)</f>
        <v>0</v>
      </c>
      <c r="E47" s="30">
        <f t="shared" si="1"/>
        <v>5828542</v>
      </c>
      <c r="F47" s="31">
        <f t="shared" si="1"/>
        <v>5521829</v>
      </c>
      <c r="G47" s="31">
        <f t="shared" si="1"/>
        <v>0</v>
      </c>
      <c r="H47" s="31">
        <f t="shared" si="1"/>
        <v>88429</v>
      </c>
      <c r="I47" s="31">
        <f t="shared" si="1"/>
        <v>126837</v>
      </c>
      <c r="J47" s="31">
        <f t="shared" si="1"/>
        <v>215266</v>
      </c>
      <c r="K47" s="31">
        <f t="shared" si="1"/>
        <v>299405</v>
      </c>
      <c r="L47" s="31">
        <f t="shared" si="1"/>
        <v>254822</v>
      </c>
      <c r="M47" s="31">
        <f t="shared" si="1"/>
        <v>227057</v>
      </c>
      <c r="N47" s="31">
        <f t="shared" si="1"/>
        <v>781284</v>
      </c>
      <c r="O47" s="31">
        <f t="shared" si="1"/>
        <v>159045</v>
      </c>
      <c r="P47" s="31">
        <f t="shared" si="1"/>
        <v>155588</v>
      </c>
      <c r="Q47" s="31">
        <f t="shared" si="1"/>
        <v>146283</v>
      </c>
      <c r="R47" s="31">
        <f t="shared" si="1"/>
        <v>460916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1457466</v>
      </c>
      <c r="X47" s="31">
        <f t="shared" si="1"/>
        <v>4141368</v>
      </c>
      <c r="Y47" s="31">
        <f t="shared" si="1"/>
        <v>-2683902</v>
      </c>
      <c r="Z47" s="32">
        <f>+IF(X47&lt;&gt;0,+(Y47/X47)*100,0)</f>
        <v>-64.807136192678357</v>
      </c>
      <c r="AA47" s="29">
        <f>SUM(AA34:AA46)</f>
        <v>5521829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4450704</v>
      </c>
      <c r="D48" s="39">
        <f t="shared" si="2"/>
        <v>0</v>
      </c>
      <c r="E48" s="40">
        <f t="shared" si="2"/>
        <v>6032404</v>
      </c>
      <c r="F48" s="41">
        <f t="shared" si="2"/>
        <v>5922018</v>
      </c>
      <c r="G48" s="41">
        <f t="shared" si="2"/>
        <v>0</v>
      </c>
      <c r="H48" s="41">
        <f t="shared" si="2"/>
        <v>338964</v>
      </c>
      <c r="I48" s="41">
        <f t="shared" si="2"/>
        <v>338324</v>
      </c>
      <c r="J48" s="41">
        <f t="shared" si="2"/>
        <v>677288</v>
      </c>
      <c r="K48" s="41">
        <f t="shared" si="2"/>
        <v>1013</v>
      </c>
      <c r="L48" s="41">
        <f t="shared" si="2"/>
        <v>176039</v>
      </c>
      <c r="M48" s="41">
        <f t="shared" si="2"/>
        <v>252430</v>
      </c>
      <c r="N48" s="41">
        <f t="shared" si="2"/>
        <v>429482</v>
      </c>
      <c r="O48" s="41">
        <f t="shared" si="2"/>
        <v>325066</v>
      </c>
      <c r="P48" s="41">
        <f t="shared" si="2"/>
        <v>248451</v>
      </c>
      <c r="Q48" s="41">
        <f t="shared" si="2"/>
        <v>6252987</v>
      </c>
      <c r="R48" s="41">
        <f t="shared" si="2"/>
        <v>6826504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7933274</v>
      </c>
      <c r="X48" s="41">
        <f t="shared" si="2"/>
        <v>4441527</v>
      </c>
      <c r="Y48" s="41">
        <f t="shared" si="2"/>
        <v>3491747</v>
      </c>
      <c r="Z48" s="42">
        <f>+IF(X48&lt;&gt;0,+(Y48/X48)*100,0)</f>
        <v>78.61591295065864</v>
      </c>
      <c r="AA48" s="39">
        <f>+AA32-AA47</f>
        <v>5922018</v>
      </c>
    </row>
    <row r="49" spans="1:27" x14ac:dyDescent="0.25">
      <c r="A49" s="43" t="s">
        <v>74</v>
      </c>
      <c r="B49" s="15" t="s">
        <v>32</v>
      </c>
      <c r="C49" s="20">
        <v>11000000</v>
      </c>
      <c r="D49" s="20"/>
      <c r="E49" s="21">
        <v>13000000</v>
      </c>
      <c r="F49" s="22">
        <v>13000000</v>
      </c>
      <c r="G49" s="22"/>
      <c r="H49" s="22">
        <v>406820</v>
      </c>
      <c r="I49" s="22"/>
      <c r="J49" s="22">
        <v>406820</v>
      </c>
      <c r="K49" s="22"/>
      <c r="L49" s="22">
        <v>2566759</v>
      </c>
      <c r="M49" s="22">
        <v>2853348</v>
      </c>
      <c r="N49" s="22">
        <v>5420107</v>
      </c>
      <c r="O49" s="22"/>
      <c r="P49" s="22">
        <v>1112879</v>
      </c>
      <c r="Q49" s="22">
        <v>2417852</v>
      </c>
      <c r="R49" s="22">
        <v>3530731</v>
      </c>
      <c r="S49" s="22"/>
      <c r="T49" s="22"/>
      <c r="U49" s="22"/>
      <c r="V49" s="22"/>
      <c r="W49" s="22">
        <v>9357658</v>
      </c>
      <c r="X49" s="22">
        <v>9749997</v>
      </c>
      <c r="Y49" s="22">
        <v>-392339</v>
      </c>
      <c r="Z49" s="23">
        <v>-4.0239909817408153</v>
      </c>
      <c r="AA49" s="20">
        <v>13000000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15450704</v>
      </c>
      <c r="D51" s="48">
        <f t="shared" si="3"/>
        <v>0</v>
      </c>
      <c r="E51" s="49">
        <f t="shared" si="3"/>
        <v>19032404</v>
      </c>
      <c r="F51" s="50">
        <f t="shared" si="3"/>
        <v>18922018</v>
      </c>
      <c r="G51" s="50">
        <f t="shared" si="3"/>
        <v>0</v>
      </c>
      <c r="H51" s="50">
        <f t="shared" si="3"/>
        <v>745784</v>
      </c>
      <c r="I51" s="50">
        <f t="shared" si="3"/>
        <v>338324</v>
      </c>
      <c r="J51" s="50">
        <f t="shared" si="3"/>
        <v>1084108</v>
      </c>
      <c r="K51" s="50">
        <f t="shared" si="3"/>
        <v>1013</v>
      </c>
      <c r="L51" s="50">
        <f t="shared" si="3"/>
        <v>2742798</v>
      </c>
      <c r="M51" s="50">
        <f t="shared" si="3"/>
        <v>3105778</v>
      </c>
      <c r="N51" s="50">
        <f t="shared" si="3"/>
        <v>5849589</v>
      </c>
      <c r="O51" s="50">
        <f t="shared" si="3"/>
        <v>325066</v>
      </c>
      <c r="P51" s="50">
        <f t="shared" si="3"/>
        <v>1361330</v>
      </c>
      <c r="Q51" s="50">
        <f t="shared" si="3"/>
        <v>8670839</v>
      </c>
      <c r="R51" s="50">
        <f t="shared" si="3"/>
        <v>10357235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17290932</v>
      </c>
      <c r="X51" s="50">
        <f t="shared" si="3"/>
        <v>14191524</v>
      </c>
      <c r="Y51" s="50">
        <f t="shared" si="3"/>
        <v>3099408</v>
      </c>
      <c r="Z51" s="51">
        <f>+IF(X51&lt;&gt;0,+(Y51/X51)*100,0)</f>
        <v>21.839853140508378</v>
      </c>
      <c r="AA51" s="48">
        <f>SUM(AA48:AA50)</f>
        <v>18922018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15450704</v>
      </c>
      <c r="D53" s="54">
        <f>+D51-D52</f>
        <v>0</v>
      </c>
      <c r="E53" s="55">
        <f t="shared" si="4"/>
        <v>19032404</v>
      </c>
      <c r="F53" s="56">
        <f t="shared" si="4"/>
        <v>18922018</v>
      </c>
      <c r="G53" s="56">
        <f t="shared" si="4"/>
        <v>0</v>
      </c>
      <c r="H53" s="56">
        <f t="shared" si="4"/>
        <v>745784</v>
      </c>
      <c r="I53" s="56">
        <f t="shared" si="4"/>
        <v>338324</v>
      </c>
      <c r="J53" s="56">
        <f t="shared" si="4"/>
        <v>1084108</v>
      </c>
      <c r="K53" s="56">
        <f t="shared" si="4"/>
        <v>1013</v>
      </c>
      <c r="L53" s="56">
        <f t="shared" si="4"/>
        <v>2742798</v>
      </c>
      <c r="M53" s="56">
        <f t="shared" si="4"/>
        <v>3105778</v>
      </c>
      <c r="N53" s="56">
        <f t="shared" si="4"/>
        <v>5849589</v>
      </c>
      <c r="O53" s="56">
        <f t="shared" si="4"/>
        <v>325066</v>
      </c>
      <c r="P53" s="56">
        <f t="shared" si="4"/>
        <v>1361330</v>
      </c>
      <c r="Q53" s="56">
        <f t="shared" si="4"/>
        <v>8670839</v>
      </c>
      <c r="R53" s="56">
        <f t="shared" si="4"/>
        <v>10357235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17290932</v>
      </c>
      <c r="X53" s="56">
        <f t="shared" si="4"/>
        <v>14191524</v>
      </c>
      <c r="Y53" s="56">
        <f t="shared" si="4"/>
        <v>3099408</v>
      </c>
      <c r="Z53" s="57">
        <f>+IF(X53&lt;&gt;0,+(Y53/X53)*100,0)</f>
        <v>21.839853140508378</v>
      </c>
      <c r="AA53" s="54">
        <f>+AA51-AA52</f>
        <v>18922018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15450704</v>
      </c>
      <c r="D56" s="48">
        <f>SUM(D53:D55)</f>
        <v>0</v>
      </c>
      <c r="E56" s="49">
        <f t="shared" si="5"/>
        <v>19032404</v>
      </c>
      <c r="F56" s="50">
        <f t="shared" si="5"/>
        <v>18922018</v>
      </c>
      <c r="G56" s="50">
        <f t="shared" si="5"/>
        <v>0</v>
      </c>
      <c r="H56" s="50">
        <f t="shared" si="5"/>
        <v>745784</v>
      </c>
      <c r="I56" s="50">
        <f t="shared" si="5"/>
        <v>338324</v>
      </c>
      <c r="J56" s="50">
        <f t="shared" si="5"/>
        <v>1084108</v>
      </c>
      <c r="K56" s="50">
        <f t="shared" si="5"/>
        <v>1013</v>
      </c>
      <c r="L56" s="50">
        <f t="shared" si="5"/>
        <v>2742798</v>
      </c>
      <c r="M56" s="50">
        <f t="shared" si="5"/>
        <v>3105778</v>
      </c>
      <c r="N56" s="50">
        <f t="shared" si="5"/>
        <v>5849589</v>
      </c>
      <c r="O56" s="50">
        <f t="shared" si="5"/>
        <v>325066</v>
      </c>
      <c r="P56" s="50">
        <f t="shared" si="5"/>
        <v>1361330</v>
      </c>
      <c r="Q56" s="50">
        <f t="shared" si="5"/>
        <v>8670839</v>
      </c>
      <c r="R56" s="50">
        <f t="shared" si="5"/>
        <v>10357235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17290932</v>
      </c>
      <c r="X56" s="50">
        <f t="shared" si="5"/>
        <v>14191524</v>
      </c>
      <c r="Y56" s="50">
        <f t="shared" si="5"/>
        <v>3099408</v>
      </c>
      <c r="Z56" s="51">
        <f>+IF(X56&lt;&gt;0,+(Y56/X56)*100,0)</f>
        <v>21.839853140508378</v>
      </c>
      <c r="AA56" s="48">
        <f>SUM(AA53:AA55)</f>
        <v>18922018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15450704</v>
      </c>
      <c r="D59" s="65">
        <f>SUM(D56:D58)</f>
        <v>0</v>
      </c>
      <c r="E59" s="66">
        <f t="shared" si="6"/>
        <v>19032404</v>
      </c>
      <c r="F59" s="67">
        <f t="shared" si="6"/>
        <v>18922018</v>
      </c>
      <c r="G59" s="67">
        <f t="shared" si="6"/>
        <v>0</v>
      </c>
      <c r="H59" s="67">
        <f t="shared" si="6"/>
        <v>745784</v>
      </c>
      <c r="I59" s="67">
        <f t="shared" si="6"/>
        <v>338324</v>
      </c>
      <c r="J59" s="67">
        <f t="shared" si="6"/>
        <v>1084108</v>
      </c>
      <c r="K59" s="67">
        <f t="shared" si="6"/>
        <v>1013</v>
      </c>
      <c r="L59" s="67">
        <f t="shared" si="6"/>
        <v>2742798</v>
      </c>
      <c r="M59" s="67">
        <f t="shared" si="6"/>
        <v>3105778</v>
      </c>
      <c r="N59" s="67">
        <f t="shared" si="6"/>
        <v>5849589</v>
      </c>
      <c r="O59" s="67">
        <f t="shared" si="6"/>
        <v>325066</v>
      </c>
      <c r="P59" s="67">
        <f t="shared" si="6"/>
        <v>1361330</v>
      </c>
      <c r="Q59" s="67">
        <f t="shared" si="6"/>
        <v>8670839</v>
      </c>
      <c r="R59" s="67">
        <f t="shared" si="6"/>
        <v>10357235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17290932</v>
      </c>
      <c r="X59" s="67">
        <f t="shared" si="6"/>
        <v>14191524</v>
      </c>
      <c r="Y59" s="67">
        <f t="shared" si="6"/>
        <v>3099408</v>
      </c>
      <c r="Z59" s="68">
        <f>+IF(X59&lt;&gt;0,+(Y59/X59)*100,0)</f>
        <v>21.839853140508378</v>
      </c>
      <c r="AA59" s="65">
        <f>SUM(AA56:AA58)</f>
        <v>18922018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7019535</v>
      </c>
      <c r="D7" s="20"/>
      <c r="E7" s="21">
        <v>8384649</v>
      </c>
      <c r="F7" s="22">
        <v>8384649</v>
      </c>
      <c r="G7" s="22">
        <v>475263</v>
      </c>
      <c r="H7" s="22"/>
      <c r="I7" s="22">
        <v>980343</v>
      </c>
      <c r="J7" s="22">
        <v>1455606</v>
      </c>
      <c r="K7" s="22">
        <v>540312</v>
      </c>
      <c r="L7" s="22">
        <v>656830</v>
      </c>
      <c r="M7" s="22">
        <v>860661</v>
      </c>
      <c r="N7" s="22">
        <v>2057803</v>
      </c>
      <c r="O7" s="22">
        <v>634705</v>
      </c>
      <c r="P7" s="22">
        <v>1251809</v>
      </c>
      <c r="Q7" s="22">
        <v>7518</v>
      </c>
      <c r="R7" s="22">
        <v>1894032</v>
      </c>
      <c r="S7" s="22"/>
      <c r="T7" s="22"/>
      <c r="U7" s="22"/>
      <c r="V7" s="22"/>
      <c r="W7" s="22">
        <v>5407441</v>
      </c>
      <c r="X7" s="22">
        <v>6288471</v>
      </c>
      <c r="Y7" s="22">
        <v>-881030</v>
      </c>
      <c r="Z7" s="23">
        <v>-14.010241917311856</v>
      </c>
      <c r="AA7" s="20">
        <v>8384649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4863248</v>
      </c>
      <c r="D13" s="20"/>
      <c r="E13" s="21">
        <v>4805050</v>
      </c>
      <c r="F13" s="22">
        <v>4805050</v>
      </c>
      <c r="G13" s="22">
        <v>478974</v>
      </c>
      <c r="H13" s="22"/>
      <c r="I13" s="22">
        <v>484186</v>
      </c>
      <c r="J13" s="22">
        <v>963160</v>
      </c>
      <c r="K13" s="22">
        <v>488236</v>
      </c>
      <c r="L13" s="22">
        <v>495479</v>
      </c>
      <c r="M13" s="22">
        <v>499558</v>
      </c>
      <c r="N13" s="22">
        <v>1483273</v>
      </c>
      <c r="O13" s="22">
        <v>502076</v>
      </c>
      <c r="P13" s="22">
        <v>507227</v>
      </c>
      <c r="Q13" s="22"/>
      <c r="R13" s="22">
        <v>1009303</v>
      </c>
      <c r="S13" s="22"/>
      <c r="T13" s="22"/>
      <c r="U13" s="22"/>
      <c r="V13" s="22"/>
      <c r="W13" s="22">
        <v>3455736</v>
      </c>
      <c r="X13" s="22">
        <v>3603789</v>
      </c>
      <c r="Y13" s="22">
        <v>-148053</v>
      </c>
      <c r="Z13" s="23">
        <v>-4.1082593903250162</v>
      </c>
      <c r="AA13" s="20">
        <v>4805050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328265</v>
      </c>
      <c r="D25" s="20"/>
      <c r="E25" s="21">
        <v>5289613</v>
      </c>
      <c r="F25" s="22">
        <v>5289613</v>
      </c>
      <c r="G25" s="22"/>
      <c r="H25" s="22"/>
      <c r="I25" s="22"/>
      <c r="J25" s="22"/>
      <c r="K25" s="22"/>
      <c r="L25" s="22"/>
      <c r="M25" s="22">
        <v>1717179</v>
      </c>
      <c r="N25" s="22">
        <v>1717179</v>
      </c>
      <c r="O25" s="22"/>
      <c r="P25" s="22"/>
      <c r="Q25" s="22"/>
      <c r="R25" s="22"/>
      <c r="S25" s="22"/>
      <c r="T25" s="22"/>
      <c r="U25" s="22"/>
      <c r="V25" s="22"/>
      <c r="W25" s="22">
        <v>1717179</v>
      </c>
      <c r="X25" s="22">
        <v>3967209</v>
      </c>
      <c r="Y25" s="22">
        <v>-2250030</v>
      </c>
      <c r="Z25" s="23">
        <v>-56.715691056357251</v>
      </c>
      <c r="AA25" s="20">
        <v>5289613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12211048</v>
      </c>
      <c r="D32" s="29">
        <f t="shared" ref="D32:Y32" si="0">SUM(D6:D31)</f>
        <v>0</v>
      </c>
      <c r="E32" s="30">
        <f t="shared" si="0"/>
        <v>18479312</v>
      </c>
      <c r="F32" s="31">
        <f t="shared" si="0"/>
        <v>18479312</v>
      </c>
      <c r="G32" s="31">
        <f t="shared" si="0"/>
        <v>954237</v>
      </c>
      <c r="H32" s="31">
        <f t="shared" si="0"/>
        <v>0</v>
      </c>
      <c r="I32" s="31">
        <f t="shared" si="0"/>
        <v>1464529</v>
      </c>
      <c r="J32" s="31">
        <f t="shared" si="0"/>
        <v>2418766</v>
      </c>
      <c r="K32" s="31">
        <f t="shared" si="0"/>
        <v>1028548</v>
      </c>
      <c r="L32" s="31">
        <f t="shared" si="0"/>
        <v>1152309</v>
      </c>
      <c r="M32" s="31">
        <f t="shared" si="0"/>
        <v>3077398</v>
      </c>
      <c r="N32" s="31">
        <f t="shared" si="0"/>
        <v>5258255</v>
      </c>
      <c r="O32" s="31">
        <f t="shared" si="0"/>
        <v>1136781</v>
      </c>
      <c r="P32" s="31">
        <f t="shared" si="0"/>
        <v>1759036</v>
      </c>
      <c r="Q32" s="31">
        <f t="shared" si="0"/>
        <v>7518</v>
      </c>
      <c r="R32" s="31">
        <f t="shared" si="0"/>
        <v>2903335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10580356</v>
      </c>
      <c r="X32" s="31">
        <f t="shared" si="0"/>
        <v>13859469</v>
      </c>
      <c r="Y32" s="31">
        <f t="shared" si="0"/>
        <v>-3279113</v>
      </c>
      <c r="Z32" s="32">
        <f>+IF(X32&lt;&gt;0,+(Y32/X32)*100,0)</f>
        <v>-23.659730398040502</v>
      </c>
      <c r="AA32" s="29">
        <f>SUM(AA6:AA31)</f>
        <v>18479312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3800434</v>
      </c>
      <c r="D34" s="20"/>
      <c r="E34" s="21">
        <v>4800830</v>
      </c>
      <c r="F34" s="22">
        <v>4800830</v>
      </c>
      <c r="G34" s="22">
        <v>318640</v>
      </c>
      <c r="H34" s="22"/>
      <c r="I34" s="22">
        <v>313523</v>
      </c>
      <c r="J34" s="22">
        <v>632163</v>
      </c>
      <c r="K34" s="22">
        <v>292972</v>
      </c>
      <c r="L34" s="22">
        <v>329968</v>
      </c>
      <c r="M34" s="22">
        <v>333051</v>
      </c>
      <c r="N34" s="22">
        <v>955991</v>
      </c>
      <c r="O34" s="22">
        <v>390983</v>
      </c>
      <c r="P34" s="22">
        <v>385530</v>
      </c>
      <c r="Q34" s="22">
        <v>363512</v>
      </c>
      <c r="R34" s="22">
        <v>1140025</v>
      </c>
      <c r="S34" s="22"/>
      <c r="T34" s="22"/>
      <c r="U34" s="22"/>
      <c r="V34" s="22"/>
      <c r="W34" s="22">
        <v>2728179</v>
      </c>
      <c r="X34" s="22">
        <v>3600630</v>
      </c>
      <c r="Y34" s="22">
        <v>-872451</v>
      </c>
      <c r="Z34" s="23">
        <v>-24.230509660809357</v>
      </c>
      <c r="AA34" s="20">
        <v>4800830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359886</v>
      </c>
      <c r="D37" s="20"/>
      <c r="E37" s="21">
        <v>6419885</v>
      </c>
      <c r="F37" s="22">
        <v>6419885</v>
      </c>
      <c r="G37" s="22">
        <v>2341</v>
      </c>
      <c r="H37" s="22"/>
      <c r="I37" s="22">
        <v>6567</v>
      </c>
      <c r="J37" s="22">
        <v>8908</v>
      </c>
      <c r="K37" s="22">
        <v>8305</v>
      </c>
      <c r="L37" s="22">
        <v>24819</v>
      </c>
      <c r="M37" s="22">
        <v>7778</v>
      </c>
      <c r="N37" s="22">
        <v>40902</v>
      </c>
      <c r="O37" s="22">
        <v>2614</v>
      </c>
      <c r="P37" s="22"/>
      <c r="Q37" s="22">
        <v>4736</v>
      </c>
      <c r="R37" s="22">
        <v>7350</v>
      </c>
      <c r="S37" s="22"/>
      <c r="T37" s="22"/>
      <c r="U37" s="22"/>
      <c r="V37" s="22"/>
      <c r="W37" s="22">
        <v>57160</v>
      </c>
      <c r="X37" s="22">
        <v>4814919</v>
      </c>
      <c r="Y37" s="22">
        <v>-4757759</v>
      </c>
      <c r="Z37" s="23">
        <v>-98.812856457190662</v>
      </c>
      <c r="AA37" s="20">
        <v>6419885</v>
      </c>
    </row>
    <row r="38" spans="1:27" x14ac:dyDescent="0.25">
      <c r="A38" s="19" t="s">
        <v>64</v>
      </c>
      <c r="B38" s="15" t="s">
        <v>32</v>
      </c>
      <c r="C38" s="20">
        <v>10848159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1886553</v>
      </c>
      <c r="Y38" s="22">
        <v>-1886553</v>
      </c>
      <c r="Z38" s="23">
        <v>-100</v>
      </c>
      <c r="AA38" s="20">
        <v>2515404</v>
      </c>
    </row>
    <row r="39" spans="1:27" x14ac:dyDescent="0.25">
      <c r="A39" s="19" t="s">
        <v>65</v>
      </c>
      <c r="B39" s="15" t="s">
        <v>32</v>
      </c>
      <c r="C39" s="20">
        <v>1235930</v>
      </c>
      <c r="D39" s="20"/>
      <c r="E39" s="21">
        <v>1016415</v>
      </c>
      <c r="F39" s="22">
        <v>1016415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762309</v>
      </c>
      <c r="Y39" s="22">
        <v>-762309</v>
      </c>
      <c r="Z39" s="23">
        <v>-100</v>
      </c>
      <c r="AA39" s="20">
        <v>1016415</v>
      </c>
    </row>
    <row r="40" spans="1:27" x14ac:dyDescent="0.25">
      <c r="A40" s="19" t="s">
        <v>40</v>
      </c>
      <c r="B40" s="15" t="s">
        <v>32</v>
      </c>
      <c r="C40" s="20">
        <v>12516</v>
      </c>
      <c r="D40" s="20"/>
      <c r="E40" s="21"/>
      <c r="F40" s="22"/>
      <c r="G40" s="22"/>
      <c r="H40" s="22"/>
      <c r="I40" s="22">
        <v>3080</v>
      </c>
      <c r="J40" s="22">
        <v>3080</v>
      </c>
      <c r="K40" s="22"/>
      <c r="L40" s="22"/>
      <c r="M40" s="22">
        <v>238</v>
      </c>
      <c r="N40" s="22">
        <v>238</v>
      </c>
      <c r="O40" s="22"/>
      <c r="P40" s="22">
        <v>76</v>
      </c>
      <c r="Q40" s="22"/>
      <c r="R40" s="22">
        <v>76</v>
      </c>
      <c r="S40" s="22"/>
      <c r="T40" s="22"/>
      <c r="U40" s="22"/>
      <c r="V40" s="22"/>
      <c r="W40" s="22">
        <v>3394</v>
      </c>
      <c r="X40" s="22"/>
      <c r="Y40" s="22">
        <v>3394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74757</v>
      </c>
      <c r="D41" s="20"/>
      <c r="E41" s="21">
        <v>199931</v>
      </c>
      <c r="F41" s="22">
        <v>199931</v>
      </c>
      <c r="G41" s="22"/>
      <c r="H41" s="22"/>
      <c r="I41" s="22"/>
      <c r="J41" s="22"/>
      <c r="K41" s="22">
        <v>6831</v>
      </c>
      <c r="L41" s="22">
        <v>3048</v>
      </c>
      <c r="M41" s="22"/>
      <c r="N41" s="22">
        <v>9879</v>
      </c>
      <c r="O41" s="22"/>
      <c r="P41" s="22">
        <v>2069</v>
      </c>
      <c r="Q41" s="22">
        <v>63662</v>
      </c>
      <c r="R41" s="22">
        <v>65731</v>
      </c>
      <c r="S41" s="22"/>
      <c r="T41" s="22"/>
      <c r="U41" s="22"/>
      <c r="V41" s="22"/>
      <c r="W41" s="22">
        <v>75610</v>
      </c>
      <c r="X41" s="22">
        <v>149940</v>
      </c>
      <c r="Y41" s="22">
        <v>-74330</v>
      </c>
      <c r="Z41" s="23">
        <v>-49.573162598372683</v>
      </c>
      <c r="AA41" s="20">
        <v>199931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2654444</v>
      </c>
      <c r="D44" s="20"/>
      <c r="E44" s="21">
        <v>2577593</v>
      </c>
      <c r="F44" s="22">
        <v>2577593</v>
      </c>
      <c r="G44" s="22">
        <v>2859</v>
      </c>
      <c r="H44" s="22"/>
      <c r="I44" s="22">
        <v>269984</v>
      </c>
      <c r="J44" s="22">
        <v>272843</v>
      </c>
      <c r="K44" s="22">
        <v>119494</v>
      </c>
      <c r="L44" s="22">
        <v>77786</v>
      </c>
      <c r="M44" s="22">
        <v>143230</v>
      </c>
      <c r="N44" s="22">
        <v>340510</v>
      </c>
      <c r="O44" s="22">
        <v>68262</v>
      </c>
      <c r="P44" s="22">
        <v>204304</v>
      </c>
      <c r="Q44" s="22">
        <v>14100</v>
      </c>
      <c r="R44" s="22">
        <v>286666</v>
      </c>
      <c r="S44" s="22"/>
      <c r="T44" s="22"/>
      <c r="U44" s="22"/>
      <c r="V44" s="22"/>
      <c r="W44" s="22">
        <v>900019</v>
      </c>
      <c r="X44" s="22">
        <v>1933209</v>
      </c>
      <c r="Y44" s="22">
        <v>-1033190</v>
      </c>
      <c r="Z44" s="23">
        <v>-53.444299090269077</v>
      </c>
      <c r="AA44" s="20">
        <v>2577593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18986126</v>
      </c>
      <c r="D47" s="29">
        <f t="shared" ref="D47:Y47" si="1">SUM(D34:D46)</f>
        <v>0</v>
      </c>
      <c r="E47" s="30">
        <f t="shared" si="1"/>
        <v>17530058</v>
      </c>
      <c r="F47" s="31">
        <f t="shared" si="1"/>
        <v>17530058</v>
      </c>
      <c r="G47" s="31">
        <f t="shared" si="1"/>
        <v>323840</v>
      </c>
      <c r="H47" s="31">
        <f t="shared" si="1"/>
        <v>0</v>
      </c>
      <c r="I47" s="31">
        <f t="shared" si="1"/>
        <v>593154</v>
      </c>
      <c r="J47" s="31">
        <f t="shared" si="1"/>
        <v>916994</v>
      </c>
      <c r="K47" s="31">
        <f t="shared" si="1"/>
        <v>427602</v>
      </c>
      <c r="L47" s="31">
        <f t="shared" si="1"/>
        <v>435621</v>
      </c>
      <c r="M47" s="31">
        <f t="shared" si="1"/>
        <v>484297</v>
      </c>
      <c r="N47" s="31">
        <f t="shared" si="1"/>
        <v>1347520</v>
      </c>
      <c r="O47" s="31">
        <f t="shared" si="1"/>
        <v>461859</v>
      </c>
      <c r="P47" s="31">
        <f t="shared" si="1"/>
        <v>591979</v>
      </c>
      <c r="Q47" s="31">
        <f t="shared" si="1"/>
        <v>446010</v>
      </c>
      <c r="R47" s="31">
        <f t="shared" si="1"/>
        <v>1499848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3764362</v>
      </c>
      <c r="X47" s="31">
        <f t="shared" si="1"/>
        <v>13147560</v>
      </c>
      <c r="Y47" s="31">
        <f t="shared" si="1"/>
        <v>-9383198</v>
      </c>
      <c r="Z47" s="32">
        <f>+IF(X47&lt;&gt;0,+(Y47/X47)*100,0)</f>
        <v>-71.368360364965056</v>
      </c>
      <c r="AA47" s="29">
        <f>SUM(AA34:AA46)</f>
        <v>17530058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-6775078</v>
      </c>
      <c r="D48" s="39">
        <f t="shared" si="2"/>
        <v>0</v>
      </c>
      <c r="E48" s="40">
        <f t="shared" si="2"/>
        <v>949254</v>
      </c>
      <c r="F48" s="41">
        <f t="shared" si="2"/>
        <v>949254</v>
      </c>
      <c r="G48" s="41">
        <f t="shared" si="2"/>
        <v>630397</v>
      </c>
      <c r="H48" s="41">
        <f t="shared" si="2"/>
        <v>0</v>
      </c>
      <c r="I48" s="41">
        <f t="shared" si="2"/>
        <v>871375</v>
      </c>
      <c r="J48" s="41">
        <f t="shared" si="2"/>
        <v>1501772</v>
      </c>
      <c r="K48" s="41">
        <f t="shared" si="2"/>
        <v>600946</v>
      </c>
      <c r="L48" s="41">
        <f t="shared" si="2"/>
        <v>716688</v>
      </c>
      <c r="M48" s="41">
        <f t="shared" si="2"/>
        <v>2593101</v>
      </c>
      <c r="N48" s="41">
        <f t="shared" si="2"/>
        <v>3910735</v>
      </c>
      <c r="O48" s="41">
        <f t="shared" si="2"/>
        <v>674922</v>
      </c>
      <c r="P48" s="41">
        <f t="shared" si="2"/>
        <v>1167057</v>
      </c>
      <c r="Q48" s="41">
        <f t="shared" si="2"/>
        <v>-438492</v>
      </c>
      <c r="R48" s="41">
        <f t="shared" si="2"/>
        <v>1403487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6815994</v>
      </c>
      <c r="X48" s="41">
        <f t="shared" si="2"/>
        <v>711909</v>
      </c>
      <c r="Y48" s="41">
        <f t="shared" si="2"/>
        <v>6104085</v>
      </c>
      <c r="Z48" s="42">
        <f>+IF(X48&lt;&gt;0,+(Y48/X48)*100,0)</f>
        <v>857.42489559761145</v>
      </c>
      <c r="AA48" s="39">
        <f>+AA32-AA47</f>
        <v>949254</v>
      </c>
    </row>
    <row r="49" spans="1:27" x14ac:dyDescent="0.25">
      <c r="A49" s="43" t="s">
        <v>74</v>
      </c>
      <c r="B49" s="15" t="s">
        <v>32</v>
      </c>
      <c r="C49" s="20">
        <v>1671735</v>
      </c>
      <c r="D49" s="20"/>
      <c r="E49" s="21">
        <v>12324200</v>
      </c>
      <c r="F49" s="22">
        <v>12324200</v>
      </c>
      <c r="G49" s="22"/>
      <c r="H49" s="22"/>
      <c r="I49" s="22">
        <v>2251721</v>
      </c>
      <c r="J49" s="22">
        <v>2251721</v>
      </c>
      <c r="K49" s="22"/>
      <c r="L49" s="22">
        <v>2321797</v>
      </c>
      <c r="M49" s="22"/>
      <c r="N49" s="22">
        <v>2321797</v>
      </c>
      <c r="O49" s="22"/>
      <c r="P49" s="22"/>
      <c r="Q49" s="22"/>
      <c r="R49" s="22"/>
      <c r="S49" s="22"/>
      <c r="T49" s="22"/>
      <c r="U49" s="22"/>
      <c r="V49" s="22"/>
      <c r="W49" s="22">
        <v>4573518</v>
      </c>
      <c r="X49" s="22">
        <v>9243153</v>
      </c>
      <c r="Y49" s="22">
        <v>-4669635</v>
      </c>
      <c r="Z49" s="23">
        <v>-50.519936216570251</v>
      </c>
      <c r="AA49" s="20">
        <v>12324200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-5103343</v>
      </c>
      <c r="D51" s="48">
        <f t="shared" si="3"/>
        <v>0</v>
      </c>
      <c r="E51" s="49">
        <f t="shared" si="3"/>
        <v>13273454</v>
      </c>
      <c r="F51" s="50">
        <f t="shared" si="3"/>
        <v>13273454</v>
      </c>
      <c r="G51" s="50">
        <f t="shared" si="3"/>
        <v>630397</v>
      </c>
      <c r="H51" s="50">
        <f t="shared" si="3"/>
        <v>0</v>
      </c>
      <c r="I51" s="50">
        <f t="shared" si="3"/>
        <v>3123096</v>
      </c>
      <c r="J51" s="50">
        <f t="shared" si="3"/>
        <v>3753493</v>
      </c>
      <c r="K51" s="50">
        <f t="shared" si="3"/>
        <v>600946</v>
      </c>
      <c r="L51" s="50">
        <f t="shared" si="3"/>
        <v>3038485</v>
      </c>
      <c r="M51" s="50">
        <f t="shared" si="3"/>
        <v>2593101</v>
      </c>
      <c r="N51" s="50">
        <f t="shared" si="3"/>
        <v>6232532</v>
      </c>
      <c r="O51" s="50">
        <f t="shared" si="3"/>
        <v>674922</v>
      </c>
      <c r="P51" s="50">
        <f t="shared" si="3"/>
        <v>1167057</v>
      </c>
      <c r="Q51" s="50">
        <f t="shared" si="3"/>
        <v>-438492</v>
      </c>
      <c r="R51" s="50">
        <f t="shared" si="3"/>
        <v>1403487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11389512</v>
      </c>
      <c r="X51" s="50">
        <f t="shared" si="3"/>
        <v>9955062</v>
      </c>
      <c r="Y51" s="50">
        <f t="shared" si="3"/>
        <v>1434450</v>
      </c>
      <c r="Z51" s="51">
        <f>+IF(X51&lt;&gt;0,+(Y51/X51)*100,0)</f>
        <v>14.409252297976646</v>
      </c>
      <c r="AA51" s="48">
        <f>SUM(AA48:AA50)</f>
        <v>13273454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-5103343</v>
      </c>
      <c r="D53" s="54">
        <f>+D51-D52</f>
        <v>0</v>
      </c>
      <c r="E53" s="55">
        <f t="shared" si="4"/>
        <v>13273454</v>
      </c>
      <c r="F53" s="56">
        <f t="shared" si="4"/>
        <v>13273454</v>
      </c>
      <c r="G53" s="56">
        <f t="shared" si="4"/>
        <v>630397</v>
      </c>
      <c r="H53" s="56">
        <f t="shared" si="4"/>
        <v>0</v>
      </c>
      <c r="I53" s="56">
        <f t="shared" si="4"/>
        <v>3123096</v>
      </c>
      <c r="J53" s="56">
        <f t="shared" si="4"/>
        <v>3753493</v>
      </c>
      <c r="K53" s="56">
        <f t="shared" si="4"/>
        <v>600946</v>
      </c>
      <c r="L53" s="56">
        <f t="shared" si="4"/>
        <v>3038485</v>
      </c>
      <c r="M53" s="56">
        <f t="shared" si="4"/>
        <v>2593101</v>
      </c>
      <c r="N53" s="56">
        <f t="shared" si="4"/>
        <v>6232532</v>
      </c>
      <c r="O53" s="56">
        <f t="shared" si="4"/>
        <v>674922</v>
      </c>
      <c r="P53" s="56">
        <f t="shared" si="4"/>
        <v>1167057</v>
      </c>
      <c r="Q53" s="56">
        <f t="shared" si="4"/>
        <v>-438492</v>
      </c>
      <c r="R53" s="56">
        <f t="shared" si="4"/>
        <v>1403487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11389512</v>
      </c>
      <c r="X53" s="56">
        <f t="shared" si="4"/>
        <v>9955062</v>
      </c>
      <c r="Y53" s="56">
        <f t="shared" si="4"/>
        <v>1434450</v>
      </c>
      <c r="Z53" s="57">
        <f>+IF(X53&lt;&gt;0,+(Y53/X53)*100,0)</f>
        <v>14.409252297976646</v>
      </c>
      <c r="AA53" s="54">
        <f>+AA51-AA52</f>
        <v>13273454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-5103343</v>
      </c>
      <c r="D56" s="48">
        <f>SUM(D53:D55)</f>
        <v>0</v>
      </c>
      <c r="E56" s="49">
        <f t="shared" si="5"/>
        <v>13273454</v>
      </c>
      <c r="F56" s="50">
        <f t="shared" si="5"/>
        <v>13273454</v>
      </c>
      <c r="G56" s="50">
        <f t="shared" si="5"/>
        <v>630397</v>
      </c>
      <c r="H56" s="50">
        <f t="shared" si="5"/>
        <v>0</v>
      </c>
      <c r="I56" s="50">
        <f t="shared" si="5"/>
        <v>3123096</v>
      </c>
      <c r="J56" s="50">
        <f t="shared" si="5"/>
        <v>3753493</v>
      </c>
      <c r="K56" s="50">
        <f t="shared" si="5"/>
        <v>600946</v>
      </c>
      <c r="L56" s="50">
        <f t="shared" si="5"/>
        <v>3038485</v>
      </c>
      <c r="M56" s="50">
        <f t="shared" si="5"/>
        <v>2593101</v>
      </c>
      <c r="N56" s="50">
        <f t="shared" si="5"/>
        <v>6232532</v>
      </c>
      <c r="O56" s="50">
        <f t="shared" si="5"/>
        <v>674922</v>
      </c>
      <c r="P56" s="50">
        <f t="shared" si="5"/>
        <v>1167057</v>
      </c>
      <c r="Q56" s="50">
        <f t="shared" si="5"/>
        <v>-438492</v>
      </c>
      <c r="R56" s="50">
        <f t="shared" si="5"/>
        <v>1403487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11389512</v>
      </c>
      <c r="X56" s="50">
        <f t="shared" si="5"/>
        <v>9955062</v>
      </c>
      <c r="Y56" s="50">
        <f t="shared" si="5"/>
        <v>1434450</v>
      </c>
      <c r="Z56" s="51">
        <f>+IF(X56&lt;&gt;0,+(Y56/X56)*100,0)</f>
        <v>14.409252297976646</v>
      </c>
      <c r="AA56" s="48">
        <f>SUM(AA53:AA55)</f>
        <v>13273454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-5103343</v>
      </c>
      <c r="D59" s="65">
        <f>SUM(D56:D58)</f>
        <v>0</v>
      </c>
      <c r="E59" s="66">
        <f t="shared" si="6"/>
        <v>13273454</v>
      </c>
      <c r="F59" s="67">
        <f t="shared" si="6"/>
        <v>13273454</v>
      </c>
      <c r="G59" s="67">
        <f t="shared" si="6"/>
        <v>630397</v>
      </c>
      <c r="H59" s="67">
        <f t="shared" si="6"/>
        <v>0</v>
      </c>
      <c r="I59" s="67">
        <f t="shared" si="6"/>
        <v>3123096</v>
      </c>
      <c r="J59" s="67">
        <f t="shared" si="6"/>
        <v>3753493</v>
      </c>
      <c r="K59" s="67">
        <f t="shared" si="6"/>
        <v>600946</v>
      </c>
      <c r="L59" s="67">
        <f t="shared" si="6"/>
        <v>3038485</v>
      </c>
      <c r="M59" s="67">
        <f t="shared" si="6"/>
        <v>2593101</v>
      </c>
      <c r="N59" s="67">
        <f t="shared" si="6"/>
        <v>6232532</v>
      </c>
      <c r="O59" s="67">
        <f t="shared" si="6"/>
        <v>674922</v>
      </c>
      <c r="P59" s="67">
        <f t="shared" si="6"/>
        <v>1167057</v>
      </c>
      <c r="Q59" s="67">
        <f t="shared" si="6"/>
        <v>-438492</v>
      </c>
      <c r="R59" s="67">
        <f t="shared" si="6"/>
        <v>1403487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11389512</v>
      </c>
      <c r="X59" s="67">
        <f t="shared" si="6"/>
        <v>9955062</v>
      </c>
      <c r="Y59" s="67">
        <f t="shared" si="6"/>
        <v>1434450</v>
      </c>
      <c r="Z59" s="68">
        <f>+IF(X59&lt;&gt;0,+(Y59/X59)*100,0)</f>
        <v>14.409252297976646</v>
      </c>
      <c r="AA59" s="65">
        <f>SUM(AA56:AA58)</f>
        <v>13273454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12315667</v>
      </c>
      <c r="D7" s="20"/>
      <c r="E7" s="21">
        <v>12434903</v>
      </c>
      <c r="F7" s="22">
        <v>17040121</v>
      </c>
      <c r="G7" s="22"/>
      <c r="H7" s="22">
        <v>617054</v>
      </c>
      <c r="I7" s="22">
        <v>254851</v>
      </c>
      <c r="J7" s="22">
        <v>871905</v>
      </c>
      <c r="K7" s="22">
        <v>1010216</v>
      </c>
      <c r="L7" s="22">
        <v>240211</v>
      </c>
      <c r="M7" s="22">
        <v>813611</v>
      </c>
      <c r="N7" s="22">
        <v>2064038</v>
      </c>
      <c r="O7" s="22">
        <v>1274442</v>
      </c>
      <c r="P7" s="22">
        <v>904448</v>
      </c>
      <c r="Q7" s="22">
        <v>770613</v>
      </c>
      <c r="R7" s="22">
        <v>2949503</v>
      </c>
      <c r="S7" s="22"/>
      <c r="T7" s="22"/>
      <c r="U7" s="22"/>
      <c r="V7" s="22"/>
      <c r="W7" s="22">
        <v>5885446</v>
      </c>
      <c r="X7" s="22">
        <v>11168338</v>
      </c>
      <c r="Y7" s="22">
        <v>-5282892</v>
      </c>
      <c r="Z7" s="23">
        <v>-47.302400769031166</v>
      </c>
      <c r="AA7" s="20">
        <v>17040121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12315667</v>
      </c>
      <c r="D32" s="29">
        <f t="shared" ref="D32:Y32" si="0">SUM(D6:D31)</f>
        <v>0</v>
      </c>
      <c r="E32" s="30">
        <f t="shared" si="0"/>
        <v>12434903</v>
      </c>
      <c r="F32" s="31">
        <f t="shared" si="0"/>
        <v>17040121</v>
      </c>
      <c r="G32" s="31">
        <f t="shared" si="0"/>
        <v>0</v>
      </c>
      <c r="H32" s="31">
        <f t="shared" si="0"/>
        <v>617054</v>
      </c>
      <c r="I32" s="31">
        <f t="shared" si="0"/>
        <v>254851</v>
      </c>
      <c r="J32" s="31">
        <f t="shared" si="0"/>
        <v>871905</v>
      </c>
      <c r="K32" s="31">
        <f t="shared" si="0"/>
        <v>1010216</v>
      </c>
      <c r="L32" s="31">
        <f t="shared" si="0"/>
        <v>240211</v>
      </c>
      <c r="M32" s="31">
        <f t="shared" si="0"/>
        <v>813611</v>
      </c>
      <c r="N32" s="31">
        <f t="shared" si="0"/>
        <v>2064038</v>
      </c>
      <c r="O32" s="31">
        <f t="shared" si="0"/>
        <v>1274442</v>
      </c>
      <c r="P32" s="31">
        <f t="shared" si="0"/>
        <v>904448</v>
      </c>
      <c r="Q32" s="31">
        <f t="shared" si="0"/>
        <v>770613</v>
      </c>
      <c r="R32" s="31">
        <f t="shared" si="0"/>
        <v>2949503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5885446</v>
      </c>
      <c r="X32" s="31">
        <f t="shared" si="0"/>
        <v>11168338</v>
      </c>
      <c r="Y32" s="31">
        <f t="shared" si="0"/>
        <v>-5282892</v>
      </c>
      <c r="Z32" s="32">
        <f>+IF(X32&lt;&gt;0,+(Y32/X32)*100,0)</f>
        <v>-47.302400769031166</v>
      </c>
      <c r="AA32" s="29">
        <f>SUM(AA6:AA31)</f>
        <v>17040121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1903267</v>
      </c>
      <c r="D34" s="20"/>
      <c r="E34" s="21">
        <v>2052580</v>
      </c>
      <c r="F34" s="22">
        <v>2052580</v>
      </c>
      <c r="G34" s="22"/>
      <c r="H34" s="22">
        <v>158845</v>
      </c>
      <c r="I34" s="22">
        <v>174725</v>
      </c>
      <c r="J34" s="22">
        <v>333570</v>
      </c>
      <c r="K34" s="22">
        <v>174528</v>
      </c>
      <c r="L34" s="22">
        <v>188677</v>
      </c>
      <c r="M34" s="22">
        <v>159921</v>
      </c>
      <c r="N34" s="22">
        <v>523126</v>
      </c>
      <c r="O34" s="22">
        <v>173711</v>
      </c>
      <c r="P34" s="22">
        <v>182463</v>
      </c>
      <c r="Q34" s="22">
        <v>156344</v>
      </c>
      <c r="R34" s="22">
        <v>512518</v>
      </c>
      <c r="S34" s="22"/>
      <c r="T34" s="22"/>
      <c r="U34" s="22"/>
      <c r="V34" s="22"/>
      <c r="W34" s="22">
        <v>1369214</v>
      </c>
      <c r="X34" s="22">
        <v>1539445</v>
      </c>
      <c r="Y34" s="22">
        <v>-170231</v>
      </c>
      <c r="Z34" s="23">
        <v>-11.057946207886609</v>
      </c>
      <c r="AA34" s="20">
        <v>2052580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2070446</v>
      </c>
      <c r="D37" s="20"/>
      <c r="E37" s="21">
        <v>2184000</v>
      </c>
      <c r="F37" s="22">
        <v>2129000</v>
      </c>
      <c r="G37" s="22"/>
      <c r="H37" s="22"/>
      <c r="I37" s="22">
        <v>346647</v>
      </c>
      <c r="J37" s="22">
        <v>346647</v>
      </c>
      <c r="K37" s="22"/>
      <c r="L37" s="22"/>
      <c r="M37" s="22">
        <v>189960</v>
      </c>
      <c r="N37" s="22">
        <v>189960</v>
      </c>
      <c r="O37" s="22">
        <v>171992</v>
      </c>
      <c r="P37" s="22"/>
      <c r="Q37" s="22">
        <v>465982</v>
      </c>
      <c r="R37" s="22">
        <v>637974</v>
      </c>
      <c r="S37" s="22"/>
      <c r="T37" s="22"/>
      <c r="U37" s="22"/>
      <c r="V37" s="22"/>
      <c r="W37" s="22">
        <v>1174581</v>
      </c>
      <c r="X37" s="22">
        <v>1595000</v>
      </c>
      <c r="Y37" s="22">
        <v>-420419</v>
      </c>
      <c r="Z37" s="23">
        <v>-26.358557993730408</v>
      </c>
      <c r="AA37" s="20">
        <v>2129000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12648854</v>
      </c>
      <c r="D39" s="20"/>
      <c r="E39" s="21">
        <v>2236051</v>
      </c>
      <c r="F39" s="22">
        <v>2236051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1677043</v>
      </c>
      <c r="Y39" s="22">
        <v>-1677043</v>
      </c>
      <c r="Z39" s="23">
        <v>-100</v>
      </c>
      <c r="AA39" s="20">
        <v>2236051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999791</v>
      </c>
      <c r="D41" s="20"/>
      <c r="E41" s="21">
        <v>1354260</v>
      </c>
      <c r="F41" s="22">
        <v>1289008</v>
      </c>
      <c r="G41" s="22"/>
      <c r="H41" s="22">
        <v>11225</v>
      </c>
      <c r="I41" s="22"/>
      <c r="J41" s="22">
        <v>11225</v>
      </c>
      <c r="K41" s="22">
        <v>16560</v>
      </c>
      <c r="L41" s="22">
        <v>11926</v>
      </c>
      <c r="M41" s="22">
        <v>63971</v>
      </c>
      <c r="N41" s="22">
        <v>92457</v>
      </c>
      <c r="O41" s="22">
        <v>9658</v>
      </c>
      <c r="P41" s="22">
        <v>1283</v>
      </c>
      <c r="Q41" s="22">
        <v>268007</v>
      </c>
      <c r="R41" s="22">
        <v>278948</v>
      </c>
      <c r="S41" s="22"/>
      <c r="T41" s="22"/>
      <c r="U41" s="22"/>
      <c r="V41" s="22"/>
      <c r="W41" s="22">
        <v>382630</v>
      </c>
      <c r="X41" s="22">
        <v>733366</v>
      </c>
      <c r="Y41" s="22">
        <v>-350736</v>
      </c>
      <c r="Z41" s="23">
        <v>-47.825505954734744</v>
      </c>
      <c r="AA41" s="20">
        <v>1289008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8307022</v>
      </c>
      <c r="D44" s="20"/>
      <c r="E44" s="21">
        <v>1263474</v>
      </c>
      <c r="F44" s="22">
        <v>1609671</v>
      </c>
      <c r="G44" s="22"/>
      <c r="H44" s="22">
        <v>378038</v>
      </c>
      <c r="I44" s="22">
        <v>322690</v>
      </c>
      <c r="J44" s="22">
        <v>700728</v>
      </c>
      <c r="K44" s="22">
        <v>409664</v>
      </c>
      <c r="L44" s="22">
        <v>450612</v>
      </c>
      <c r="M44" s="22">
        <v>325461</v>
      </c>
      <c r="N44" s="22">
        <v>1185737</v>
      </c>
      <c r="O44" s="22">
        <v>320061</v>
      </c>
      <c r="P44" s="22">
        <v>319186</v>
      </c>
      <c r="Q44" s="22">
        <v>597249</v>
      </c>
      <c r="R44" s="22">
        <v>1236496</v>
      </c>
      <c r="S44" s="22"/>
      <c r="T44" s="22"/>
      <c r="U44" s="22"/>
      <c r="V44" s="22"/>
      <c r="W44" s="22">
        <v>3122961</v>
      </c>
      <c r="X44" s="22">
        <v>1179084</v>
      </c>
      <c r="Y44" s="22">
        <v>1943877</v>
      </c>
      <c r="Z44" s="23">
        <v>164.8633176262251</v>
      </c>
      <c r="AA44" s="20">
        <v>1609671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25929380</v>
      </c>
      <c r="D47" s="29">
        <f t="shared" ref="D47:Y47" si="1">SUM(D34:D46)</f>
        <v>0</v>
      </c>
      <c r="E47" s="30">
        <f t="shared" si="1"/>
        <v>9090365</v>
      </c>
      <c r="F47" s="31">
        <f t="shared" si="1"/>
        <v>9316310</v>
      </c>
      <c r="G47" s="31">
        <f t="shared" si="1"/>
        <v>0</v>
      </c>
      <c r="H47" s="31">
        <f t="shared" si="1"/>
        <v>548108</v>
      </c>
      <c r="I47" s="31">
        <f t="shared" si="1"/>
        <v>844062</v>
      </c>
      <c r="J47" s="31">
        <f t="shared" si="1"/>
        <v>1392170</v>
      </c>
      <c r="K47" s="31">
        <f t="shared" si="1"/>
        <v>600752</v>
      </c>
      <c r="L47" s="31">
        <f t="shared" si="1"/>
        <v>651215</v>
      </c>
      <c r="M47" s="31">
        <f t="shared" si="1"/>
        <v>739313</v>
      </c>
      <c r="N47" s="31">
        <f t="shared" si="1"/>
        <v>1991280</v>
      </c>
      <c r="O47" s="31">
        <f t="shared" si="1"/>
        <v>675422</v>
      </c>
      <c r="P47" s="31">
        <f t="shared" si="1"/>
        <v>502932</v>
      </c>
      <c r="Q47" s="31">
        <f t="shared" si="1"/>
        <v>1487582</v>
      </c>
      <c r="R47" s="31">
        <f t="shared" si="1"/>
        <v>2665936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6049386</v>
      </c>
      <c r="X47" s="31">
        <f t="shared" si="1"/>
        <v>6723938</v>
      </c>
      <c r="Y47" s="31">
        <f t="shared" si="1"/>
        <v>-674552</v>
      </c>
      <c r="Z47" s="32">
        <f>+IF(X47&lt;&gt;0,+(Y47/X47)*100,0)</f>
        <v>-10.0320972620509</v>
      </c>
      <c r="AA47" s="29">
        <f>SUM(AA34:AA46)</f>
        <v>9316310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-13613713</v>
      </c>
      <c r="D48" s="39">
        <f t="shared" si="2"/>
        <v>0</v>
      </c>
      <c r="E48" s="40">
        <f t="shared" si="2"/>
        <v>3344538</v>
      </c>
      <c r="F48" s="41">
        <f t="shared" si="2"/>
        <v>7723811</v>
      </c>
      <c r="G48" s="41">
        <f t="shared" si="2"/>
        <v>0</v>
      </c>
      <c r="H48" s="41">
        <f t="shared" si="2"/>
        <v>68946</v>
      </c>
      <c r="I48" s="41">
        <f t="shared" si="2"/>
        <v>-589211</v>
      </c>
      <c r="J48" s="41">
        <f t="shared" si="2"/>
        <v>-520265</v>
      </c>
      <c r="K48" s="41">
        <f t="shared" si="2"/>
        <v>409464</v>
      </c>
      <c r="L48" s="41">
        <f t="shared" si="2"/>
        <v>-411004</v>
      </c>
      <c r="M48" s="41">
        <f t="shared" si="2"/>
        <v>74298</v>
      </c>
      <c r="N48" s="41">
        <f t="shared" si="2"/>
        <v>72758</v>
      </c>
      <c r="O48" s="41">
        <f t="shared" si="2"/>
        <v>599020</v>
      </c>
      <c r="P48" s="41">
        <f t="shared" si="2"/>
        <v>401516</v>
      </c>
      <c r="Q48" s="41">
        <f t="shared" si="2"/>
        <v>-716969</v>
      </c>
      <c r="R48" s="41">
        <f t="shared" si="2"/>
        <v>283567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-163940</v>
      </c>
      <c r="X48" s="41">
        <f t="shared" si="2"/>
        <v>4444400</v>
      </c>
      <c r="Y48" s="41">
        <f t="shared" si="2"/>
        <v>-4608340</v>
      </c>
      <c r="Z48" s="42">
        <f>+IF(X48&lt;&gt;0,+(Y48/X48)*100,0)</f>
        <v>-103.68868688686888</v>
      </c>
      <c r="AA48" s="39">
        <f>+AA32-AA47</f>
        <v>7723811</v>
      </c>
    </row>
    <row r="49" spans="1:27" x14ac:dyDescent="0.25">
      <c r="A49" s="43" t="s">
        <v>74</v>
      </c>
      <c r="B49" s="15" t="s">
        <v>32</v>
      </c>
      <c r="C49" s="20">
        <v>13322409</v>
      </c>
      <c r="D49" s="20"/>
      <c r="E49" s="21">
        <v>23009000</v>
      </c>
      <c r="F49" s="22">
        <v>21470000</v>
      </c>
      <c r="G49" s="22"/>
      <c r="H49" s="22"/>
      <c r="I49" s="22"/>
      <c r="J49" s="22"/>
      <c r="K49" s="22"/>
      <c r="L49" s="22"/>
      <c r="M49" s="22"/>
      <c r="N49" s="22"/>
      <c r="O49" s="22">
        <v>7152868</v>
      </c>
      <c r="P49" s="22"/>
      <c r="Q49" s="22"/>
      <c r="R49" s="22">
        <v>7152868</v>
      </c>
      <c r="S49" s="22"/>
      <c r="T49" s="22"/>
      <c r="U49" s="22"/>
      <c r="V49" s="22"/>
      <c r="W49" s="22">
        <v>7152868</v>
      </c>
      <c r="X49" s="22">
        <v>16668182</v>
      </c>
      <c r="Y49" s="22">
        <v>-9515314</v>
      </c>
      <c r="Z49" s="23">
        <v>-57.086693677810821</v>
      </c>
      <c r="AA49" s="20">
        <v>21470000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-291304</v>
      </c>
      <c r="D51" s="48">
        <f t="shared" si="3"/>
        <v>0</v>
      </c>
      <c r="E51" s="49">
        <f t="shared" si="3"/>
        <v>26353538</v>
      </c>
      <c r="F51" s="50">
        <f t="shared" si="3"/>
        <v>29193811</v>
      </c>
      <c r="G51" s="50">
        <f t="shared" si="3"/>
        <v>0</v>
      </c>
      <c r="H51" s="50">
        <f t="shared" si="3"/>
        <v>68946</v>
      </c>
      <c r="I51" s="50">
        <f t="shared" si="3"/>
        <v>-589211</v>
      </c>
      <c r="J51" s="50">
        <f t="shared" si="3"/>
        <v>-520265</v>
      </c>
      <c r="K51" s="50">
        <f t="shared" si="3"/>
        <v>409464</v>
      </c>
      <c r="L51" s="50">
        <f t="shared" si="3"/>
        <v>-411004</v>
      </c>
      <c r="M51" s="50">
        <f t="shared" si="3"/>
        <v>74298</v>
      </c>
      <c r="N51" s="50">
        <f t="shared" si="3"/>
        <v>72758</v>
      </c>
      <c r="O51" s="50">
        <f t="shared" si="3"/>
        <v>7751888</v>
      </c>
      <c r="P51" s="50">
        <f t="shared" si="3"/>
        <v>401516</v>
      </c>
      <c r="Q51" s="50">
        <f t="shared" si="3"/>
        <v>-716969</v>
      </c>
      <c r="R51" s="50">
        <f t="shared" si="3"/>
        <v>7436435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6988928</v>
      </c>
      <c r="X51" s="50">
        <f t="shared" si="3"/>
        <v>21112582</v>
      </c>
      <c r="Y51" s="50">
        <f t="shared" si="3"/>
        <v>-14123654</v>
      </c>
      <c r="Z51" s="51">
        <f>+IF(X51&lt;&gt;0,+(Y51/X51)*100,0)</f>
        <v>-66.896857996809672</v>
      </c>
      <c r="AA51" s="48">
        <f>SUM(AA48:AA50)</f>
        <v>29193811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-291304</v>
      </c>
      <c r="D53" s="54">
        <f>+D51-D52</f>
        <v>0</v>
      </c>
      <c r="E53" s="55">
        <f t="shared" si="4"/>
        <v>26353538</v>
      </c>
      <c r="F53" s="56">
        <f t="shared" si="4"/>
        <v>29193811</v>
      </c>
      <c r="G53" s="56">
        <f t="shared" si="4"/>
        <v>0</v>
      </c>
      <c r="H53" s="56">
        <f t="shared" si="4"/>
        <v>68946</v>
      </c>
      <c r="I53" s="56">
        <f t="shared" si="4"/>
        <v>-589211</v>
      </c>
      <c r="J53" s="56">
        <f t="shared" si="4"/>
        <v>-520265</v>
      </c>
      <c r="K53" s="56">
        <f t="shared" si="4"/>
        <v>409464</v>
      </c>
      <c r="L53" s="56">
        <f t="shared" si="4"/>
        <v>-411004</v>
      </c>
      <c r="M53" s="56">
        <f t="shared" si="4"/>
        <v>74298</v>
      </c>
      <c r="N53" s="56">
        <f t="shared" si="4"/>
        <v>72758</v>
      </c>
      <c r="O53" s="56">
        <f t="shared" si="4"/>
        <v>7751888</v>
      </c>
      <c r="P53" s="56">
        <f t="shared" si="4"/>
        <v>401516</v>
      </c>
      <c r="Q53" s="56">
        <f t="shared" si="4"/>
        <v>-716969</v>
      </c>
      <c r="R53" s="56">
        <f t="shared" si="4"/>
        <v>7436435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6988928</v>
      </c>
      <c r="X53" s="56">
        <f t="shared" si="4"/>
        <v>21112582</v>
      </c>
      <c r="Y53" s="56">
        <f t="shared" si="4"/>
        <v>-14123654</v>
      </c>
      <c r="Z53" s="57">
        <f>+IF(X53&lt;&gt;0,+(Y53/X53)*100,0)</f>
        <v>-66.896857996809672</v>
      </c>
      <c r="AA53" s="54">
        <f>+AA51-AA52</f>
        <v>29193811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-291304</v>
      </c>
      <c r="D56" s="48">
        <f>SUM(D53:D55)</f>
        <v>0</v>
      </c>
      <c r="E56" s="49">
        <f t="shared" si="5"/>
        <v>26353538</v>
      </c>
      <c r="F56" s="50">
        <f t="shared" si="5"/>
        <v>29193811</v>
      </c>
      <c r="G56" s="50">
        <f t="shared" si="5"/>
        <v>0</v>
      </c>
      <c r="H56" s="50">
        <f t="shared" si="5"/>
        <v>68946</v>
      </c>
      <c r="I56" s="50">
        <f t="shared" si="5"/>
        <v>-589211</v>
      </c>
      <c r="J56" s="50">
        <f t="shared" si="5"/>
        <v>-520265</v>
      </c>
      <c r="K56" s="50">
        <f t="shared" si="5"/>
        <v>409464</v>
      </c>
      <c r="L56" s="50">
        <f t="shared" si="5"/>
        <v>-411004</v>
      </c>
      <c r="M56" s="50">
        <f t="shared" si="5"/>
        <v>74298</v>
      </c>
      <c r="N56" s="50">
        <f t="shared" si="5"/>
        <v>72758</v>
      </c>
      <c r="O56" s="50">
        <f t="shared" si="5"/>
        <v>7751888</v>
      </c>
      <c r="P56" s="50">
        <f t="shared" si="5"/>
        <v>401516</v>
      </c>
      <c r="Q56" s="50">
        <f t="shared" si="5"/>
        <v>-716969</v>
      </c>
      <c r="R56" s="50">
        <f t="shared" si="5"/>
        <v>7436435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6988928</v>
      </c>
      <c r="X56" s="50">
        <f t="shared" si="5"/>
        <v>21112582</v>
      </c>
      <c r="Y56" s="50">
        <f t="shared" si="5"/>
        <v>-14123654</v>
      </c>
      <c r="Z56" s="51">
        <f>+IF(X56&lt;&gt;0,+(Y56/X56)*100,0)</f>
        <v>-66.896857996809672</v>
      </c>
      <c r="AA56" s="48">
        <f>SUM(AA53:AA55)</f>
        <v>29193811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-291304</v>
      </c>
      <c r="D59" s="65">
        <f>SUM(D56:D58)</f>
        <v>0</v>
      </c>
      <c r="E59" s="66">
        <f t="shared" si="6"/>
        <v>26353538</v>
      </c>
      <c r="F59" s="67">
        <f t="shared" si="6"/>
        <v>29193811</v>
      </c>
      <c r="G59" s="67">
        <f t="shared" si="6"/>
        <v>0</v>
      </c>
      <c r="H59" s="67">
        <f t="shared" si="6"/>
        <v>68946</v>
      </c>
      <c r="I59" s="67">
        <f t="shared" si="6"/>
        <v>-589211</v>
      </c>
      <c r="J59" s="67">
        <f t="shared" si="6"/>
        <v>-520265</v>
      </c>
      <c r="K59" s="67">
        <f t="shared" si="6"/>
        <v>409464</v>
      </c>
      <c r="L59" s="67">
        <f t="shared" si="6"/>
        <v>-411004</v>
      </c>
      <c r="M59" s="67">
        <f t="shared" si="6"/>
        <v>74298</v>
      </c>
      <c r="N59" s="67">
        <f t="shared" si="6"/>
        <v>72758</v>
      </c>
      <c r="O59" s="67">
        <f t="shared" si="6"/>
        <v>7751888</v>
      </c>
      <c r="P59" s="67">
        <f t="shared" si="6"/>
        <v>401516</v>
      </c>
      <c r="Q59" s="67">
        <f t="shared" si="6"/>
        <v>-716969</v>
      </c>
      <c r="R59" s="67">
        <f t="shared" si="6"/>
        <v>7436435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6988928</v>
      </c>
      <c r="X59" s="67">
        <f t="shared" si="6"/>
        <v>21112582</v>
      </c>
      <c r="Y59" s="67">
        <f t="shared" si="6"/>
        <v>-14123654</v>
      </c>
      <c r="Z59" s="68">
        <f>+IF(X59&lt;&gt;0,+(Y59/X59)*100,0)</f>
        <v>-66.896857996809672</v>
      </c>
      <c r="AA59" s="65">
        <f>SUM(AA56:AA58)</f>
        <v>29193811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16671204</v>
      </c>
      <c r="D7" s="20"/>
      <c r="E7" s="21">
        <v>20723500</v>
      </c>
      <c r="F7" s="22">
        <v>20723500</v>
      </c>
      <c r="G7" s="22">
        <v>1547012</v>
      </c>
      <c r="H7" s="22">
        <v>1546692</v>
      </c>
      <c r="I7" s="22">
        <v>1472987</v>
      </c>
      <c r="J7" s="22">
        <v>4566691</v>
      </c>
      <c r="K7" s="22">
        <v>1618487</v>
      </c>
      <c r="L7" s="22">
        <v>1579424</v>
      </c>
      <c r="M7" s="22">
        <v>1356361</v>
      </c>
      <c r="N7" s="22">
        <v>4554272</v>
      </c>
      <c r="O7" s="22">
        <v>1807462</v>
      </c>
      <c r="P7" s="22">
        <v>1838873</v>
      </c>
      <c r="Q7" s="22">
        <v>1484556</v>
      </c>
      <c r="R7" s="22">
        <v>5130891</v>
      </c>
      <c r="S7" s="22"/>
      <c r="T7" s="22"/>
      <c r="U7" s="22"/>
      <c r="V7" s="22"/>
      <c r="W7" s="22">
        <v>14251854</v>
      </c>
      <c r="X7" s="22">
        <v>16305528</v>
      </c>
      <c r="Y7" s="22">
        <v>-2053674</v>
      </c>
      <c r="Z7" s="23">
        <v>-12.594955526739152</v>
      </c>
      <c r="AA7" s="20">
        <v>20723500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6009600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624000</v>
      </c>
      <c r="D25" s="20"/>
      <c r="E25" s="21">
        <v>642300</v>
      </c>
      <c r="F25" s="22">
        <v>599350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631562</v>
      </c>
      <c r="Y25" s="22">
        <v>-631562</v>
      </c>
      <c r="Z25" s="23">
        <v>-100</v>
      </c>
      <c r="AA25" s="20">
        <v>599350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17295204</v>
      </c>
      <c r="D32" s="29">
        <f t="shared" ref="D32:Y32" si="0">SUM(D6:D31)</f>
        <v>0</v>
      </c>
      <c r="E32" s="30">
        <f t="shared" si="0"/>
        <v>27375400</v>
      </c>
      <c r="F32" s="31">
        <f t="shared" si="0"/>
        <v>21322850</v>
      </c>
      <c r="G32" s="31">
        <f t="shared" si="0"/>
        <v>1547012</v>
      </c>
      <c r="H32" s="31">
        <f t="shared" si="0"/>
        <v>1546692</v>
      </c>
      <c r="I32" s="31">
        <f t="shared" si="0"/>
        <v>1472987</v>
      </c>
      <c r="J32" s="31">
        <f t="shared" si="0"/>
        <v>4566691</v>
      </c>
      <c r="K32" s="31">
        <f t="shared" si="0"/>
        <v>1618487</v>
      </c>
      <c r="L32" s="31">
        <f t="shared" si="0"/>
        <v>1579424</v>
      </c>
      <c r="M32" s="31">
        <f t="shared" si="0"/>
        <v>1356361</v>
      </c>
      <c r="N32" s="31">
        <f t="shared" si="0"/>
        <v>4554272</v>
      </c>
      <c r="O32" s="31">
        <f t="shared" si="0"/>
        <v>1807462</v>
      </c>
      <c r="P32" s="31">
        <f t="shared" si="0"/>
        <v>1838873</v>
      </c>
      <c r="Q32" s="31">
        <f t="shared" si="0"/>
        <v>1484556</v>
      </c>
      <c r="R32" s="31">
        <f t="shared" si="0"/>
        <v>5130891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14251854</v>
      </c>
      <c r="X32" s="31">
        <f t="shared" si="0"/>
        <v>16937090</v>
      </c>
      <c r="Y32" s="31">
        <f t="shared" si="0"/>
        <v>-2685236</v>
      </c>
      <c r="Z32" s="32">
        <f>+IF(X32&lt;&gt;0,+(Y32/X32)*100,0)</f>
        <v>-15.854175658274237</v>
      </c>
      <c r="AA32" s="29">
        <f>SUM(AA6:AA31)</f>
        <v>21322850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6868808</v>
      </c>
      <c r="D34" s="20"/>
      <c r="E34" s="21">
        <v>8216831</v>
      </c>
      <c r="F34" s="22">
        <v>8216831</v>
      </c>
      <c r="G34" s="22">
        <v>640726</v>
      </c>
      <c r="H34" s="22">
        <v>557026</v>
      </c>
      <c r="I34" s="22">
        <v>599921</v>
      </c>
      <c r="J34" s="22">
        <v>1797673</v>
      </c>
      <c r="K34" s="22">
        <v>591904</v>
      </c>
      <c r="L34" s="22">
        <v>564335</v>
      </c>
      <c r="M34" s="22">
        <v>594045</v>
      </c>
      <c r="N34" s="22">
        <v>1750284</v>
      </c>
      <c r="O34" s="22">
        <v>609157</v>
      </c>
      <c r="P34" s="22">
        <v>555341</v>
      </c>
      <c r="Q34" s="22">
        <v>629077</v>
      </c>
      <c r="R34" s="22">
        <v>1793575</v>
      </c>
      <c r="S34" s="22"/>
      <c r="T34" s="22"/>
      <c r="U34" s="22"/>
      <c r="V34" s="22"/>
      <c r="W34" s="22">
        <v>5341532</v>
      </c>
      <c r="X34" s="22">
        <v>6228957</v>
      </c>
      <c r="Y34" s="22">
        <v>-887425</v>
      </c>
      <c r="Z34" s="23">
        <v>-14.246767155400173</v>
      </c>
      <c r="AA34" s="20">
        <v>8216831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411267</v>
      </c>
      <c r="D37" s="20"/>
      <c r="E37" s="21">
        <v>2832540</v>
      </c>
      <c r="F37" s="22">
        <v>4732540</v>
      </c>
      <c r="G37" s="22"/>
      <c r="H37" s="22">
        <v>434831</v>
      </c>
      <c r="I37" s="22">
        <v>499961</v>
      </c>
      <c r="J37" s="22">
        <v>934792</v>
      </c>
      <c r="K37" s="22">
        <v>344346</v>
      </c>
      <c r="L37" s="22">
        <v>174356</v>
      </c>
      <c r="M37" s="22">
        <v>522903</v>
      </c>
      <c r="N37" s="22">
        <v>1041605</v>
      </c>
      <c r="O37" s="22">
        <v>367028</v>
      </c>
      <c r="P37" s="22">
        <v>446863</v>
      </c>
      <c r="Q37" s="22">
        <v>391369</v>
      </c>
      <c r="R37" s="22">
        <v>1205260</v>
      </c>
      <c r="S37" s="22"/>
      <c r="T37" s="22"/>
      <c r="U37" s="22"/>
      <c r="V37" s="22"/>
      <c r="W37" s="22">
        <v>3181657</v>
      </c>
      <c r="X37" s="22">
        <v>2599405</v>
      </c>
      <c r="Y37" s="22">
        <v>582252</v>
      </c>
      <c r="Z37" s="23">
        <v>22.399433716562058</v>
      </c>
      <c r="AA37" s="20">
        <v>4732540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5588640</v>
      </c>
      <c r="F38" s="22">
        <v>5588640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4191480</v>
      </c>
      <c r="Y38" s="22">
        <v>-4191480</v>
      </c>
      <c r="Z38" s="23">
        <v>-100</v>
      </c>
      <c r="AA38" s="20">
        <v>5588640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8666945</v>
      </c>
      <c r="Y39" s="22">
        <v>-8666945</v>
      </c>
      <c r="Z39" s="23">
        <v>-100</v>
      </c>
      <c r="AA39" s="20">
        <v>11555930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627244</v>
      </c>
      <c r="D41" s="20"/>
      <c r="E41" s="21">
        <v>898900</v>
      </c>
      <c r="F41" s="22">
        <v>1083100</v>
      </c>
      <c r="G41" s="22">
        <v>1651</v>
      </c>
      <c r="H41" s="22">
        <v>147618</v>
      </c>
      <c r="I41" s="22">
        <v>10076</v>
      </c>
      <c r="J41" s="22">
        <v>159345</v>
      </c>
      <c r="K41" s="22">
        <v>6540</v>
      </c>
      <c r="L41" s="22">
        <v>122314</v>
      </c>
      <c r="M41" s="22">
        <v>69672</v>
      </c>
      <c r="N41" s="22">
        <v>198526</v>
      </c>
      <c r="O41" s="22">
        <v>126196</v>
      </c>
      <c r="P41" s="22">
        <v>115809</v>
      </c>
      <c r="Q41" s="22">
        <v>16935</v>
      </c>
      <c r="R41" s="22">
        <v>258940</v>
      </c>
      <c r="S41" s="22"/>
      <c r="T41" s="22"/>
      <c r="U41" s="22"/>
      <c r="V41" s="22"/>
      <c r="W41" s="22">
        <v>616811</v>
      </c>
      <c r="X41" s="22">
        <v>720223</v>
      </c>
      <c r="Y41" s="22">
        <v>-103412</v>
      </c>
      <c r="Z41" s="23">
        <v>-14.358330683691023</v>
      </c>
      <c r="AA41" s="20">
        <v>1083100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36473</v>
      </c>
      <c r="D43" s="20"/>
      <c r="E43" s="21">
        <v>620960</v>
      </c>
      <c r="F43" s="22">
        <v>620960</v>
      </c>
      <c r="G43" s="22">
        <v>7779</v>
      </c>
      <c r="H43" s="22">
        <v>455</v>
      </c>
      <c r="I43" s="22">
        <v>4282</v>
      </c>
      <c r="J43" s="22">
        <v>12516</v>
      </c>
      <c r="K43" s="22">
        <v>16675</v>
      </c>
      <c r="L43" s="22">
        <v>9787</v>
      </c>
      <c r="M43" s="22">
        <v>1132</v>
      </c>
      <c r="N43" s="22">
        <v>27594</v>
      </c>
      <c r="O43" s="22">
        <v>52</v>
      </c>
      <c r="P43" s="22">
        <v>2036</v>
      </c>
      <c r="Q43" s="22"/>
      <c r="R43" s="22">
        <v>2088</v>
      </c>
      <c r="S43" s="22"/>
      <c r="T43" s="22"/>
      <c r="U43" s="22"/>
      <c r="V43" s="22"/>
      <c r="W43" s="22">
        <v>42198</v>
      </c>
      <c r="X43" s="22">
        <v>465719</v>
      </c>
      <c r="Y43" s="22">
        <v>-423521</v>
      </c>
      <c r="Z43" s="23">
        <v>-90.939171474644581</v>
      </c>
      <c r="AA43" s="20">
        <v>620960</v>
      </c>
    </row>
    <row r="44" spans="1:27" x14ac:dyDescent="0.25">
      <c r="A44" s="19" t="s">
        <v>69</v>
      </c>
      <c r="B44" s="15" t="s">
        <v>32</v>
      </c>
      <c r="C44" s="20">
        <v>2275210</v>
      </c>
      <c r="D44" s="20"/>
      <c r="E44" s="21">
        <v>1951715</v>
      </c>
      <c r="F44" s="22">
        <v>1851715</v>
      </c>
      <c r="G44" s="22">
        <v>62728</v>
      </c>
      <c r="H44" s="22">
        <v>92290</v>
      </c>
      <c r="I44" s="22">
        <v>97406</v>
      </c>
      <c r="J44" s="22">
        <v>252424</v>
      </c>
      <c r="K44" s="22">
        <v>153585</v>
      </c>
      <c r="L44" s="22">
        <v>77893</v>
      </c>
      <c r="M44" s="22">
        <v>91521</v>
      </c>
      <c r="N44" s="22">
        <v>322999</v>
      </c>
      <c r="O44" s="22">
        <v>130577</v>
      </c>
      <c r="P44" s="22">
        <v>113916</v>
      </c>
      <c r="Q44" s="22">
        <v>136335</v>
      </c>
      <c r="R44" s="22">
        <v>380828</v>
      </c>
      <c r="S44" s="22"/>
      <c r="T44" s="22"/>
      <c r="U44" s="22"/>
      <c r="V44" s="22"/>
      <c r="W44" s="22">
        <v>956251</v>
      </c>
      <c r="X44" s="22">
        <v>1438783</v>
      </c>
      <c r="Y44" s="22">
        <v>-482532</v>
      </c>
      <c r="Z44" s="23">
        <v>-33.537510521044524</v>
      </c>
      <c r="AA44" s="20">
        <v>1851715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923460</v>
      </c>
      <c r="F46" s="22">
        <v>923460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692595</v>
      </c>
      <c r="Y46" s="22">
        <v>-692595</v>
      </c>
      <c r="Z46" s="23">
        <v>-100</v>
      </c>
      <c r="AA46" s="20">
        <v>923460</v>
      </c>
    </row>
    <row r="47" spans="1:27" x14ac:dyDescent="0.25">
      <c r="A47" s="37" t="s">
        <v>72</v>
      </c>
      <c r="B47" s="28" t="s">
        <v>32</v>
      </c>
      <c r="C47" s="29">
        <f>SUM(C34:C46)</f>
        <v>10219002</v>
      </c>
      <c r="D47" s="29">
        <f t="shared" ref="D47:Y47" si="1">SUM(D34:D46)</f>
        <v>0</v>
      </c>
      <c r="E47" s="30">
        <f t="shared" si="1"/>
        <v>32588976</v>
      </c>
      <c r="F47" s="31">
        <f t="shared" si="1"/>
        <v>34573176</v>
      </c>
      <c r="G47" s="31">
        <f t="shared" si="1"/>
        <v>712884</v>
      </c>
      <c r="H47" s="31">
        <f t="shared" si="1"/>
        <v>1232220</v>
      </c>
      <c r="I47" s="31">
        <f t="shared" si="1"/>
        <v>1211646</v>
      </c>
      <c r="J47" s="31">
        <f t="shared" si="1"/>
        <v>3156750</v>
      </c>
      <c r="K47" s="31">
        <f t="shared" si="1"/>
        <v>1113050</v>
      </c>
      <c r="L47" s="31">
        <f t="shared" si="1"/>
        <v>948685</v>
      </c>
      <c r="M47" s="31">
        <f t="shared" si="1"/>
        <v>1279273</v>
      </c>
      <c r="N47" s="31">
        <f t="shared" si="1"/>
        <v>3341008</v>
      </c>
      <c r="O47" s="31">
        <f t="shared" si="1"/>
        <v>1233010</v>
      </c>
      <c r="P47" s="31">
        <f t="shared" si="1"/>
        <v>1233965</v>
      </c>
      <c r="Q47" s="31">
        <f t="shared" si="1"/>
        <v>1173716</v>
      </c>
      <c r="R47" s="31">
        <f t="shared" si="1"/>
        <v>3640691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10138449</v>
      </c>
      <c r="X47" s="31">
        <f t="shared" si="1"/>
        <v>25004107</v>
      </c>
      <c r="Y47" s="31">
        <f t="shared" si="1"/>
        <v>-14865658</v>
      </c>
      <c r="Z47" s="32">
        <f>+IF(X47&lt;&gt;0,+(Y47/X47)*100,0)</f>
        <v>-59.452865083324113</v>
      </c>
      <c r="AA47" s="29">
        <f>SUM(AA34:AA46)</f>
        <v>34573176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7076202</v>
      </c>
      <c r="D48" s="39">
        <f t="shared" si="2"/>
        <v>0</v>
      </c>
      <c r="E48" s="40">
        <f t="shared" si="2"/>
        <v>-5213576</v>
      </c>
      <c r="F48" s="41">
        <f t="shared" si="2"/>
        <v>-13250326</v>
      </c>
      <c r="G48" s="41">
        <f t="shared" si="2"/>
        <v>834128</v>
      </c>
      <c r="H48" s="41">
        <f t="shared" si="2"/>
        <v>314472</v>
      </c>
      <c r="I48" s="41">
        <f t="shared" si="2"/>
        <v>261341</v>
      </c>
      <c r="J48" s="41">
        <f t="shared" si="2"/>
        <v>1409941</v>
      </c>
      <c r="K48" s="41">
        <f t="shared" si="2"/>
        <v>505437</v>
      </c>
      <c r="L48" s="41">
        <f t="shared" si="2"/>
        <v>630739</v>
      </c>
      <c r="M48" s="41">
        <f t="shared" si="2"/>
        <v>77088</v>
      </c>
      <c r="N48" s="41">
        <f t="shared" si="2"/>
        <v>1213264</v>
      </c>
      <c r="O48" s="41">
        <f t="shared" si="2"/>
        <v>574452</v>
      </c>
      <c r="P48" s="41">
        <f t="shared" si="2"/>
        <v>604908</v>
      </c>
      <c r="Q48" s="41">
        <f t="shared" si="2"/>
        <v>310840</v>
      </c>
      <c r="R48" s="41">
        <f t="shared" si="2"/>
        <v>1490200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4113405</v>
      </c>
      <c r="X48" s="41">
        <f t="shared" si="2"/>
        <v>-8067017</v>
      </c>
      <c r="Y48" s="41">
        <f t="shared" si="2"/>
        <v>12180422</v>
      </c>
      <c r="Z48" s="42">
        <f>+IF(X48&lt;&gt;0,+(Y48/X48)*100,0)</f>
        <v>-150.99040946610128</v>
      </c>
      <c r="AA48" s="39">
        <f>+AA32-AA47</f>
        <v>-13250326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7076202</v>
      </c>
      <c r="D51" s="48">
        <f t="shared" si="3"/>
        <v>0</v>
      </c>
      <c r="E51" s="49">
        <f t="shared" si="3"/>
        <v>-5213576</v>
      </c>
      <c r="F51" s="50">
        <f t="shared" si="3"/>
        <v>-13250326</v>
      </c>
      <c r="G51" s="50">
        <f t="shared" si="3"/>
        <v>834128</v>
      </c>
      <c r="H51" s="50">
        <f t="shared" si="3"/>
        <v>314472</v>
      </c>
      <c r="I51" s="50">
        <f t="shared" si="3"/>
        <v>261341</v>
      </c>
      <c r="J51" s="50">
        <f t="shared" si="3"/>
        <v>1409941</v>
      </c>
      <c r="K51" s="50">
        <f t="shared" si="3"/>
        <v>505437</v>
      </c>
      <c r="L51" s="50">
        <f t="shared" si="3"/>
        <v>630739</v>
      </c>
      <c r="M51" s="50">
        <f t="shared" si="3"/>
        <v>77088</v>
      </c>
      <c r="N51" s="50">
        <f t="shared" si="3"/>
        <v>1213264</v>
      </c>
      <c r="O51" s="50">
        <f t="shared" si="3"/>
        <v>574452</v>
      </c>
      <c r="P51" s="50">
        <f t="shared" si="3"/>
        <v>604908</v>
      </c>
      <c r="Q51" s="50">
        <f t="shared" si="3"/>
        <v>310840</v>
      </c>
      <c r="R51" s="50">
        <f t="shared" si="3"/>
        <v>1490200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4113405</v>
      </c>
      <c r="X51" s="50">
        <f t="shared" si="3"/>
        <v>-8067017</v>
      </c>
      <c r="Y51" s="50">
        <f t="shared" si="3"/>
        <v>12180422</v>
      </c>
      <c r="Z51" s="51">
        <f>+IF(X51&lt;&gt;0,+(Y51/X51)*100,0)</f>
        <v>-150.99040946610128</v>
      </c>
      <c r="AA51" s="48">
        <f>SUM(AA48:AA50)</f>
        <v>-13250326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7076202</v>
      </c>
      <c r="D53" s="54">
        <f>+D51-D52</f>
        <v>0</v>
      </c>
      <c r="E53" s="55">
        <f t="shared" si="4"/>
        <v>-5213576</v>
      </c>
      <c r="F53" s="56">
        <f t="shared" si="4"/>
        <v>-13250326</v>
      </c>
      <c r="G53" s="56">
        <f t="shared" si="4"/>
        <v>834128</v>
      </c>
      <c r="H53" s="56">
        <f t="shared" si="4"/>
        <v>314472</v>
      </c>
      <c r="I53" s="56">
        <f t="shared" si="4"/>
        <v>261341</v>
      </c>
      <c r="J53" s="56">
        <f t="shared" si="4"/>
        <v>1409941</v>
      </c>
      <c r="K53" s="56">
        <f t="shared" si="4"/>
        <v>505437</v>
      </c>
      <c r="L53" s="56">
        <f t="shared" si="4"/>
        <v>630739</v>
      </c>
      <c r="M53" s="56">
        <f t="shared" si="4"/>
        <v>77088</v>
      </c>
      <c r="N53" s="56">
        <f t="shared" si="4"/>
        <v>1213264</v>
      </c>
      <c r="O53" s="56">
        <f t="shared" si="4"/>
        <v>574452</v>
      </c>
      <c r="P53" s="56">
        <f t="shared" si="4"/>
        <v>604908</v>
      </c>
      <c r="Q53" s="56">
        <f t="shared" si="4"/>
        <v>310840</v>
      </c>
      <c r="R53" s="56">
        <f t="shared" si="4"/>
        <v>1490200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4113405</v>
      </c>
      <c r="X53" s="56">
        <f t="shared" si="4"/>
        <v>-8067017</v>
      </c>
      <c r="Y53" s="56">
        <f t="shared" si="4"/>
        <v>12180422</v>
      </c>
      <c r="Z53" s="57">
        <f>+IF(X53&lt;&gt;0,+(Y53/X53)*100,0)</f>
        <v>-150.99040946610128</v>
      </c>
      <c r="AA53" s="54">
        <f>+AA51-AA52</f>
        <v>-13250326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7076202</v>
      </c>
      <c r="D56" s="48">
        <f>SUM(D53:D55)</f>
        <v>0</v>
      </c>
      <c r="E56" s="49">
        <f t="shared" si="5"/>
        <v>-5213576</v>
      </c>
      <c r="F56" s="50">
        <f t="shared" si="5"/>
        <v>-13250326</v>
      </c>
      <c r="G56" s="50">
        <f t="shared" si="5"/>
        <v>834128</v>
      </c>
      <c r="H56" s="50">
        <f t="shared" si="5"/>
        <v>314472</v>
      </c>
      <c r="I56" s="50">
        <f t="shared" si="5"/>
        <v>261341</v>
      </c>
      <c r="J56" s="50">
        <f t="shared" si="5"/>
        <v>1409941</v>
      </c>
      <c r="K56" s="50">
        <f t="shared" si="5"/>
        <v>505437</v>
      </c>
      <c r="L56" s="50">
        <f t="shared" si="5"/>
        <v>630739</v>
      </c>
      <c r="M56" s="50">
        <f t="shared" si="5"/>
        <v>77088</v>
      </c>
      <c r="N56" s="50">
        <f t="shared" si="5"/>
        <v>1213264</v>
      </c>
      <c r="O56" s="50">
        <f t="shared" si="5"/>
        <v>574452</v>
      </c>
      <c r="P56" s="50">
        <f t="shared" si="5"/>
        <v>604908</v>
      </c>
      <c r="Q56" s="50">
        <f t="shared" si="5"/>
        <v>310840</v>
      </c>
      <c r="R56" s="50">
        <f t="shared" si="5"/>
        <v>1490200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4113405</v>
      </c>
      <c r="X56" s="50">
        <f t="shared" si="5"/>
        <v>-8067017</v>
      </c>
      <c r="Y56" s="50">
        <f t="shared" si="5"/>
        <v>12180422</v>
      </c>
      <c r="Z56" s="51">
        <f>+IF(X56&lt;&gt;0,+(Y56/X56)*100,0)</f>
        <v>-150.99040946610128</v>
      </c>
      <c r="AA56" s="48">
        <f>SUM(AA53:AA55)</f>
        <v>-13250326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7076202</v>
      </c>
      <c r="D59" s="65">
        <f>SUM(D56:D58)</f>
        <v>0</v>
      </c>
      <c r="E59" s="66">
        <f t="shared" si="6"/>
        <v>-5213576</v>
      </c>
      <c r="F59" s="67">
        <f t="shared" si="6"/>
        <v>-13250326</v>
      </c>
      <c r="G59" s="67">
        <f t="shared" si="6"/>
        <v>834128</v>
      </c>
      <c r="H59" s="67">
        <f t="shared" si="6"/>
        <v>314472</v>
      </c>
      <c r="I59" s="67">
        <f t="shared" si="6"/>
        <v>261341</v>
      </c>
      <c r="J59" s="67">
        <f t="shared" si="6"/>
        <v>1409941</v>
      </c>
      <c r="K59" s="67">
        <f t="shared" si="6"/>
        <v>505437</v>
      </c>
      <c r="L59" s="67">
        <f t="shared" si="6"/>
        <v>630739</v>
      </c>
      <c r="M59" s="67">
        <f t="shared" si="6"/>
        <v>77088</v>
      </c>
      <c r="N59" s="67">
        <f t="shared" si="6"/>
        <v>1213264</v>
      </c>
      <c r="O59" s="67">
        <f t="shared" si="6"/>
        <v>574452</v>
      </c>
      <c r="P59" s="67">
        <f t="shared" si="6"/>
        <v>604908</v>
      </c>
      <c r="Q59" s="67">
        <f t="shared" si="6"/>
        <v>310840</v>
      </c>
      <c r="R59" s="67">
        <f t="shared" si="6"/>
        <v>1490200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4113405</v>
      </c>
      <c r="X59" s="67">
        <f t="shared" si="6"/>
        <v>-8067017</v>
      </c>
      <c r="Y59" s="67">
        <f t="shared" si="6"/>
        <v>12180422</v>
      </c>
      <c r="Z59" s="68">
        <f>+IF(X59&lt;&gt;0,+(Y59/X59)*100,0)</f>
        <v>-150.99040946610128</v>
      </c>
      <c r="AA59" s="65">
        <f>SUM(AA56:AA58)</f>
        <v>-13250326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51383239</v>
      </c>
      <c r="D7" s="20"/>
      <c r="E7" s="21">
        <v>37599482</v>
      </c>
      <c r="F7" s="22">
        <v>37599482</v>
      </c>
      <c r="G7" s="22">
        <v>-310</v>
      </c>
      <c r="H7" s="22">
        <v>-205460697</v>
      </c>
      <c r="I7" s="22">
        <v>3621484</v>
      </c>
      <c r="J7" s="22">
        <v>-201839523</v>
      </c>
      <c r="K7" s="22">
        <v>2536832</v>
      </c>
      <c r="L7" s="22">
        <v>4122652</v>
      </c>
      <c r="M7" s="22">
        <v>507204</v>
      </c>
      <c r="N7" s="22">
        <v>7166688</v>
      </c>
      <c r="O7" s="22">
        <v>4050026</v>
      </c>
      <c r="P7" s="22"/>
      <c r="Q7" s="22"/>
      <c r="R7" s="22">
        <v>4050026</v>
      </c>
      <c r="S7" s="22"/>
      <c r="T7" s="22"/>
      <c r="U7" s="22"/>
      <c r="V7" s="22"/>
      <c r="W7" s="22">
        <v>-190622809</v>
      </c>
      <c r="X7" s="22">
        <v>28199601</v>
      </c>
      <c r="Y7" s="22">
        <v>-218822410</v>
      </c>
      <c r="Z7" s="23">
        <v>-775.97697215644996</v>
      </c>
      <c r="AA7" s="20">
        <v>37599482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2305975</v>
      </c>
      <c r="D13" s="20"/>
      <c r="E13" s="21">
        <v>1300000</v>
      </c>
      <c r="F13" s="22">
        <v>1300000</v>
      </c>
      <c r="G13" s="22"/>
      <c r="H13" s="22">
        <v>-100</v>
      </c>
      <c r="I13" s="22">
        <v>211254</v>
      </c>
      <c r="J13" s="22">
        <v>211154</v>
      </c>
      <c r="K13" s="22">
        <v>249525</v>
      </c>
      <c r="L13" s="22">
        <v>259156</v>
      </c>
      <c r="M13" s="22">
        <v>146941</v>
      </c>
      <c r="N13" s="22">
        <v>655622</v>
      </c>
      <c r="O13" s="22">
        <v>270889</v>
      </c>
      <c r="P13" s="22"/>
      <c r="Q13" s="22"/>
      <c r="R13" s="22">
        <v>270889</v>
      </c>
      <c r="S13" s="22"/>
      <c r="T13" s="22"/>
      <c r="U13" s="22"/>
      <c r="V13" s="22"/>
      <c r="W13" s="22">
        <v>1137665</v>
      </c>
      <c r="X13" s="22">
        <v>974997</v>
      </c>
      <c r="Y13" s="22">
        <v>162668</v>
      </c>
      <c r="Z13" s="23">
        <v>16.683948771124424</v>
      </c>
      <c r="AA13" s="20">
        <v>1300000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4001</v>
      </c>
      <c r="F23" s="22">
        <v>4001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2997</v>
      </c>
      <c r="Y23" s="22">
        <v>-2997</v>
      </c>
      <c r="Z23" s="23">
        <v>-100</v>
      </c>
      <c r="AA23" s="20">
        <v>4001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53689214</v>
      </c>
      <c r="D32" s="29">
        <f t="shared" ref="D32:Y32" si="0">SUM(D6:D31)</f>
        <v>0</v>
      </c>
      <c r="E32" s="30">
        <f t="shared" si="0"/>
        <v>38903485</v>
      </c>
      <c r="F32" s="31">
        <f t="shared" si="0"/>
        <v>38903485</v>
      </c>
      <c r="G32" s="31">
        <f t="shared" si="0"/>
        <v>-310</v>
      </c>
      <c r="H32" s="31">
        <f t="shared" si="0"/>
        <v>-205460797</v>
      </c>
      <c r="I32" s="31">
        <f t="shared" si="0"/>
        <v>3832738</v>
      </c>
      <c r="J32" s="31">
        <f t="shared" si="0"/>
        <v>-201628369</v>
      </c>
      <c r="K32" s="31">
        <f t="shared" si="0"/>
        <v>2786357</v>
      </c>
      <c r="L32" s="31">
        <f t="shared" si="0"/>
        <v>4381808</v>
      </c>
      <c r="M32" s="31">
        <f t="shared" si="0"/>
        <v>654145</v>
      </c>
      <c r="N32" s="31">
        <f t="shared" si="0"/>
        <v>7822310</v>
      </c>
      <c r="O32" s="31">
        <f t="shared" si="0"/>
        <v>4320915</v>
      </c>
      <c r="P32" s="31">
        <f t="shared" si="0"/>
        <v>0</v>
      </c>
      <c r="Q32" s="31">
        <f t="shared" si="0"/>
        <v>0</v>
      </c>
      <c r="R32" s="31">
        <f t="shared" si="0"/>
        <v>4320915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-189485144</v>
      </c>
      <c r="X32" s="31">
        <f t="shared" si="0"/>
        <v>29177595</v>
      </c>
      <c r="Y32" s="31">
        <f t="shared" si="0"/>
        <v>-218662739</v>
      </c>
      <c r="Z32" s="32">
        <f>+IF(X32&lt;&gt;0,+(Y32/X32)*100,0)</f>
        <v>-749.42002245215895</v>
      </c>
      <c r="AA32" s="29">
        <f>SUM(AA6:AA31)</f>
        <v>38903485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3424911</v>
      </c>
      <c r="D34" s="20"/>
      <c r="E34" s="21">
        <v>3905885</v>
      </c>
      <c r="F34" s="22">
        <v>3905885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2929410</v>
      </c>
      <c r="Y34" s="22">
        <v>-2929410</v>
      </c>
      <c r="Z34" s="23">
        <v>-100</v>
      </c>
      <c r="AA34" s="20">
        <v>3905885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1122787</v>
      </c>
      <c r="D37" s="20"/>
      <c r="E37" s="21">
        <v>522998</v>
      </c>
      <c r="F37" s="22">
        <v>658998</v>
      </c>
      <c r="G37" s="22"/>
      <c r="H37" s="22"/>
      <c r="I37" s="22">
        <v>173888</v>
      </c>
      <c r="J37" s="22">
        <v>173888</v>
      </c>
      <c r="K37" s="22"/>
      <c r="L37" s="22"/>
      <c r="M37" s="22">
        <v>45894</v>
      </c>
      <c r="N37" s="22">
        <v>45894</v>
      </c>
      <c r="O37" s="22"/>
      <c r="P37" s="22"/>
      <c r="Q37" s="22"/>
      <c r="R37" s="22"/>
      <c r="S37" s="22"/>
      <c r="T37" s="22"/>
      <c r="U37" s="22"/>
      <c r="V37" s="22"/>
      <c r="W37" s="22">
        <v>219782</v>
      </c>
      <c r="X37" s="22">
        <v>478494</v>
      </c>
      <c r="Y37" s="22">
        <v>-258712</v>
      </c>
      <c r="Z37" s="23">
        <v>-54.067971594210164</v>
      </c>
      <c r="AA37" s="20">
        <v>658998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>
        <v>858853</v>
      </c>
      <c r="D39" s="20"/>
      <c r="E39" s="21">
        <v>996839</v>
      </c>
      <c r="F39" s="22">
        <v>996839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747630</v>
      </c>
      <c r="Y39" s="22">
        <v>-747630</v>
      </c>
      <c r="Z39" s="23">
        <v>-100</v>
      </c>
      <c r="AA39" s="20">
        <v>996839</v>
      </c>
    </row>
    <row r="40" spans="1:27" x14ac:dyDescent="0.25">
      <c r="A40" s="19" t="s">
        <v>40</v>
      </c>
      <c r="B40" s="15" t="s">
        <v>32</v>
      </c>
      <c r="C40" s="20">
        <v>28649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x14ac:dyDescent="0.25">
      <c r="A41" s="19" t="s">
        <v>66</v>
      </c>
      <c r="B41" s="15" t="s">
        <v>32</v>
      </c>
      <c r="C41" s="20">
        <v>1224831</v>
      </c>
      <c r="D41" s="20"/>
      <c r="E41" s="21">
        <v>3113650</v>
      </c>
      <c r="F41" s="22">
        <v>3937865</v>
      </c>
      <c r="G41" s="22"/>
      <c r="H41" s="22"/>
      <c r="I41" s="22">
        <v>457713</v>
      </c>
      <c r="J41" s="22">
        <v>457713</v>
      </c>
      <c r="K41" s="22">
        <v>211215</v>
      </c>
      <c r="L41" s="22"/>
      <c r="M41" s="22">
        <v>219126</v>
      </c>
      <c r="N41" s="22">
        <v>430341</v>
      </c>
      <c r="O41" s="22">
        <v>54481</v>
      </c>
      <c r="P41" s="22"/>
      <c r="Q41" s="22"/>
      <c r="R41" s="22">
        <v>54481</v>
      </c>
      <c r="S41" s="22"/>
      <c r="T41" s="22"/>
      <c r="U41" s="22"/>
      <c r="V41" s="22"/>
      <c r="W41" s="22">
        <v>942535</v>
      </c>
      <c r="X41" s="22">
        <v>3000645</v>
      </c>
      <c r="Y41" s="22">
        <v>-2058110</v>
      </c>
      <c r="Z41" s="23">
        <v>-68.588920048856167</v>
      </c>
      <c r="AA41" s="20">
        <v>3937865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1492807</v>
      </c>
      <c r="D44" s="20"/>
      <c r="E44" s="21">
        <v>638228</v>
      </c>
      <c r="F44" s="22">
        <v>809002</v>
      </c>
      <c r="G44" s="22"/>
      <c r="H44" s="22"/>
      <c r="I44" s="22">
        <v>84031</v>
      </c>
      <c r="J44" s="22">
        <v>84031</v>
      </c>
      <c r="K44" s="22">
        <v>53455</v>
      </c>
      <c r="L44" s="22">
        <v>16900</v>
      </c>
      <c r="M44" s="22">
        <v>73586</v>
      </c>
      <c r="N44" s="22">
        <v>143941</v>
      </c>
      <c r="O44" s="22"/>
      <c r="P44" s="22"/>
      <c r="Q44" s="22"/>
      <c r="R44" s="22"/>
      <c r="S44" s="22"/>
      <c r="T44" s="22"/>
      <c r="U44" s="22"/>
      <c r="V44" s="22"/>
      <c r="W44" s="22">
        <v>227972</v>
      </c>
      <c r="X44" s="22">
        <v>554244</v>
      </c>
      <c r="Y44" s="22">
        <v>-326272</v>
      </c>
      <c r="Z44" s="23">
        <v>-58.867935421944125</v>
      </c>
      <c r="AA44" s="20">
        <v>809002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</v>
      </c>
    </row>
    <row r="47" spans="1:27" x14ac:dyDescent="0.25">
      <c r="A47" s="37" t="s">
        <v>72</v>
      </c>
      <c r="B47" s="28" t="s">
        <v>32</v>
      </c>
      <c r="C47" s="29">
        <f>SUM(C34:C46)</f>
        <v>8152838</v>
      </c>
      <c r="D47" s="29">
        <f t="shared" ref="D47:Y47" si="1">SUM(D34:D46)</f>
        <v>0</v>
      </c>
      <c r="E47" s="30">
        <f t="shared" si="1"/>
        <v>9177604</v>
      </c>
      <c r="F47" s="31">
        <f t="shared" si="1"/>
        <v>10308593</v>
      </c>
      <c r="G47" s="31">
        <f t="shared" si="1"/>
        <v>0</v>
      </c>
      <c r="H47" s="31">
        <f t="shared" si="1"/>
        <v>0</v>
      </c>
      <c r="I47" s="31">
        <f t="shared" si="1"/>
        <v>715632</v>
      </c>
      <c r="J47" s="31">
        <f t="shared" si="1"/>
        <v>715632</v>
      </c>
      <c r="K47" s="31">
        <f t="shared" si="1"/>
        <v>264670</v>
      </c>
      <c r="L47" s="31">
        <f t="shared" si="1"/>
        <v>16900</v>
      </c>
      <c r="M47" s="31">
        <f t="shared" si="1"/>
        <v>338606</v>
      </c>
      <c r="N47" s="31">
        <f t="shared" si="1"/>
        <v>620176</v>
      </c>
      <c r="O47" s="31">
        <f t="shared" si="1"/>
        <v>54481</v>
      </c>
      <c r="P47" s="31">
        <f t="shared" si="1"/>
        <v>0</v>
      </c>
      <c r="Q47" s="31">
        <f t="shared" si="1"/>
        <v>0</v>
      </c>
      <c r="R47" s="31">
        <f t="shared" si="1"/>
        <v>54481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1390289</v>
      </c>
      <c r="X47" s="31">
        <f t="shared" si="1"/>
        <v>7710423</v>
      </c>
      <c r="Y47" s="31">
        <f t="shared" si="1"/>
        <v>-6320134</v>
      </c>
      <c r="Z47" s="32">
        <f>+IF(X47&lt;&gt;0,+(Y47/X47)*100,0)</f>
        <v>-81.968706515842257</v>
      </c>
      <c r="AA47" s="29">
        <f>SUM(AA34:AA46)</f>
        <v>10308593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45536376</v>
      </c>
      <c r="D48" s="39">
        <f t="shared" si="2"/>
        <v>0</v>
      </c>
      <c r="E48" s="40">
        <f t="shared" si="2"/>
        <v>29725881</v>
      </c>
      <c r="F48" s="41">
        <f t="shared" si="2"/>
        <v>28594892</v>
      </c>
      <c r="G48" s="41">
        <f t="shared" si="2"/>
        <v>-310</v>
      </c>
      <c r="H48" s="41">
        <f t="shared" si="2"/>
        <v>-205460797</v>
      </c>
      <c r="I48" s="41">
        <f t="shared" si="2"/>
        <v>3117106</v>
      </c>
      <c r="J48" s="41">
        <f t="shared" si="2"/>
        <v>-202344001</v>
      </c>
      <c r="K48" s="41">
        <f t="shared" si="2"/>
        <v>2521687</v>
      </c>
      <c r="L48" s="41">
        <f t="shared" si="2"/>
        <v>4364908</v>
      </c>
      <c r="M48" s="41">
        <f t="shared" si="2"/>
        <v>315539</v>
      </c>
      <c r="N48" s="41">
        <f t="shared" si="2"/>
        <v>7202134</v>
      </c>
      <c r="O48" s="41">
        <f t="shared" si="2"/>
        <v>4266434</v>
      </c>
      <c r="P48" s="41">
        <f t="shared" si="2"/>
        <v>0</v>
      </c>
      <c r="Q48" s="41">
        <f t="shared" si="2"/>
        <v>0</v>
      </c>
      <c r="R48" s="41">
        <f t="shared" si="2"/>
        <v>4266434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-190875433</v>
      </c>
      <c r="X48" s="41">
        <f t="shared" si="2"/>
        <v>21467172</v>
      </c>
      <c r="Y48" s="41">
        <f t="shared" si="2"/>
        <v>-212342605</v>
      </c>
      <c r="Z48" s="42">
        <f>+IF(X48&lt;&gt;0,+(Y48/X48)*100,0)</f>
        <v>-989.1503408087475</v>
      </c>
      <c r="AA48" s="39">
        <f>+AA32-AA47</f>
        <v>28594892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16675001</v>
      </c>
      <c r="F49" s="22">
        <v>16675001</v>
      </c>
      <c r="G49" s="22"/>
      <c r="H49" s="22"/>
      <c r="I49" s="22"/>
      <c r="J49" s="22"/>
      <c r="K49" s="22">
        <v>2452394</v>
      </c>
      <c r="L49" s="22"/>
      <c r="M49" s="22"/>
      <c r="N49" s="22">
        <v>2452394</v>
      </c>
      <c r="O49" s="22"/>
      <c r="P49" s="22"/>
      <c r="Q49" s="22"/>
      <c r="R49" s="22"/>
      <c r="S49" s="22"/>
      <c r="T49" s="22"/>
      <c r="U49" s="22"/>
      <c r="V49" s="22"/>
      <c r="W49" s="22">
        <v>2452394</v>
      </c>
      <c r="X49" s="22">
        <v>12506247</v>
      </c>
      <c r="Y49" s="22">
        <v>-10053853</v>
      </c>
      <c r="Z49" s="23">
        <v>-80.390647969770626</v>
      </c>
      <c r="AA49" s="20">
        <v>16675001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45536376</v>
      </c>
      <c r="D51" s="48">
        <f t="shared" si="3"/>
        <v>0</v>
      </c>
      <c r="E51" s="49">
        <f t="shared" si="3"/>
        <v>46400882</v>
      </c>
      <c r="F51" s="50">
        <f t="shared" si="3"/>
        <v>45269893</v>
      </c>
      <c r="G51" s="50">
        <f t="shared" si="3"/>
        <v>-310</v>
      </c>
      <c r="H51" s="50">
        <f t="shared" si="3"/>
        <v>-205460797</v>
      </c>
      <c r="I51" s="50">
        <f t="shared" si="3"/>
        <v>3117106</v>
      </c>
      <c r="J51" s="50">
        <f t="shared" si="3"/>
        <v>-202344001</v>
      </c>
      <c r="K51" s="50">
        <f t="shared" si="3"/>
        <v>4974081</v>
      </c>
      <c r="L51" s="50">
        <f t="shared" si="3"/>
        <v>4364908</v>
      </c>
      <c r="M51" s="50">
        <f t="shared" si="3"/>
        <v>315539</v>
      </c>
      <c r="N51" s="50">
        <f t="shared" si="3"/>
        <v>9654528</v>
      </c>
      <c r="O51" s="50">
        <f t="shared" si="3"/>
        <v>4266434</v>
      </c>
      <c r="P51" s="50">
        <f t="shared" si="3"/>
        <v>0</v>
      </c>
      <c r="Q51" s="50">
        <f t="shared" si="3"/>
        <v>0</v>
      </c>
      <c r="R51" s="50">
        <f t="shared" si="3"/>
        <v>4266434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-188423039</v>
      </c>
      <c r="X51" s="50">
        <f t="shared" si="3"/>
        <v>33973419</v>
      </c>
      <c r="Y51" s="50">
        <f t="shared" si="3"/>
        <v>-222396458</v>
      </c>
      <c r="Z51" s="51">
        <f>+IF(X51&lt;&gt;0,+(Y51/X51)*100,0)</f>
        <v>-654.61900670050306</v>
      </c>
      <c r="AA51" s="48">
        <f>SUM(AA48:AA50)</f>
        <v>45269893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45536376</v>
      </c>
      <c r="D53" s="54">
        <f>+D51-D52</f>
        <v>0</v>
      </c>
      <c r="E53" s="55">
        <f t="shared" si="4"/>
        <v>46400882</v>
      </c>
      <c r="F53" s="56">
        <f t="shared" si="4"/>
        <v>45269893</v>
      </c>
      <c r="G53" s="56">
        <f t="shared" si="4"/>
        <v>-310</v>
      </c>
      <c r="H53" s="56">
        <f t="shared" si="4"/>
        <v>-205460797</v>
      </c>
      <c r="I53" s="56">
        <f t="shared" si="4"/>
        <v>3117106</v>
      </c>
      <c r="J53" s="56">
        <f t="shared" si="4"/>
        <v>-202344001</v>
      </c>
      <c r="K53" s="56">
        <f t="shared" si="4"/>
        <v>4974081</v>
      </c>
      <c r="L53" s="56">
        <f t="shared" si="4"/>
        <v>4364908</v>
      </c>
      <c r="M53" s="56">
        <f t="shared" si="4"/>
        <v>315539</v>
      </c>
      <c r="N53" s="56">
        <f t="shared" si="4"/>
        <v>9654528</v>
      </c>
      <c r="O53" s="56">
        <f t="shared" si="4"/>
        <v>4266434</v>
      </c>
      <c r="P53" s="56">
        <f t="shared" si="4"/>
        <v>0</v>
      </c>
      <c r="Q53" s="56">
        <f t="shared" si="4"/>
        <v>0</v>
      </c>
      <c r="R53" s="56">
        <f t="shared" si="4"/>
        <v>4266434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-188423039</v>
      </c>
      <c r="X53" s="56">
        <f t="shared" si="4"/>
        <v>33973419</v>
      </c>
      <c r="Y53" s="56">
        <f t="shared" si="4"/>
        <v>-222396458</v>
      </c>
      <c r="Z53" s="57">
        <f>+IF(X53&lt;&gt;0,+(Y53/X53)*100,0)</f>
        <v>-654.61900670050306</v>
      </c>
      <c r="AA53" s="54">
        <f>+AA51-AA52</f>
        <v>45269893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45536376</v>
      </c>
      <c r="D56" s="48">
        <f>SUM(D53:D55)</f>
        <v>0</v>
      </c>
      <c r="E56" s="49">
        <f t="shared" si="5"/>
        <v>46400882</v>
      </c>
      <c r="F56" s="50">
        <f t="shared" si="5"/>
        <v>45269893</v>
      </c>
      <c r="G56" s="50">
        <f t="shared" si="5"/>
        <v>-310</v>
      </c>
      <c r="H56" s="50">
        <f t="shared" si="5"/>
        <v>-205460797</v>
      </c>
      <c r="I56" s="50">
        <f t="shared" si="5"/>
        <v>3117106</v>
      </c>
      <c r="J56" s="50">
        <f t="shared" si="5"/>
        <v>-202344001</v>
      </c>
      <c r="K56" s="50">
        <f t="shared" si="5"/>
        <v>4974081</v>
      </c>
      <c r="L56" s="50">
        <f t="shared" si="5"/>
        <v>4364908</v>
      </c>
      <c r="M56" s="50">
        <f t="shared" si="5"/>
        <v>315539</v>
      </c>
      <c r="N56" s="50">
        <f t="shared" si="5"/>
        <v>9654528</v>
      </c>
      <c r="O56" s="50">
        <f t="shared" si="5"/>
        <v>4266434</v>
      </c>
      <c r="P56" s="50">
        <f t="shared" si="5"/>
        <v>0</v>
      </c>
      <c r="Q56" s="50">
        <f t="shared" si="5"/>
        <v>0</v>
      </c>
      <c r="R56" s="50">
        <f t="shared" si="5"/>
        <v>4266434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-188423039</v>
      </c>
      <c r="X56" s="50">
        <f t="shared" si="5"/>
        <v>33973419</v>
      </c>
      <c r="Y56" s="50">
        <f t="shared" si="5"/>
        <v>-222396458</v>
      </c>
      <c r="Z56" s="51">
        <f>+IF(X56&lt;&gt;0,+(Y56/X56)*100,0)</f>
        <v>-654.61900670050306</v>
      </c>
      <c r="AA56" s="48">
        <f>SUM(AA53:AA55)</f>
        <v>45269893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45536376</v>
      </c>
      <c r="D59" s="65">
        <f>SUM(D56:D58)</f>
        <v>0</v>
      </c>
      <c r="E59" s="66">
        <f t="shared" si="6"/>
        <v>46400882</v>
      </c>
      <c r="F59" s="67">
        <f t="shared" si="6"/>
        <v>45269893</v>
      </c>
      <c r="G59" s="67">
        <f t="shared" si="6"/>
        <v>-310</v>
      </c>
      <c r="H59" s="67">
        <f t="shared" si="6"/>
        <v>-205460797</v>
      </c>
      <c r="I59" s="67">
        <f t="shared" si="6"/>
        <v>3117106</v>
      </c>
      <c r="J59" s="67">
        <f t="shared" si="6"/>
        <v>-202344001</v>
      </c>
      <c r="K59" s="67">
        <f t="shared" si="6"/>
        <v>4974081</v>
      </c>
      <c r="L59" s="67">
        <f t="shared" si="6"/>
        <v>4364908</v>
      </c>
      <c r="M59" s="67">
        <f t="shared" si="6"/>
        <v>315539</v>
      </c>
      <c r="N59" s="67">
        <f t="shared" si="6"/>
        <v>9654528</v>
      </c>
      <c r="O59" s="67">
        <f t="shared" si="6"/>
        <v>4266434</v>
      </c>
      <c r="P59" s="67">
        <f t="shared" si="6"/>
        <v>0</v>
      </c>
      <c r="Q59" s="67">
        <f t="shared" si="6"/>
        <v>0</v>
      </c>
      <c r="R59" s="67">
        <f t="shared" si="6"/>
        <v>4266434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-188423039</v>
      </c>
      <c r="X59" s="67">
        <f t="shared" si="6"/>
        <v>33973419</v>
      </c>
      <c r="Y59" s="67">
        <f t="shared" si="6"/>
        <v>-222396458</v>
      </c>
      <c r="Z59" s="68">
        <f>+IF(X59&lt;&gt;0,+(Y59/X59)*100,0)</f>
        <v>-654.61900670050306</v>
      </c>
      <c r="AA59" s="65">
        <f>SUM(AA56:AA58)</f>
        <v>45269893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4227699</v>
      </c>
      <c r="D7" s="20"/>
      <c r="E7" s="21">
        <v>4085462</v>
      </c>
      <c r="F7" s="22">
        <v>4085462</v>
      </c>
      <c r="G7" s="22"/>
      <c r="H7" s="22"/>
      <c r="I7" s="22">
        <v>637971</v>
      </c>
      <c r="J7" s="22">
        <v>637971</v>
      </c>
      <c r="K7" s="22">
        <v>606471</v>
      </c>
      <c r="L7" s="22"/>
      <c r="M7" s="22">
        <v>-478699</v>
      </c>
      <c r="N7" s="22">
        <v>127772</v>
      </c>
      <c r="O7" s="22"/>
      <c r="P7" s="22"/>
      <c r="Q7" s="22">
        <v>511198</v>
      </c>
      <c r="R7" s="22">
        <v>511198</v>
      </c>
      <c r="S7" s="22"/>
      <c r="T7" s="22"/>
      <c r="U7" s="22"/>
      <c r="V7" s="22"/>
      <c r="W7" s="22">
        <v>1276941</v>
      </c>
      <c r="X7" s="22">
        <v>3064086</v>
      </c>
      <c r="Y7" s="22">
        <v>-1787145</v>
      </c>
      <c r="Z7" s="23">
        <v>-58.325549609247261</v>
      </c>
      <c r="AA7" s="20">
        <v>4085462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857522</v>
      </c>
      <c r="F30" s="22">
        <v>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643140</v>
      </c>
      <c r="Y30" s="22">
        <v>-643140</v>
      </c>
      <c r="Z30" s="23">
        <v>-100</v>
      </c>
      <c r="AA30" s="20">
        <v>857522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4227699</v>
      </c>
      <c r="D32" s="29">
        <f t="shared" ref="D32:Y32" si="0">SUM(D6:D31)</f>
        <v>0</v>
      </c>
      <c r="E32" s="30">
        <f t="shared" si="0"/>
        <v>4942984</v>
      </c>
      <c r="F32" s="31">
        <f t="shared" si="0"/>
        <v>4942984</v>
      </c>
      <c r="G32" s="31">
        <f t="shared" si="0"/>
        <v>0</v>
      </c>
      <c r="H32" s="31">
        <f t="shared" si="0"/>
        <v>0</v>
      </c>
      <c r="I32" s="31">
        <f t="shared" si="0"/>
        <v>637971</v>
      </c>
      <c r="J32" s="31">
        <f t="shared" si="0"/>
        <v>637971</v>
      </c>
      <c r="K32" s="31">
        <f t="shared" si="0"/>
        <v>606471</v>
      </c>
      <c r="L32" s="31">
        <f t="shared" si="0"/>
        <v>0</v>
      </c>
      <c r="M32" s="31">
        <f t="shared" si="0"/>
        <v>-478699</v>
      </c>
      <c r="N32" s="31">
        <f t="shared" si="0"/>
        <v>127772</v>
      </c>
      <c r="O32" s="31">
        <f t="shared" si="0"/>
        <v>0</v>
      </c>
      <c r="P32" s="31">
        <f t="shared" si="0"/>
        <v>0</v>
      </c>
      <c r="Q32" s="31">
        <f t="shared" si="0"/>
        <v>511198</v>
      </c>
      <c r="R32" s="31">
        <f t="shared" si="0"/>
        <v>511198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1276941</v>
      </c>
      <c r="X32" s="31">
        <f t="shared" si="0"/>
        <v>3707226</v>
      </c>
      <c r="Y32" s="31">
        <f t="shared" si="0"/>
        <v>-2430285</v>
      </c>
      <c r="Z32" s="32">
        <f>+IF(X32&lt;&gt;0,+(Y32/X32)*100,0)</f>
        <v>-65.555350550519449</v>
      </c>
      <c r="AA32" s="29">
        <f>SUM(AA6:AA31)</f>
        <v>4942984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850254</v>
      </c>
      <c r="D34" s="20"/>
      <c r="E34" s="21">
        <v>869808</v>
      </c>
      <c r="F34" s="22">
        <v>869808</v>
      </c>
      <c r="G34" s="22"/>
      <c r="H34" s="22"/>
      <c r="I34" s="22">
        <v>70581</v>
      </c>
      <c r="J34" s="22">
        <v>70581</v>
      </c>
      <c r="K34" s="22">
        <v>66170</v>
      </c>
      <c r="L34" s="22"/>
      <c r="M34" s="22"/>
      <c r="N34" s="22">
        <v>66170</v>
      </c>
      <c r="O34" s="22"/>
      <c r="P34" s="22"/>
      <c r="Q34" s="22">
        <v>43626</v>
      </c>
      <c r="R34" s="22">
        <v>43626</v>
      </c>
      <c r="S34" s="22"/>
      <c r="T34" s="22"/>
      <c r="U34" s="22"/>
      <c r="V34" s="22"/>
      <c r="W34" s="22">
        <v>180377</v>
      </c>
      <c r="X34" s="22">
        <v>652347</v>
      </c>
      <c r="Y34" s="22">
        <v>-471970</v>
      </c>
      <c r="Z34" s="23">
        <v>-72.349531767602215</v>
      </c>
      <c r="AA34" s="20">
        <v>869808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39592</v>
      </c>
      <c r="D37" s="20"/>
      <c r="E37" s="21">
        <v>78200</v>
      </c>
      <c r="F37" s="22">
        <v>78200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58644</v>
      </c>
      <c r="Y37" s="22">
        <v>-58644</v>
      </c>
      <c r="Z37" s="23">
        <v>-100</v>
      </c>
      <c r="AA37" s="20">
        <v>78200</v>
      </c>
    </row>
    <row r="38" spans="1:27" x14ac:dyDescent="0.25">
      <c r="A38" s="19" t="s">
        <v>64</v>
      </c>
      <c r="B38" s="15" t="s">
        <v>32</v>
      </c>
      <c r="C38" s="20">
        <v>1742500</v>
      </c>
      <c r="D38" s="20"/>
      <c r="E38" s="21">
        <v>1247424</v>
      </c>
      <c r="F38" s="22">
        <v>1247424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935568</v>
      </c>
      <c r="Y38" s="22">
        <v>-935568</v>
      </c>
      <c r="Z38" s="23">
        <v>-100</v>
      </c>
      <c r="AA38" s="20">
        <v>1247424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1102529</v>
      </c>
      <c r="D41" s="20"/>
      <c r="E41" s="21">
        <v>627500</v>
      </c>
      <c r="F41" s="22">
        <v>627500</v>
      </c>
      <c r="G41" s="22"/>
      <c r="H41" s="22"/>
      <c r="I41" s="22">
        <v>21425</v>
      </c>
      <c r="J41" s="22">
        <v>21425</v>
      </c>
      <c r="K41" s="22">
        <v>37521</v>
      </c>
      <c r="L41" s="22"/>
      <c r="M41" s="22">
        <v>40769</v>
      </c>
      <c r="N41" s="22">
        <v>78290</v>
      </c>
      <c r="O41" s="22"/>
      <c r="P41" s="22"/>
      <c r="Q41" s="22">
        <v>71018</v>
      </c>
      <c r="R41" s="22">
        <v>71018</v>
      </c>
      <c r="S41" s="22"/>
      <c r="T41" s="22"/>
      <c r="U41" s="22"/>
      <c r="V41" s="22"/>
      <c r="W41" s="22">
        <v>170733</v>
      </c>
      <c r="X41" s="22">
        <v>470619</v>
      </c>
      <c r="Y41" s="22">
        <v>-299886</v>
      </c>
      <c r="Z41" s="23">
        <v>-63.721609199798564</v>
      </c>
      <c r="AA41" s="20">
        <v>627500</v>
      </c>
    </row>
    <row r="42" spans="1:27" x14ac:dyDescent="0.25">
      <c r="A42" s="19" t="s">
        <v>67</v>
      </c>
      <c r="B42" s="15" t="s">
        <v>32</v>
      </c>
      <c r="C42" s="20">
        <v>381880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>
        <v>7687</v>
      </c>
      <c r="L42" s="22"/>
      <c r="M42" s="22"/>
      <c r="N42" s="22">
        <v>7687</v>
      </c>
      <c r="O42" s="22"/>
      <c r="P42" s="22"/>
      <c r="Q42" s="22"/>
      <c r="R42" s="22"/>
      <c r="S42" s="22"/>
      <c r="T42" s="22"/>
      <c r="U42" s="22"/>
      <c r="V42" s="22"/>
      <c r="W42" s="22">
        <v>7687</v>
      </c>
      <c r="X42" s="22">
        <v>597717</v>
      </c>
      <c r="Y42" s="22">
        <v>-590030</v>
      </c>
      <c r="Z42" s="23">
        <v>-98.713939874556019</v>
      </c>
      <c r="AA42" s="20">
        <v>796953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134641</v>
      </c>
      <c r="D44" s="20"/>
      <c r="E44" s="21">
        <v>210764</v>
      </c>
      <c r="F44" s="22">
        <v>210764</v>
      </c>
      <c r="G44" s="22"/>
      <c r="H44" s="22"/>
      <c r="I44" s="22">
        <v>966</v>
      </c>
      <c r="J44" s="22">
        <v>966</v>
      </c>
      <c r="K44" s="22">
        <v>152224</v>
      </c>
      <c r="L44" s="22"/>
      <c r="M44" s="22">
        <v>206</v>
      </c>
      <c r="N44" s="22">
        <v>152430</v>
      </c>
      <c r="O44" s="22"/>
      <c r="P44" s="22"/>
      <c r="Q44" s="22">
        <v>1102</v>
      </c>
      <c r="R44" s="22">
        <v>1102</v>
      </c>
      <c r="S44" s="22"/>
      <c r="T44" s="22"/>
      <c r="U44" s="22"/>
      <c r="V44" s="22"/>
      <c r="W44" s="22">
        <v>154498</v>
      </c>
      <c r="X44" s="22">
        <v>158076</v>
      </c>
      <c r="Y44" s="22">
        <v>-3578</v>
      </c>
      <c r="Z44" s="23">
        <v>-2.2634682051671349</v>
      </c>
      <c r="AA44" s="20">
        <v>210764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857522</v>
      </c>
      <c r="F46" s="22">
        <v>857522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643140</v>
      </c>
      <c r="Y46" s="22">
        <v>-643140</v>
      </c>
      <c r="Z46" s="23">
        <v>-100</v>
      </c>
      <c r="AA46" s="20">
        <v>857522</v>
      </c>
    </row>
    <row r="47" spans="1:27" x14ac:dyDescent="0.25">
      <c r="A47" s="37" t="s">
        <v>72</v>
      </c>
      <c r="B47" s="28" t="s">
        <v>32</v>
      </c>
      <c r="C47" s="29">
        <f>SUM(C34:C46)</f>
        <v>4251396</v>
      </c>
      <c r="D47" s="29">
        <f t="shared" ref="D47:Y47" si="1">SUM(D34:D46)</f>
        <v>0</v>
      </c>
      <c r="E47" s="30">
        <f t="shared" si="1"/>
        <v>4688171</v>
      </c>
      <c r="F47" s="31">
        <f t="shared" si="1"/>
        <v>4688171</v>
      </c>
      <c r="G47" s="31">
        <f t="shared" si="1"/>
        <v>0</v>
      </c>
      <c r="H47" s="31">
        <f t="shared" si="1"/>
        <v>0</v>
      </c>
      <c r="I47" s="31">
        <f t="shared" si="1"/>
        <v>92972</v>
      </c>
      <c r="J47" s="31">
        <f t="shared" si="1"/>
        <v>92972</v>
      </c>
      <c r="K47" s="31">
        <f t="shared" si="1"/>
        <v>263602</v>
      </c>
      <c r="L47" s="31">
        <f t="shared" si="1"/>
        <v>0</v>
      </c>
      <c r="M47" s="31">
        <f t="shared" si="1"/>
        <v>40975</v>
      </c>
      <c r="N47" s="31">
        <f t="shared" si="1"/>
        <v>304577</v>
      </c>
      <c r="O47" s="31">
        <f t="shared" si="1"/>
        <v>0</v>
      </c>
      <c r="P47" s="31">
        <f t="shared" si="1"/>
        <v>0</v>
      </c>
      <c r="Q47" s="31">
        <f t="shared" si="1"/>
        <v>115746</v>
      </c>
      <c r="R47" s="31">
        <f t="shared" si="1"/>
        <v>115746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513295</v>
      </c>
      <c r="X47" s="31">
        <f t="shared" si="1"/>
        <v>3516111</v>
      </c>
      <c r="Y47" s="31">
        <f t="shared" si="1"/>
        <v>-3002816</v>
      </c>
      <c r="Z47" s="32">
        <f>+IF(X47&lt;&gt;0,+(Y47/X47)*100,0)</f>
        <v>-85.401626967976839</v>
      </c>
      <c r="AA47" s="29">
        <f>SUM(AA34:AA46)</f>
        <v>4688171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-23697</v>
      </c>
      <c r="D48" s="39">
        <f t="shared" si="2"/>
        <v>0</v>
      </c>
      <c r="E48" s="40">
        <f t="shared" si="2"/>
        <v>254813</v>
      </c>
      <c r="F48" s="41">
        <f t="shared" si="2"/>
        <v>254813</v>
      </c>
      <c r="G48" s="41">
        <f t="shared" si="2"/>
        <v>0</v>
      </c>
      <c r="H48" s="41">
        <f t="shared" si="2"/>
        <v>0</v>
      </c>
      <c r="I48" s="41">
        <f t="shared" si="2"/>
        <v>544999</v>
      </c>
      <c r="J48" s="41">
        <f t="shared" si="2"/>
        <v>544999</v>
      </c>
      <c r="K48" s="41">
        <f t="shared" si="2"/>
        <v>342869</v>
      </c>
      <c r="L48" s="41">
        <f t="shared" si="2"/>
        <v>0</v>
      </c>
      <c r="M48" s="41">
        <f t="shared" si="2"/>
        <v>-519674</v>
      </c>
      <c r="N48" s="41">
        <f t="shared" si="2"/>
        <v>-176805</v>
      </c>
      <c r="O48" s="41">
        <f t="shared" si="2"/>
        <v>0</v>
      </c>
      <c r="P48" s="41">
        <f t="shared" si="2"/>
        <v>0</v>
      </c>
      <c r="Q48" s="41">
        <f t="shared" si="2"/>
        <v>395452</v>
      </c>
      <c r="R48" s="41">
        <f t="shared" si="2"/>
        <v>395452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763646</v>
      </c>
      <c r="X48" s="41">
        <f t="shared" si="2"/>
        <v>191115</v>
      </c>
      <c r="Y48" s="41">
        <f t="shared" si="2"/>
        <v>572531</v>
      </c>
      <c r="Z48" s="42">
        <f>+IF(X48&lt;&gt;0,+(Y48/X48)*100,0)</f>
        <v>299.57407843445043</v>
      </c>
      <c r="AA48" s="39">
        <f>+AA32-AA47</f>
        <v>254813</v>
      </c>
    </row>
    <row r="49" spans="1:27" x14ac:dyDescent="0.25">
      <c r="A49" s="43" t="s">
        <v>74</v>
      </c>
      <c r="B49" s="15" t="s">
        <v>32</v>
      </c>
      <c r="C49" s="20">
        <v>1749981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1726284</v>
      </c>
      <c r="D51" s="48">
        <f t="shared" si="3"/>
        <v>0</v>
      </c>
      <c r="E51" s="49">
        <f t="shared" si="3"/>
        <v>254813</v>
      </c>
      <c r="F51" s="50">
        <f t="shared" si="3"/>
        <v>254813</v>
      </c>
      <c r="G51" s="50">
        <f t="shared" si="3"/>
        <v>0</v>
      </c>
      <c r="H51" s="50">
        <f t="shared" si="3"/>
        <v>0</v>
      </c>
      <c r="I51" s="50">
        <f t="shared" si="3"/>
        <v>544999</v>
      </c>
      <c r="J51" s="50">
        <f t="shared" si="3"/>
        <v>544999</v>
      </c>
      <c r="K51" s="50">
        <f t="shared" si="3"/>
        <v>342869</v>
      </c>
      <c r="L51" s="50">
        <f t="shared" si="3"/>
        <v>0</v>
      </c>
      <c r="M51" s="50">
        <f t="shared" si="3"/>
        <v>-519674</v>
      </c>
      <c r="N51" s="50">
        <f t="shared" si="3"/>
        <v>-176805</v>
      </c>
      <c r="O51" s="50">
        <f t="shared" si="3"/>
        <v>0</v>
      </c>
      <c r="P51" s="50">
        <f t="shared" si="3"/>
        <v>0</v>
      </c>
      <c r="Q51" s="50">
        <f t="shared" si="3"/>
        <v>395452</v>
      </c>
      <c r="R51" s="50">
        <f t="shared" si="3"/>
        <v>395452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763646</v>
      </c>
      <c r="X51" s="50">
        <f t="shared" si="3"/>
        <v>191115</v>
      </c>
      <c r="Y51" s="50">
        <f t="shared" si="3"/>
        <v>572531</v>
      </c>
      <c r="Z51" s="51">
        <f>+IF(X51&lt;&gt;0,+(Y51/X51)*100,0)</f>
        <v>299.57407843445043</v>
      </c>
      <c r="AA51" s="48">
        <f>SUM(AA48:AA50)</f>
        <v>254813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1726284</v>
      </c>
      <c r="D53" s="54">
        <f>+D51-D52</f>
        <v>0</v>
      </c>
      <c r="E53" s="55">
        <f t="shared" si="4"/>
        <v>254813</v>
      </c>
      <c r="F53" s="56">
        <f t="shared" si="4"/>
        <v>254813</v>
      </c>
      <c r="G53" s="56">
        <f t="shared" si="4"/>
        <v>0</v>
      </c>
      <c r="H53" s="56">
        <f t="shared" si="4"/>
        <v>0</v>
      </c>
      <c r="I53" s="56">
        <f t="shared" si="4"/>
        <v>544999</v>
      </c>
      <c r="J53" s="56">
        <f t="shared" si="4"/>
        <v>544999</v>
      </c>
      <c r="K53" s="56">
        <f t="shared" si="4"/>
        <v>342869</v>
      </c>
      <c r="L53" s="56">
        <f t="shared" si="4"/>
        <v>0</v>
      </c>
      <c r="M53" s="56">
        <f t="shared" si="4"/>
        <v>-519674</v>
      </c>
      <c r="N53" s="56">
        <f t="shared" si="4"/>
        <v>-176805</v>
      </c>
      <c r="O53" s="56">
        <f t="shared" si="4"/>
        <v>0</v>
      </c>
      <c r="P53" s="56">
        <f t="shared" si="4"/>
        <v>0</v>
      </c>
      <c r="Q53" s="56">
        <f t="shared" si="4"/>
        <v>395452</v>
      </c>
      <c r="R53" s="56">
        <f t="shared" si="4"/>
        <v>395452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763646</v>
      </c>
      <c r="X53" s="56">
        <f t="shared" si="4"/>
        <v>191115</v>
      </c>
      <c r="Y53" s="56">
        <f t="shared" si="4"/>
        <v>572531</v>
      </c>
      <c r="Z53" s="57">
        <f>+IF(X53&lt;&gt;0,+(Y53/X53)*100,0)</f>
        <v>299.57407843445043</v>
      </c>
      <c r="AA53" s="54">
        <f>+AA51-AA52</f>
        <v>254813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1726284</v>
      </c>
      <c r="D56" s="48">
        <f>SUM(D53:D55)</f>
        <v>0</v>
      </c>
      <c r="E56" s="49">
        <f t="shared" si="5"/>
        <v>254813</v>
      </c>
      <c r="F56" s="50">
        <f t="shared" si="5"/>
        <v>254813</v>
      </c>
      <c r="G56" s="50">
        <f t="shared" si="5"/>
        <v>0</v>
      </c>
      <c r="H56" s="50">
        <f t="shared" si="5"/>
        <v>0</v>
      </c>
      <c r="I56" s="50">
        <f t="shared" si="5"/>
        <v>544999</v>
      </c>
      <c r="J56" s="50">
        <f t="shared" si="5"/>
        <v>544999</v>
      </c>
      <c r="K56" s="50">
        <f t="shared" si="5"/>
        <v>342869</v>
      </c>
      <c r="L56" s="50">
        <f t="shared" si="5"/>
        <v>0</v>
      </c>
      <c r="M56" s="50">
        <f t="shared" si="5"/>
        <v>-519674</v>
      </c>
      <c r="N56" s="50">
        <f t="shared" si="5"/>
        <v>-176805</v>
      </c>
      <c r="O56" s="50">
        <f t="shared" si="5"/>
        <v>0</v>
      </c>
      <c r="P56" s="50">
        <f t="shared" si="5"/>
        <v>0</v>
      </c>
      <c r="Q56" s="50">
        <f t="shared" si="5"/>
        <v>395452</v>
      </c>
      <c r="R56" s="50">
        <f t="shared" si="5"/>
        <v>395452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763646</v>
      </c>
      <c r="X56" s="50">
        <f t="shared" si="5"/>
        <v>191115</v>
      </c>
      <c r="Y56" s="50">
        <f t="shared" si="5"/>
        <v>572531</v>
      </c>
      <c r="Z56" s="51">
        <f>+IF(X56&lt;&gt;0,+(Y56/X56)*100,0)</f>
        <v>299.57407843445043</v>
      </c>
      <c r="AA56" s="48">
        <f>SUM(AA53:AA55)</f>
        <v>254813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1726284</v>
      </c>
      <c r="D59" s="65">
        <f>SUM(D56:D58)</f>
        <v>0</v>
      </c>
      <c r="E59" s="66">
        <f t="shared" si="6"/>
        <v>254813</v>
      </c>
      <c r="F59" s="67">
        <f t="shared" si="6"/>
        <v>254813</v>
      </c>
      <c r="G59" s="67">
        <f t="shared" si="6"/>
        <v>0</v>
      </c>
      <c r="H59" s="67">
        <f t="shared" si="6"/>
        <v>0</v>
      </c>
      <c r="I59" s="67">
        <f t="shared" si="6"/>
        <v>544999</v>
      </c>
      <c r="J59" s="67">
        <f t="shared" si="6"/>
        <v>544999</v>
      </c>
      <c r="K59" s="67">
        <f t="shared" si="6"/>
        <v>342869</v>
      </c>
      <c r="L59" s="67">
        <f t="shared" si="6"/>
        <v>0</v>
      </c>
      <c r="M59" s="67">
        <f t="shared" si="6"/>
        <v>-519674</v>
      </c>
      <c r="N59" s="67">
        <f t="shared" si="6"/>
        <v>-176805</v>
      </c>
      <c r="O59" s="67">
        <f t="shared" si="6"/>
        <v>0</v>
      </c>
      <c r="P59" s="67">
        <f t="shared" si="6"/>
        <v>0</v>
      </c>
      <c r="Q59" s="67">
        <f t="shared" si="6"/>
        <v>395452</v>
      </c>
      <c r="R59" s="67">
        <f t="shared" si="6"/>
        <v>395452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763646</v>
      </c>
      <c r="X59" s="67">
        <f t="shared" si="6"/>
        <v>191115</v>
      </c>
      <c r="Y59" s="67">
        <f t="shared" si="6"/>
        <v>572531</v>
      </c>
      <c r="Z59" s="68">
        <f>+IF(X59&lt;&gt;0,+(Y59/X59)*100,0)</f>
        <v>299.57407843445043</v>
      </c>
      <c r="AA59" s="65">
        <f>SUM(AA56:AA58)</f>
        <v>254813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4590932</v>
      </c>
      <c r="D7" s="20"/>
      <c r="E7" s="21">
        <v>5288237</v>
      </c>
      <c r="F7" s="22">
        <v>6226677</v>
      </c>
      <c r="G7" s="22"/>
      <c r="H7" s="22">
        <v>735386</v>
      </c>
      <c r="I7" s="22">
        <v>485514</v>
      </c>
      <c r="J7" s="22">
        <v>1220900</v>
      </c>
      <c r="K7" s="22">
        <v>395447</v>
      </c>
      <c r="L7" s="22">
        <v>487305</v>
      </c>
      <c r="M7" s="22">
        <v>969996</v>
      </c>
      <c r="N7" s="22">
        <v>1852748</v>
      </c>
      <c r="O7" s="22">
        <v>924777</v>
      </c>
      <c r="P7" s="22">
        <v>-447480</v>
      </c>
      <c r="Q7" s="22">
        <v>-949143</v>
      </c>
      <c r="R7" s="22">
        <v>-471846</v>
      </c>
      <c r="S7" s="22"/>
      <c r="T7" s="22"/>
      <c r="U7" s="22"/>
      <c r="V7" s="22"/>
      <c r="W7" s="22">
        <v>2601802</v>
      </c>
      <c r="X7" s="22">
        <v>4341550</v>
      </c>
      <c r="Y7" s="22">
        <v>-1739748</v>
      </c>
      <c r="Z7" s="23">
        <v>-40.072048001289865</v>
      </c>
      <c r="AA7" s="20">
        <v>6226677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4590932</v>
      </c>
      <c r="D32" s="29">
        <f t="shared" ref="D32:Y32" si="0">SUM(D6:D31)</f>
        <v>0</v>
      </c>
      <c r="E32" s="30">
        <f t="shared" si="0"/>
        <v>5288237</v>
      </c>
      <c r="F32" s="31">
        <f t="shared" si="0"/>
        <v>6226677</v>
      </c>
      <c r="G32" s="31">
        <f t="shared" si="0"/>
        <v>0</v>
      </c>
      <c r="H32" s="31">
        <f t="shared" si="0"/>
        <v>735386</v>
      </c>
      <c r="I32" s="31">
        <f t="shared" si="0"/>
        <v>485514</v>
      </c>
      <c r="J32" s="31">
        <f t="shared" si="0"/>
        <v>1220900</v>
      </c>
      <c r="K32" s="31">
        <f t="shared" si="0"/>
        <v>395447</v>
      </c>
      <c r="L32" s="31">
        <f t="shared" si="0"/>
        <v>487305</v>
      </c>
      <c r="M32" s="31">
        <f t="shared" si="0"/>
        <v>969996</v>
      </c>
      <c r="N32" s="31">
        <f t="shared" si="0"/>
        <v>1852748</v>
      </c>
      <c r="O32" s="31">
        <f t="shared" si="0"/>
        <v>924777</v>
      </c>
      <c r="P32" s="31">
        <f t="shared" si="0"/>
        <v>-447480</v>
      </c>
      <c r="Q32" s="31">
        <f t="shared" si="0"/>
        <v>-949143</v>
      </c>
      <c r="R32" s="31">
        <f t="shared" si="0"/>
        <v>-471846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2601802</v>
      </c>
      <c r="X32" s="31">
        <f t="shared" si="0"/>
        <v>4341550</v>
      </c>
      <c r="Y32" s="31">
        <f t="shared" si="0"/>
        <v>-1739748</v>
      </c>
      <c r="Z32" s="32">
        <f>+IF(X32&lt;&gt;0,+(Y32/X32)*100,0)</f>
        <v>-40.072048001289865</v>
      </c>
      <c r="AA32" s="29">
        <f>SUM(AA6:AA31)</f>
        <v>6226677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2791626</v>
      </c>
      <c r="D34" s="20"/>
      <c r="E34" s="21">
        <v>2940365</v>
      </c>
      <c r="F34" s="22">
        <v>3034233</v>
      </c>
      <c r="G34" s="22">
        <v>249573</v>
      </c>
      <c r="H34" s="22">
        <v>208111</v>
      </c>
      <c r="I34" s="22">
        <v>221265</v>
      </c>
      <c r="J34" s="22">
        <v>678949</v>
      </c>
      <c r="K34" s="22">
        <v>211913</v>
      </c>
      <c r="L34" s="22">
        <v>197376</v>
      </c>
      <c r="M34" s="22">
        <v>313757</v>
      </c>
      <c r="N34" s="22">
        <v>723046</v>
      </c>
      <c r="O34" s="22">
        <v>225858</v>
      </c>
      <c r="P34" s="22">
        <v>245162</v>
      </c>
      <c r="Q34" s="22">
        <v>203408</v>
      </c>
      <c r="R34" s="22">
        <v>674428</v>
      </c>
      <c r="S34" s="22"/>
      <c r="T34" s="22"/>
      <c r="U34" s="22"/>
      <c r="V34" s="22"/>
      <c r="W34" s="22">
        <v>2076423</v>
      </c>
      <c r="X34" s="22">
        <v>2242816</v>
      </c>
      <c r="Y34" s="22">
        <v>-166393</v>
      </c>
      <c r="Z34" s="23">
        <v>-7.4189322708594911</v>
      </c>
      <c r="AA34" s="20">
        <v>3034233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897396</v>
      </c>
      <c r="D37" s="20"/>
      <c r="E37" s="21">
        <v>905212</v>
      </c>
      <c r="F37" s="22">
        <v>1718214</v>
      </c>
      <c r="G37" s="22">
        <v>174163</v>
      </c>
      <c r="H37" s="22">
        <v>60538</v>
      </c>
      <c r="I37" s="22">
        <v>71591</v>
      </c>
      <c r="J37" s="22">
        <v>306292</v>
      </c>
      <c r="K37" s="22">
        <v>72471</v>
      </c>
      <c r="L37" s="22">
        <v>83512</v>
      </c>
      <c r="M37" s="22">
        <v>55541</v>
      </c>
      <c r="N37" s="22">
        <v>211524</v>
      </c>
      <c r="O37" s="22">
        <v>717129</v>
      </c>
      <c r="P37" s="22">
        <v>62701</v>
      </c>
      <c r="Q37" s="22">
        <v>44587</v>
      </c>
      <c r="R37" s="22">
        <v>824417</v>
      </c>
      <c r="S37" s="22"/>
      <c r="T37" s="22"/>
      <c r="U37" s="22"/>
      <c r="V37" s="22"/>
      <c r="W37" s="22">
        <v>1342233</v>
      </c>
      <c r="X37" s="22">
        <v>1004106</v>
      </c>
      <c r="Y37" s="22">
        <v>338127</v>
      </c>
      <c r="Z37" s="23">
        <v>33.674432779009386</v>
      </c>
      <c r="AA37" s="20">
        <v>1718214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3314581</v>
      </c>
      <c r="F39" s="22">
        <v>3314581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2485935</v>
      </c>
      <c r="Y39" s="22">
        <v>-2485935</v>
      </c>
      <c r="Z39" s="23">
        <v>-100</v>
      </c>
      <c r="AA39" s="20">
        <v>3314581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5291512</v>
      </c>
      <c r="F43" s="22">
        <v>12080000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13678336</v>
      </c>
      <c r="Q43" s="22"/>
      <c r="R43" s="22">
        <v>13678336</v>
      </c>
      <c r="S43" s="22"/>
      <c r="T43" s="22"/>
      <c r="U43" s="22"/>
      <c r="V43" s="22"/>
      <c r="W43" s="22">
        <v>13678336</v>
      </c>
      <c r="X43" s="22">
        <v>6684027</v>
      </c>
      <c r="Y43" s="22">
        <v>6994309</v>
      </c>
      <c r="Z43" s="23">
        <v>104.64214163108556</v>
      </c>
      <c r="AA43" s="20">
        <v>12080000</v>
      </c>
    </row>
    <row r="44" spans="1:27" x14ac:dyDescent="0.25">
      <c r="A44" s="19" t="s">
        <v>69</v>
      </c>
      <c r="B44" s="15" t="s">
        <v>32</v>
      </c>
      <c r="C44" s="20">
        <v>19951</v>
      </c>
      <c r="D44" s="20"/>
      <c r="E44" s="21">
        <v>39218</v>
      </c>
      <c r="F44" s="22">
        <v>46290</v>
      </c>
      <c r="G44" s="22">
        <v>1206</v>
      </c>
      <c r="H44" s="22">
        <v>3422</v>
      </c>
      <c r="I44" s="22">
        <v>5711</v>
      </c>
      <c r="J44" s="22">
        <v>10339</v>
      </c>
      <c r="K44" s="22">
        <v>2622</v>
      </c>
      <c r="L44" s="22">
        <v>9243</v>
      </c>
      <c r="M44" s="22">
        <v>1693</v>
      </c>
      <c r="N44" s="22">
        <v>13558</v>
      </c>
      <c r="O44" s="22">
        <v>2631</v>
      </c>
      <c r="P44" s="22">
        <v>5167</v>
      </c>
      <c r="Q44" s="22">
        <v>4719</v>
      </c>
      <c r="R44" s="22">
        <v>12517</v>
      </c>
      <c r="S44" s="22"/>
      <c r="T44" s="22"/>
      <c r="U44" s="22"/>
      <c r="V44" s="22"/>
      <c r="W44" s="22">
        <v>36414</v>
      </c>
      <c r="X44" s="22">
        <v>32249</v>
      </c>
      <c r="Y44" s="22">
        <v>4165</v>
      </c>
      <c r="Z44" s="23">
        <v>12.915129151291513</v>
      </c>
      <c r="AA44" s="20">
        <v>46290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3708973</v>
      </c>
      <c r="D47" s="29">
        <f t="shared" ref="D47:Y47" si="1">SUM(D34:D46)</f>
        <v>0</v>
      </c>
      <c r="E47" s="30">
        <f t="shared" si="1"/>
        <v>12490888</v>
      </c>
      <c r="F47" s="31">
        <f t="shared" si="1"/>
        <v>20193318</v>
      </c>
      <c r="G47" s="31">
        <f t="shared" si="1"/>
        <v>424942</v>
      </c>
      <c r="H47" s="31">
        <f t="shared" si="1"/>
        <v>272071</v>
      </c>
      <c r="I47" s="31">
        <f t="shared" si="1"/>
        <v>298567</v>
      </c>
      <c r="J47" s="31">
        <f t="shared" si="1"/>
        <v>995580</v>
      </c>
      <c r="K47" s="31">
        <f t="shared" si="1"/>
        <v>287006</v>
      </c>
      <c r="L47" s="31">
        <f t="shared" si="1"/>
        <v>290131</v>
      </c>
      <c r="M47" s="31">
        <f t="shared" si="1"/>
        <v>370991</v>
      </c>
      <c r="N47" s="31">
        <f t="shared" si="1"/>
        <v>948128</v>
      </c>
      <c r="O47" s="31">
        <f t="shared" si="1"/>
        <v>945618</v>
      </c>
      <c r="P47" s="31">
        <f t="shared" si="1"/>
        <v>13991366</v>
      </c>
      <c r="Q47" s="31">
        <f t="shared" si="1"/>
        <v>252714</v>
      </c>
      <c r="R47" s="31">
        <f t="shared" si="1"/>
        <v>15189698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17133406</v>
      </c>
      <c r="X47" s="31">
        <f t="shared" si="1"/>
        <v>12449133</v>
      </c>
      <c r="Y47" s="31">
        <f t="shared" si="1"/>
        <v>4684273</v>
      </c>
      <c r="Z47" s="32">
        <f>+IF(X47&lt;&gt;0,+(Y47/X47)*100,0)</f>
        <v>37.627303041906615</v>
      </c>
      <c r="AA47" s="29">
        <f>SUM(AA34:AA46)</f>
        <v>20193318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881959</v>
      </c>
      <c r="D48" s="39">
        <f t="shared" si="2"/>
        <v>0</v>
      </c>
      <c r="E48" s="40">
        <f t="shared" si="2"/>
        <v>-7202651</v>
      </c>
      <c r="F48" s="41">
        <f t="shared" si="2"/>
        <v>-13966641</v>
      </c>
      <c r="G48" s="41">
        <f t="shared" si="2"/>
        <v>-424942</v>
      </c>
      <c r="H48" s="41">
        <f t="shared" si="2"/>
        <v>463315</v>
      </c>
      <c r="I48" s="41">
        <f t="shared" si="2"/>
        <v>186947</v>
      </c>
      <c r="J48" s="41">
        <f t="shared" si="2"/>
        <v>225320</v>
      </c>
      <c r="K48" s="41">
        <f t="shared" si="2"/>
        <v>108441</v>
      </c>
      <c r="L48" s="41">
        <f t="shared" si="2"/>
        <v>197174</v>
      </c>
      <c r="M48" s="41">
        <f t="shared" si="2"/>
        <v>599005</v>
      </c>
      <c r="N48" s="41">
        <f t="shared" si="2"/>
        <v>904620</v>
      </c>
      <c r="O48" s="41">
        <f t="shared" si="2"/>
        <v>-20841</v>
      </c>
      <c r="P48" s="41">
        <f t="shared" si="2"/>
        <v>-14438846</v>
      </c>
      <c r="Q48" s="41">
        <f t="shared" si="2"/>
        <v>-1201857</v>
      </c>
      <c r="R48" s="41">
        <f t="shared" si="2"/>
        <v>-15661544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-14531604</v>
      </c>
      <c r="X48" s="41">
        <f t="shared" si="2"/>
        <v>-8107583</v>
      </c>
      <c r="Y48" s="41">
        <f t="shared" si="2"/>
        <v>-6424021</v>
      </c>
      <c r="Z48" s="42">
        <f>+IF(X48&lt;&gt;0,+(Y48/X48)*100,0)</f>
        <v>79.23472383816484</v>
      </c>
      <c r="AA48" s="39">
        <f>+AA32-AA47</f>
        <v>-13966641</v>
      </c>
    </row>
    <row r="49" spans="1:27" x14ac:dyDescent="0.25">
      <c r="A49" s="43" t="s">
        <v>74</v>
      </c>
      <c r="B49" s="15" t="s">
        <v>32</v>
      </c>
      <c r="C49" s="20">
        <v>2500000</v>
      </c>
      <c r="D49" s="20"/>
      <c r="E49" s="21"/>
      <c r="F49" s="22">
        <v>16464000</v>
      </c>
      <c r="G49" s="22"/>
      <c r="H49" s="22"/>
      <c r="I49" s="22"/>
      <c r="J49" s="22"/>
      <c r="K49" s="22"/>
      <c r="L49" s="22"/>
      <c r="M49" s="22"/>
      <c r="N49" s="22"/>
      <c r="O49" s="22">
        <v>4926836</v>
      </c>
      <c r="P49" s="22"/>
      <c r="Q49" s="22"/>
      <c r="R49" s="22">
        <v>4926836</v>
      </c>
      <c r="S49" s="22"/>
      <c r="T49" s="22"/>
      <c r="U49" s="22"/>
      <c r="V49" s="22"/>
      <c r="W49" s="22">
        <v>4926836</v>
      </c>
      <c r="X49" s="22">
        <v>6585600</v>
      </c>
      <c r="Y49" s="22">
        <v>-1658764</v>
      </c>
      <c r="Z49" s="23">
        <v>-25.187742954324587</v>
      </c>
      <c r="AA49" s="20">
        <v>16464000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3381959</v>
      </c>
      <c r="D51" s="48">
        <f t="shared" si="3"/>
        <v>0</v>
      </c>
      <c r="E51" s="49">
        <f t="shared" si="3"/>
        <v>-7202651</v>
      </c>
      <c r="F51" s="50">
        <f t="shared" si="3"/>
        <v>2497359</v>
      </c>
      <c r="G51" s="50">
        <f t="shared" si="3"/>
        <v>-424942</v>
      </c>
      <c r="H51" s="50">
        <f t="shared" si="3"/>
        <v>463315</v>
      </c>
      <c r="I51" s="50">
        <f t="shared" si="3"/>
        <v>186947</v>
      </c>
      <c r="J51" s="50">
        <f t="shared" si="3"/>
        <v>225320</v>
      </c>
      <c r="K51" s="50">
        <f t="shared" si="3"/>
        <v>108441</v>
      </c>
      <c r="L51" s="50">
        <f t="shared" si="3"/>
        <v>197174</v>
      </c>
      <c r="M51" s="50">
        <f t="shared" si="3"/>
        <v>599005</v>
      </c>
      <c r="N51" s="50">
        <f t="shared" si="3"/>
        <v>904620</v>
      </c>
      <c r="O51" s="50">
        <f t="shared" si="3"/>
        <v>4905995</v>
      </c>
      <c r="P51" s="50">
        <f t="shared" si="3"/>
        <v>-14438846</v>
      </c>
      <c r="Q51" s="50">
        <f t="shared" si="3"/>
        <v>-1201857</v>
      </c>
      <c r="R51" s="50">
        <f t="shared" si="3"/>
        <v>-10734708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-9604768</v>
      </c>
      <c r="X51" s="50">
        <f t="shared" si="3"/>
        <v>-1521983</v>
      </c>
      <c r="Y51" s="50">
        <f t="shared" si="3"/>
        <v>-8082785</v>
      </c>
      <c r="Z51" s="51">
        <f>+IF(X51&lt;&gt;0,+(Y51/X51)*100,0)</f>
        <v>531.06933520282416</v>
      </c>
      <c r="AA51" s="48">
        <f>SUM(AA48:AA50)</f>
        <v>2497359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3381959</v>
      </c>
      <c r="D53" s="54">
        <f>+D51-D52</f>
        <v>0</v>
      </c>
      <c r="E53" s="55">
        <f t="shared" si="4"/>
        <v>-7202651</v>
      </c>
      <c r="F53" s="56">
        <f t="shared" si="4"/>
        <v>2497359</v>
      </c>
      <c r="G53" s="56">
        <f t="shared" si="4"/>
        <v>-424942</v>
      </c>
      <c r="H53" s="56">
        <f t="shared" si="4"/>
        <v>463315</v>
      </c>
      <c r="I53" s="56">
        <f t="shared" si="4"/>
        <v>186947</v>
      </c>
      <c r="J53" s="56">
        <f t="shared" si="4"/>
        <v>225320</v>
      </c>
      <c r="K53" s="56">
        <f t="shared" si="4"/>
        <v>108441</v>
      </c>
      <c r="L53" s="56">
        <f t="shared" si="4"/>
        <v>197174</v>
      </c>
      <c r="M53" s="56">
        <f t="shared" si="4"/>
        <v>599005</v>
      </c>
      <c r="N53" s="56">
        <f t="shared" si="4"/>
        <v>904620</v>
      </c>
      <c r="O53" s="56">
        <f t="shared" si="4"/>
        <v>4905995</v>
      </c>
      <c r="P53" s="56">
        <f t="shared" si="4"/>
        <v>-14438846</v>
      </c>
      <c r="Q53" s="56">
        <f t="shared" si="4"/>
        <v>-1201857</v>
      </c>
      <c r="R53" s="56">
        <f t="shared" si="4"/>
        <v>-10734708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-9604768</v>
      </c>
      <c r="X53" s="56">
        <f t="shared" si="4"/>
        <v>-1521983</v>
      </c>
      <c r="Y53" s="56">
        <f t="shared" si="4"/>
        <v>-8082785</v>
      </c>
      <c r="Z53" s="57">
        <f>+IF(X53&lt;&gt;0,+(Y53/X53)*100,0)</f>
        <v>531.06933520282416</v>
      </c>
      <c r="AA53" s="54">
        <f>+AA51-AA52</f>
        <v>2497359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3381959</v>
      </c>
      <c r="D56" s="48">
        <f>SUM(D53:D55)</f>
        <v>0</v>
      </c>
      <c r="E56" s="49">
        <f t="shared" si="5"/>
        <v>-7202651</v>
      </c>
      <c r="F56" s="50">
        <f t="shared" si="5"/>
        <v>2497359</v>
      </c>
      <c r="G56" s="50">
        <f t="shared" si="5"/>
        <v>-424942</v>
      </c>
      <c r="H56" s="50">
        <f t="shared" si="5"/>
        <v>463315</v>
      </c>
      <c r="I56" s="50">
        <f t="shared" si="5"/>
        <v>186947</v>
      </c>
      <c r="J56" s="50">
        <f t="shared" si="5"/>
        <v>225320</v>
      </c>
      <c r="K56" s="50">
        <f t="shared" si="5"/>
        <v>108441</v>
      </c>
      <c r="L56" s="50">
        <f t="shared" si="5"/>
        <v>197174</v>
      </c>
      <c r="M56" s="50">
        <f t="shared" si="5"/>
        <v>599005</v>
      </c>
      <c r="N56" s="50">
        <f t="shared" si="5"/>
        <v>904620</v>
      </c>
      <c r="O56" s="50">
        <f t="shared" si="5"/>
        <v>4905995</v>
      </c>
      <c r="P56" s="50">
        <f t="shared" si="5"/>
        <v>-14438846</v>
      </c>
      <c r="Q56" s="50">
        <f t="shared" si="5"/>
        <v>-1201857</v>
      </c>
      <c r="R56" s="50">
        <f t="shared" si="5"/>
        <v>-10734708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-9604768</v>
      </c>
      <c r="X56" s="50">
        <f t="shared" si="5"/>
        <v>-1521983</v>
      </c>
      <c r="Y56" s="50">
        <f t="shared" si="5"/>
        <v>-8082785</v>
      </c>
      <c r="Z56" s="51">
        <f>+IF(X56&lt;&gt;0,+(Y56/X56)*100,0)</f>
        <v>531.06933520282416</v>
      </c>
      <c r="AA56" s="48">
        <f>SUM(AA53:AA55)</f>
        <v>2497359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3381959</v>
      </c>
      <c r="D59" s="65">
        <f>SUM(D56:D58)</f>
        <v>0</v>
      </c>
      <c r="E59" s="66">
        <f t="shared" si="6"/>
        <v>-7202651</v>
      </c>
      <c r="F59" s="67">
        <f t="shared" si="6"/>
        <v>2497359</v>
      </c>
      <c r="G59" s="67">
        <f t="shared" si="6"/>
        <v>-424942</v>
      </c>
      <c r="H59" s="67">
        <f t="shared" si="6"/>
        <v>463315</v>
      </c>
      <c r="I59" s="67">
        <f t="shared" si="6"/>
        <v>186947</v>
      </c>
      <c r="J59" s="67">
        <f t="shared" si="6"/>
        <v>225320</v>
      </c>
      <c r="K59" s="67">
        <f t="shared" si="6"/>
        <v>108441</v>
      </c>
      <c r="L59" s="67">
        <f t="shared" si="6"/>
        <v>197174</v>
      </c>
      <c r="M59" s="67">
        <f t="shared" si="6"/>
        <v>599005</v>
      </c>
      <c r="N59" s="67">
        <f t="shared" si="6"/>
        <v>904620</v>
      </c>
      <c r="O59" s="67">
        <f t="shared" si="6"/>
        <v>4905995</v>
      </c>
      <c r="P59" s="67">
        <f t="shared" si="6"/>
        <v>-14438846</v>
      </c>
      <c r="Q59" s="67">
        <f t="shared" si="6"/>
        <v>-1201857</v>
      </c>
      <c r="R59" s="67">
        <f t="shared" si="6"/>
        <v>-10734708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-9604768</v>
      </c>
      <c r="X59" s="67">
        <f t="shared" si="6"/>
        <v>-1521983</v>
      </c>
      <c r="Y59" s="67">
        <f t="shared" si="6"/>
        <v>-8082785</v>
      </c>
      <c r="Z59" s="68">
        <f>+IF(X59&lt;&gt;0,+(Y59/X59)*100,0)</f>
        <v>531.06933520282416</v>
      </c>
      <c r="AA59" s="65">
        <f>SUM(AA56:AA58)</f>
        <v>2497359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33810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2356081</v>
      </c>
      <c r="D13" s="20"/>
      <c r="E13" s="21">
        <v>382010</v>
      </c>
      <c r="F13" s="22">
        <v>2552388</v>
      </c>
      <c r="G13" s="22"/>
      <c r="H13" s="22"/>
      <c r="I13" s="22">
        <v>205138</v>
      </c>
      <c r="J13" s="22">
        <v>205138</v>
      </c>
      <c r="K13" s="22">
        <v>203907</v>
      </c>
      <c r="L13" s="22">
        <v>209148</v>
      </c>
      <c r="M13" s="22">
        <v>208341</v>
      </c>
      <c r="N13" s="22">
        <v>621396</v>
      </c>
      <c r="O13" s="22">
        <v>211025</v>
      </c>
      <c r="P13" s="22"/>
      <c r="Q13" s="22">
        <v>427402</v>
      </c>
      <c r="R13" s="22">
        <v>638427</v>
      </c>
      <c r="S13" s="22"/>
      <c r="T13" s="22"/>
      <c r="U13" s="22"/>
      <c r="V13" s="22"/>
      <c r="W13" s="22">
        <v>1464961</v>
      </c>
      <c r="X13" s="22">
        <v>1914291</v>
      </c>
      <c r="Y13" s="22">
        <v>-449330</v>
      </c>
      <c r="Z13" s="23">
        <v>-23.472397874722287</v>
      </c>
      <c r="AA13" s="20">
        <v>2552388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2356081</v>
      </c>
      <c r="D32" s="29">
        <f t="shared" ref="D32:Y32" si="0">SUM(D6:D31)</f>
        <v>0</v>
      </c>
      <c r="E32" s="30">
        <f t="shared" si="0"/>
        <v>415820</v>
      </c>
      <c r="F32" s="31">
        <f t="shared" si="0"/>
        <v>2552388</v>
      </c>
      <c r="G32" s="31">
        <f t="shared" si="0"/>
        <v>0</v>
      </c>
      <c r="H32" s="31">
        <f t="shared" si="0"/>
        <v>0</v>
      </c>
      <c r="I32" s="31">
        <f t="shared" si="0"/>
        <v>205138</v>
      </c>
      <c r="J32" s="31">
        <f t="shared" si="0"/>
        <v>205138</v>
      </c>
      <c r="K32" s="31">
        <f t="shared" si="0"/>
        <v>203907</v>
      </c>
      <c r="L32" s="31">
        <f t="shared" si="0"/>
        <v>209148</v>
      </c>
      <c r="M32" s="31">
        <f t="shared" si="0"/>
        <v>208341</v>
      </c>
      <c r="N32" s="31">
        <f t="shared" si="0"/>
        <v>621396</v>
      </c>
      <c r="O32" s="31">
        <f t="shared" si="0"/>
        <v>211025</v>
      </c>
      <c r="P32" s="31">
        <f t="shared" si="0"/>
        <v>0</v>
      </c>
      <c r="Q32" s="31">
        <f t="shared" si="0"/>
        <v>427402</v>
      </c>
      <c r="R32" s="31">
        <f t="shared" si="0"/>
        <v>638427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1464961</v>
      </c>
      <c r="X32" s="31">
        <f t="shared" si="0"/>
        <v>1914291</v>
      </c>
      <c r="Y32" s="31">
        <f t="shared" si="0"/>
        <v>-449330</v>
      </c>
      <c r="Z32" s="32">
        <f>+IF(X32&lt;&gt;0,+(Y32/X32)*100,0)</f>
        <v>-23.472397874722287</v>
      </c>
      <c r="AA32" s="29">
        <f>SUM(AA6:AA31)</f>
        <v>2552388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6320938</v>
      </c>
      <c r="D34" s="20"/>
      <c r="E34" s="21">
        <v>6099805</v>
      </c>
      <c r="F34" s="22">
        <v>6516300</v>
      </c>
      <c r="G34" s="22"/>
      <c r="H34" s="22">
        <v>489123</v>
      </c>
      <c r="I34" s="22">
        <v>544759</v>
      </c>
      <c r="J34" s="22">
        <v>1033882</v>
      </c>
      <c r="K34" s="22">
        <v>512047</v>
      </c>
      <c r="L34" s="22">
        <v>516153</v>
      </c>
      <c r="M34" s="22">
        <v>609215</v>
      </c>
      <c r="N34" s="22">
        <v>1637415</v>
      </c>
      <c r="O34" s="22">
        <v>483345</v>
      </c>
      <c r="P34" s="22">
        <v>496014</v>
      </c>
      <c r="Q34" s="22">
        <v>508870</v>
      </c>
      <c r="R34" s="22">
        <v>1488229</v>
      </c>
      <c r="S34" s="22"/>
      <c r="T34" s="22"/>
      <c r="U34" s="22"/>
      <c r="V34" s="22"/>
      <c r="W34" s="22">
        <v>4159526</v>
      </c>
      <c r="X34" s="22">
        <v>4887228</v>
      </c>
      <c r="Y34" s="22">
        <v>-727702</v>
      </c>
      <c r="Z34" s="23">
        <v>-14.889872132014304</v>
      </c>
      <c r="AA34" s="20">
        <v>6516300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1045687</v>
      </c>
      <c r="D37" s="20"/>
      <c r="E37" s="21">
        <v>1287307</v>
      </c>
      <c r="F37" s="22">
        <v>1557097</v>
      </c>
      <c r="G37" s="22"/>
      <c r="H37" s="22"/>
      <c r="I37" s="22">
        <v>11603</v>
      </c>
      <c r="J37" s="22">
        <v>11603</v>
      </c>
      <c r="K37" s="22">
        <v>12037</v>
      </c>
      <c r="L37" s="22">
        <v>64864</v>
      </c>
      <c r="M37" s="22">
        <v>-3600</v>
      </c>
      <c r="N37" s="22">
        <v>73301</v>
      </c>
      <c r="O37" s="22">
        <v>28951</v>
      </c>
      <c r="P37" s="22">
        <v>-76679</v>
      </c>
      <c r="Q37" s="22">
        <v>316345</v>
      </c>
      <c r="R37" s="22">
        <v>268617</v>
      </c>
      <c r="S37" s="22"/>
      <c r="T37" s="22"/>
      <c r="U37" s="22"/>
      <c r="V37" s="22"/>
      <c r="W37" s="22">
        <v>353521</v>
      </c>
      <c r="X37" s="22">
        <v>1169572</v>
      </c>
      <c r="Y37" s="22">
        <v>-816051</v>
      </c>
      <c r="Z37" s="23">
        <v>-69.773472689154673</v>
      </c>
      <c r="AA37" s="20">
        <v>1557097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10050525</v>
      </c>
      <c r="D39" s="20"/>
      <c r="E39" s="21">
        <v>1405735</v>
      </c>
      <c r="F39" s="22">
        <v>1405735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1054300</v>
      </c>
      <c r="Y39" s="22">
        <v>-1054300</v>
      </c>
      <c r="Z39" s="23">
        <v>-100</v>
      </c>
      <c r="AA39" s="20">
        <v>1405735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1420413</v>
      </c>
      <c r="D41" s="20"/>
      <c r="E41" s="21">
        <v>356646</v>
      </c>
      <c r="F41" s="22">
        <v>99996</v>
      </c>
      <c r="G41" s="22"/>
      <c r="H41" s="22"/>
      <c r="I41" s="22"/>
      <c r="J41" s="22"/>
      <c r="K41" s="22"/>
      <c r="L41" s="22">
        <v>18881</v>
      </c>
      <c r="M41" s="22"/>
      <c r="N41" s="22">
        <v>18881</v>
      </c>
      <c r="O41" s="22"/>
      <c r="P41" s="22"/>
      <c r="Q41" s="22"/>
      <c r="R41" s="22"/>
      <c r="S41" s="22"/>
      <c r="T41" s="22"/>
      <c r="U41" s="22"/>
      <c r="V41" s="22"/>
      <c r="W41" s="22">
        <v>18881</v>
      </c>
      <c r="X41" s="22">
        <v>74997</v>
      </c>
      <c r="Y41" s="22">
        <v>-56116</v>
      </c>
      <c r="Z41" s="23">
        <v>-74.824326306385586</v>
      </c>
      <c r="AA41" s="20">
        <v>99996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1694942</v>
      </c>
      <c r="D44" s="20"/>
      <c r="E44" s="21">
        <v>2651399</v>
      </c>
      <c r="F44" s="22">
        <v>2571864</v>
      </c>
      <c r="G44" s="22"/>
      <c r="H44" s="22">
        <v>2443</v>
      </c>
      <c r="I44" s="22">
        <v>159693</v>
      </c>
      <c r="J44" s="22">
        <v>162136</v>
      </c>
      <c r="K44" s="22">
        <v>34137</v>
      </c>
      <c r="L44" s="22">
        <v>3067</v>
      </c>
      <c r="M44" s="22">
        <v>53968</v>
      </c>
      <c r="N44" s="22">
        <v>91172</v>
      </c>
      <c r="O44" s="22">
        <v>26545</v>
      </c>
      <c r="P44" s="22">
        <v>192580</v>
      </c>
      <c r="Q44" s="22">
        <v>276784</v>
      </c>
      <c r="R44" s="22">
        <v>495909</v>
      </c>
      <c r="S44" s="22"/>
      <c r="T44" s="22"/>
      <c r="U44" s="22"/>
      <c r="V44" s="22"/>
      <c r="W44" s="22">
        <v>749217</v>
      </c>
      <c r="X44" s="22">
        <v>1928895</v>
      </c>
      <c r="Y44" s="22">
        <v>-1179678</v>
      </c>
      <c r="Z44" s="23">
        <v>-61.158227897319449</v>
      </c>
      <c r="AA44" s="20">
        <v>2571864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20532505</v>
      </c>
      <c r="D47" s="29">
        <f t="shared" ref="D47:Y47" si="1">SUM(D34:D46)</f>
        <v>0</v>
      </c>
      <c r="E47" s="30">
        <f t="shared" si="1"/>
        <v>11800892</v>
      </c>
      <c r="F47" s="31">
        <f t="shared" si="1"/>
        <v>12150992</v>
      </c>
      <c r="G47" s="31">
        <f t="shared" si="1"/>
        <v>0</v>
      </c>
      <c r="H47" s="31">
        <f t="shared" si="1"/>
        <v>491566</v>
      </c>
      <c r="I47" s="31">
        <f t="shared" si="1"/>
        <v>716055</v>
      </c>
      <c r="J47" s="31">
        <f t="shared" si="1"/>
        <v>1207621</v>
      </c>
      <c r="K47" s="31">
        <f t="shared" si="1"/>
        <v>558221</v>
      </c>
      <c r="L47" s="31">
        <f t="shared" si="1"/>
        <v>602965</v>
      </c>
      <c r="M47" s="31">
        <f t="shared" si="1"/>
        <v>659583</v>
      </c>
      <c r="N47" s="31">
        <f t="shared" si="1"/>
        <v>1820769</v>
      </c>
      <c r="O47" s="31">
        <f t="shared" si="1"/>
        <v>538841</v>
      </c>
      <c r="P47" s="31">
        <f t="shared" si="1"/>
        <v>611915</v>
      </c>
      <c r="Q47" s="31">
        <f t="shared" si="1"/>
        <v>1101999</v>
      </c>
      <c r="R47" s="31">
        <f t="shared" si="1"/>
        <v>2252755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5281145</v>
      </c>
      <c r="X47" s="31">
        <f t="shared" si="1"/>
        <v>9114992</v>
      </c>
      <c r="Y47" s="31">
        <f t="shared" si="1"/>
        <v>-3833847</v>
      </c>
      <c r="Z47" s="32">
        <f>+IF(X47&lt;&gt;0,+(Y47/X47)*100,0)</f>
        <v>-42.060892648068148</v>
      </c>
      <c r="AA47" s="29">
        <f>SUM(AA34:AA46)</f>
        <v>12150992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-18176424</v>
      </c>
      <c r="D48" s="39">
        <f t="shared" si="2"/>
        <v>0</v>
      </c>
      <c r="E48" s="40">
        <f t="shared" si="2"/>
        <v>-11385072</v>
      </c>
      <c r="F48" s="41">
        <f t="shared" si="2"/>
        <v>-9598604</v>
      </c>
      <c r="G48" s="41">
        <f t="shared" si="2"/>
        <v>0</v>
      </c>
      <c r="H48" s="41">
        <f t="shared" si="2"/>
        <v>-491566</v>
      </c>
      <c r="I48" s="41">
        <f t="shared" si="2"/>
        <v>-510917</v>
      </c>
      <c r="J48" s="41">
        <f t="shared" si="2"/>
        <v>-1002483</v>
      </c>
      <c r="K48" s="41">
        <f t="shared" si="2"/>
        <v>-354314</v>
      </c>
      <c r="L48" s="41">
        <f t="shared" si="2"/>
        <v>-393817</v>
      </c>
      <c r="M48" s="41">
        <f t="shared" si="2"/>
        <v>-451242</v>
      </c>
      <c r="N48" s="41">
        <f t="shared" si="2"/>
        <v>-1199373</v>
      </c>
      <c r="O48" s="41">
        <f t="shared" si="2"/>
        <v>-327816</v>
      </c>
      <c r="P48" s="41">
        <f t="shared" si="2"/>
        <v>-611915</v>
      </c>
      <c r="Q48" s="41">
        <f t="shared" si="2"/>
        <v>-674597</v>
      </c>
      <c r="R48" s="41">
        <f t="shared" si="2"/>
        <v>-1614328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-3816184</v>
      </c>
      <c r="X48" s="41">
        <f t="shared" si="2"/>
        <v>-7200701</v>
      </c>
      <c r="Y48" s="41">
        <f t="shared" si="2"/>
        <v>3384517</v>
      </c>
      <c r="Z48" s="42">
        <f>+IF(X48&lt;&gt;0,+(Y48/X48)*100,0)</f>
        <v>-47.002604329772893</v>
      </c>
      <c r="AA48" s="39">
        <f>+AA32-AA47</f>
        <v>-9598604</v>
      </c>
    </row>
    <row r="49" spans="1:27" x14ac:dyDescent="0.25">
      <c r="A49" s="43" t="s">
        <v>74</v>
      </c>
      <c r="B49" s="15" t="s">
        <v>32</v>
      </c>
      <c r="C49" s="20">
        <v>9895141</v>
      </c>
      <c r="D49" s="20"/>
      <c r="E49" s="21">
        <v>11540000</v>
      </c>
      <c r="F49" s="22">
        <v>8540000</v>
      </c>
      <c r="G49" s="22"/>
      <c r="H49" s="22"/>
      <c r="I49" s="22"/>
      <c r="J49" s="22"/>
      <c r="K49" s="22"/>
      <c r="L49" s="22"/>
      <c r="M49" s="22"/>
      <c r="N49" s="22"/>
      <c r="O49" s="22">
        <v>1028499</v>
      </c>
      <c r="P49" s="22"/>
      <c r="Q49" s="22">
        <v>2789655</v>
      </c>
      <c r="R49" s="22">
        <v>3818154</v>
      </c>
      <c r="S49" s="22"/>
      <c r="T49" s="22"/>
      <c r="U49" s="22"/>
      <c r="V49" s="22"/>
      <c r="W49" s="22">
        <v>3818154</v>
      </c>
      <c r="X49" s="22">
        <v>5267300</v>
      </c>
      <c r="Y49" s="22">
        <v>-1449146</v>
      </c>
      <c r="Z49" s="23">
        <v>-27.512121960017467</v>
      </c>
      <c r="AA49" s="20">
        <v>8540000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-8281283</v>
      </c>
      <c r="D51" s="48">
        <f t="shared" si="3"/>
        <v>0</v>
      </c>
      <c r="E51" s="49">
        <f t="shared" si="3"/>
        <v>154928</v>
      </c>
      <c r="F51" s="50">
        <f t="shared" si="3"/>
        <v>-1058604</v>
      </c>
      <c r="G51" s="50">
        <f t="shared" si="3"/>
        <v>0</v>
      </c>
      <c r="H51" s="50">
        <f t="shared" si="3"/>
        <v>-491566</v>
      </c>
      <c r="I51" s="50">
        <f t="shared" si="3"/>
        <v>-510917</v>
      </c>
      <c r="J51" s="50">
        <f t="shared" si="3"/>
        <v>-1002483</v>
      </c>
      <c r="K51" s="50">
        <f t="shared" si="3"/>
        <v>-354314</v>
      </c>
      <c r="L51" s="50">
        <f t="shared" si="3"/>
        <v>-393817</v>
      </c>
      <c r="M51" s="50">
        <f t="shared" si="3"/>
        <v>-451242</v>
      </c>
      <c r="N51" s="50">
        <f t="shared" si="3"/>
        <v>-1199373</v>
      </c>
      <c r="O51" s="50">
        <f t="shared" si="3"/>
        <v>700683</v>
      </c>
      <c r="P51" s="50">
        <f t="shared" si="3"/>
        <v>-611915</v>
      </c>
      <c r="Q51" s="50">
        <f t="shared" si="3"/>
        <v>2115058</v>
      </c>
      <c r="R51" s="50">
        <f t="shared" si="3"/>
        <v>2203826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1970</v>
      </c>
      <c r="X51" s="50">
        <f t="shared" si="3"/>
        <v>-1933401</v>
      </c>
      <c r="Y51" s="50">
        <f t="shared" si="3"/>
        <v>1935371</v>
      </c>
      <c r="Z51" s="51">
        <f>+IF(X51&lt;&gt;0,+(Y51/X51)*100,0)</f>
        <v>-100.10189298546965</v>
      </c>
      <c r="AA51" s="48">
        <f>SUM(AA48:AA50)</f>
        <v>-1058604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-8281283</v>
      </c>
      <c r="D53" s="54">
        <f>+D51-D52</f>
        <v>0</v>
      </c>
      <c r="E53" s="55">
        <f t="shared" si="4"/>
        <v>154928</v>
      </c>
      <c r="F53" s="56">
        <f t="shared" si="4"/>
        <v>-1058604</v>
      </c>
      <c r="G53" s="56">
        <f t="shared" si="4"/>
        <v>0</v>
      </c>
      <c r="H53" s="56">
        <f t="shared" si="4"/>
        <v>-491566</v>
      </c>
      <c r="I53" s="56">
        <f t="shared" si="4"/>
        <v>-510917</v>
      </c>
      <c r="J53" s="56">
        <f t="shared" si="4"/>
        <v>-1002483</v>
      </c>
      <c r="K53" s="56">
        <f t="shared" si="4"/>
        <v>-354314</v>
      </c>
      <c r="L53" s="56">
        <f t="shared" si="4"/>
        <v>-393817</v>
      </c>
      <c r="M53" s="56">
        <f t="shared" si="4"/>
        <v>-451242</v>
      </c>
      <c r="N53" s="56">
        <f t="shared" si="4"/>
        <v>-1199373</v>
      </c>
      <c r="O53" s="56">
        <f t="shared" si="4"/>
        <v>700683</v>
      </c>
      <c r="P53" s="56">
        <f t="shared" si="4"/>
        <v>-611915</v>
      </c>
      <c r="Q53" s="56">
        <f t="shared" si="4"/>
        <v>2115058</v>
      </c>
      <c r="R53" s="56">
        <f t="shared" si="4"/>
        <v>2203826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1970</v>
      </c>
      <c r="X53" s="56">
        <f t="shared" si="4"/>
        <v>-1933401</v>
      </c>
      <c r="Y53" s="56">
        <f t="shared" si="4"/>
        <v>1935371</v>
      </c>
      <c r="Z53" s="57">
        <f>+IF(X53&lt;&gt;0,+(Y53/X53)*100,0)</f>
        <v>-100.10189298546965</v>
      </c>
      <c r="AA53" s="54">
        <f>+AA51-AA52</f>
        <v>-1058604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-8281283</v>
      </c>
      <c r="D56" s="48">
        <f>SUM(D53:D55)</f>
        <v>0</v>
      </c>
      <c r="E56" s="49">
        <f t="shared" si="5"/>
        <v>154928</v>
      </c>
      <c r="F56" s="50">
        <f t="shared" si="5"/>
        <v>-1058604</v>
      </c>
      <c r="G56" s="50">
        <f t="shared" si="5"/>
        <v>0</v>
      </c>
      <c r="H56" s="50">
        <f t="shared" si="5"/>
        <v>-491566</v>
      </c>
      <c r="I56" s="50">
        <f t="shared" si="5"/>
        <v>-510917</v>
      </c>
      <c r="J56" s="50">
        <f t="shared" si="5"/>
        <v>-1002483</v>
      </c>
      <c r="K56" s="50">
        <f t="shared" si="5"/>
        <v>-354314</v>
      </c>
      <c r="L56" s="50">
        <f t="shared" si="5"/>
        <v>-393817</v>
      </c>
      <c r="M56" s="50">
        <f t="shared" si="5"/>
        <v>-451242</v>
      </c>
      <c r="N56" s="50">
        <f t="shared" si="5"/>
        <v>-1199373</v>
      </c>
      <c r="O56" s="50">
        <f t="shared" si="5"/>
        <v>700683</v>
      </c>
      <c r="P56" s="50">
        <f t="shared" si="5"/>
        <v>-611915</v>
      </c>
      <c r="Q56" s="50">
        <f t="shared" si="5"/>
        <v>2115058</v>
      </c>
      <c r="R56" s="50">
        <f t="shared" si="5"/>
        <v>2203826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1970</v>
      </c>
      <c r="X56" s="50">
        <f t="shared" si="5"/>
        <v>-1933401</v>
      </c>
      <c r="Y56" s="50">
        <f t="shared" si="5"/>
        <v>1935371</v>
      </c>
      <c r="Z56" s="51">
        <f>+IF(X56&lt;&gt;0,+(Y56/X56)*100,0)</f>
        <v>-100.10189298546965</v>
      </c>
      <c r="AA56" s="48">
        <f>SUM(AA53:AA55)</f>
        <v>-1058604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-8281283</v>
      </c>
      <c r="D59" s="65">
        <f>SUM(D56:D58)</f>
        <v>0</v>
      </c>
      <c r="E59" s="66">
        <f t="shared" si="6"/>
        <v>154928</v>
      </c>
      <c r="F59" s="67">
        <f t="shared" si="6"/>
        <v>-1058604</v>
      </c>
      <c r="G59" s="67">
        <f t="shared" si="6"/>
        <v>0</v>
      </c>
      <c r="H59" s="67">
        <f t="shared" si="6"/>
        <v>-491566</v>
      </c>
      <c r="I59" s="67">
        <f t="shared" si="6"/>
        <v>-510917</v>
      </c>
      <c r="J59" s="67">
        <f t="shared" si="6"/>
        <v>-1002483</v>
      </c>
      <c r="K59" s="67">
        <f t="shared" si="6"/>
        <v>-354314</v>
      </c>
      <c r="L59" s="67">
        <f t="shared" si="6"/>
        <v>-393817</v>
      </c>
      <c r="M59" s="67">
        <f t="shared" si="6"/>
        <v>-451242</v>
      </c>
      <c r="N59" s="67">
        <f t="shared" si="6"/>
        <v>-1199373</v>
      </c>
      <c r="O59" s="67">
        <f t="shared" si="6"/>
        <v>700683</v>
      </c>
      <c r="P59" s="67">
        <f t="shared" si="6"/>
        <v>-611915</v>
      </c>
      <c r="Q59" s="67">
        <f t="shared" si="6"/>
        <v>2115058</v>
      </c>
      <c r="R59" s="67">
        <f t="shared" si="6"/>
        <v>2203826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1970</v>
      </c>
      <c r="X59" s="67">
        <f t="shared" si="6"/>
        <v>-1933401</v>
      </c>
      <c r="Y59" s="67">
        <f t="shared" si="6"/>
        <v>1935371</v>
      </c>
      <c r="Z59" s="68">
        <f>+IF(X59&lt;&gt;0,+(Y59/X59)*100,0)</f>
        <v>-100.10189298546965</v>
      </c>
      <c r="AA59" s="65">
        <f>SUM(AA56:AA58)</f>
        <v>-1058604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13547241</v>
      </c>
      <c r="D7" s="20"/>
      <c r="E7" s="21">
        <v>18830502</v>
      </c>
      <c r="F7" s="22">
        <v>18830502</v>
      </c>
      <c r="G7" s="22">
        <v>1042628</v>
      </c>
      <c r="H7" s="22">
        <v>1151934</v>
      </c>
      <c r="I7" s="22">
        <v>1183872</v>
      </c>
      <c r="J7" s="22">
        <v>3378434</v>
      </c>
      <c r="K7" s="22">
        <v>843503</v>
      </c>
      <c r="L7" s="22">
        <v>1233094</v>
      </c>
      <c r="M7" s="22">
        <v>1283652</v>
      </c>
      <c r="N7" s="22">
        <v>3360249</v>
      </c>
      <c r="O7" s="22"/>
      <c r="P7" s="22">
        <v>1250849</v>
      </c>
      <c r="Q7" s="22">
        <v>1349175</v>
      </c>
      <c r="R7" s="22">
        <v>2600024</v>
      </c>
      <c r="S7" s="22"/>
      <c r="T7" s="22"/>
      <c r="U7" s="22"/>
      <c r="V7" s="22"/>
      <c r="W7" s="22">
        <v>9338707</v>
      </c>
      <c r="X7" s="22">
        <v>14122881</v>
      </c>
      <c r="Y7" s="22">
        <v>-4784174</v>
      </c>
      <c r="Z7" s="23">
        <v>-33.875340307689342</v>
      </c>
      <c r="AA7" s="20">
        <v>18830502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2338765</v>
      </c>
      <c r="D25" s="20"/>
      <c r="E25" s="21">
        <v>2519089</v>
      </c>
      <c r="F25" s="22">
        <v>2519089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1889316</v>
      </c>
      <c r="Y25" s="22">
        <v>-1889316</v>
      </c>
      <c r="Z25" s="23">
        <v>-100</v>
      </c>
      <c r="AA25" s="20">
        <v>2519089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15886006</v>
      </c>
      <c r="D32" s="29">
        <f t="shared" ref="D32:Y32" si="0">SUM(D6:D31)</f>
        <v>0</v>
      </c>
      <c r="E32" s="30">
        <f t="shared" si="0"/>
        <v>21349591</v>
      </c>
      <c r="F32" s="31">
        <f t="shared" si="0"/>
        <v>21349591</v>
      </c>
      <c r="G32" s="31">
        <f t="shared" si="0"/>
        <v>1042628</v>
      </c>
      <c r="H32" s="31">
        <f t="shared" si="0"/>
        <v>1151934</v>
      </c>
      <c r="I32" s="31">
        <f t="shared" si="0"/>
        <v>1183872</v>
      </c>
      <c r="J32" s="31">
        <f t="shared" si="0"/>
        <v>3378434</v>
      </c>
      <c r="K32" s="31">
        <f t="shared" si="0"/>
        <v>843503</v>
      </c>
      <c r="L32" s="31">
        <f t="shared" si="0"/>
        <v>1233094</v>
      </c>
      <c r="M32" s="31">
        <f t="shared" si="0"/>
        <v>1283652</v>
      </c>
      <c r="N32" s="31">
        <f t="shared" si="0"/>
        <v>3360249</v>
      </c>
      <c r="O32" s="31">
        <f t="shared" si="0"/>
        <v>0</v>
      </c>
      <c r="P32" s="31">
        <f t="shared" si="0"/>
        <v>1250849</v>
      </c>
      <c r="Q32" s="31">
        <f t="shared" si="0"/>
        <v>1349175</v>
      </c>
      <c r="R32" s="31">
        <f t="shared" si="0"/>
        <v>2600024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9338707</v>
      </c>
      <c r="X32" s="31">
        <f t="shared" si="0"/>
        <v>16012197</v>
      </c>
      <c r="Y32" s="31">
        <f t="shared" si="0"/>
        <v>-6673490</v>
      </c>
      <c r="Z32" s="32">
        <f>+IF(X32&lt;&gt;0,+(Y32/X32)*100,0)</f>
        <v>-41.677541189382069</v>
      </c>
      <c r="AA32" s="29">
        <f>SUM(AA6:AA31)</f>
        <v>21349591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6165829</v>
      </c>
      <c r="D34" s="20"/>
      <c r="E34" s="21">
        <v>6438207</v>
      </c>
      <c r="F34" s="22">
        <v>6438208</v>
      </c>
      <c r="G34" s="22"/>
      <c r="H34" s="22">
        <v>521738</v>
      </c>
      <c r="I34" s="22"/>
      <c r="J34" s="22">
        <v>521738</v>
      </c>
      <c r="K34" s="22">
        <v>444280</v>
      </c>
      <c r="L34" s="22">
        <v>496489</v>
      </c>
      <c r="M34" s="22">
        <v>476234</v>
      </c>
      <c r="N34" s="22">
        <v>1417003</v>
      </c>
      <c r="O34" s="22"/>
      <c r="P34" s="22">
        <v>423532</v>
      </c>
      <c r="Q34" s="22">
        <v>430279</v>
      </c>
      <c r="R34" s="22">
        <v>853811</v>
      </c>
      <c r="S34" s="22"/>
      <c r="T34" s="22"/>
      <c r="U34" s="22"/>
      <c r="V34" s="22"/>
      <c r="W34" s="22">
        <v>2792552</v>
      </c>
      <c r="X34" s="22">
        <v>4828653</v>
      </c>
      <c r="Y34" s="22">
        <v>-2036101</v>
      </c>
      <c r="Z34" s="23">
        <v>-42.167059840497963</v>
      </c>
      <c r="AA34" s="20">
        <v>6438208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5816561</v>
      </c>
      <c r="D37" s="20"/>
      <c r="E37" s="21">
        <v>4587509</v>
      </c>
      <c r="F37" s="22">
        <v>4587509</v>
      </c>
      <c r="G37" s="22">
        <v>2690</v>
      </c>
      <c r="H37" s="22">
        <v>250938</v>
      </c>
      <c r="I37" s="22">
        <v>866</v>
      </c>
      <c r="J37" s="22">
        <v>254494</v>
      </c>
      <c r="K37" s="22">
        <v>488286</v>
      </c>
      <c r="L37" s="22">
        <v>123923</v>
      </c>
      <c r="M37" s="22">
        <v>15230</v>
      </c>
      <c r="N37" s="22">
        <v>627439</v>
      </c>
      <c r="O37" s="22"/>
      <c r="P37" s="22"/>
      <c r="Q37" s="22">
        <v>857811</v>
      </c>
      <c r="R37" s="22">
        <v>857811</v>
      </c>
      <c r="S37" s="22"/>
      <c r="T37" s="22"/>
      <c r="U37" s="22"/>
      <c r="V37" s="22"/>
      <c r="W37" s="22">
        <v>1739744</v>
      </c>
      <c r="X37" s="22">
        <v>3440628</v>
      </c>
      <c r="Y37" s="22">
        <v>-1700884</v>
      </c>
      <c r="Z37" s="23">
        <v>-49.435277513291176</v>
      </c>
      <c r="AA37" s="20">
        <v>4587509</v>
      </c>
    </row>
    <row r="38" spans="1:27" x14ac:dyDescent="0.25">
      <c r="A38" s="19" t="s">
        <v>64</v>
      </c>
      <c r="B38" s="15" t="s">
        <v>32</v>
      </c>
      <c r="C38" s="20">
        <v>6910280</v>
      </c>
      <c r="D38" s="20"/>
      <c r="E38" s="21">
        <v>4331015</v>
      </c>
      <c r="F38" s="22">
        <v>4331015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3248262</v>
      </c>
      <c r="Y38" s="22">
        <v>-3248262</v>
      </c>
      <c r="Z38" s="23">
        <v>-100</v>
      </c>
      <c r="AA38" s="20">
        <v>4331015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482241</v>
      </c>
      <c r="D41" s="20"/>
      <c r="E41" s="21">
        <v>479229</v>
      </c>
      <c r="F41" s="22">
        <v>479229</v>
      </c>
      <c r="G41" s="22"/>
      <c r="H41" s="22">
        <v>258403</v>
      </c>
      <c r="I41" s="22">
        <v>136326</v>
      </c>
      <c r="J41" s="22">
        <v>394729</v>
      </c>
      <c r="K41" s="22">
        <v>142417</v>
      </c>
      <c r="L41" s="22"/>
      <c r="M41" s="22"/>
      <c r="N41" s="22">
        <v>142417</v>
      </c>
      <c r="O41" s="22"/>
      <c r="P41" s="22"/>
      <c r="Q41" s="22">
        <v>145610</v>
      </c>
      <c r="R41" s="22">
        <v>145610</v>
      </c>
      <c r="S41" s="22"/>
      <c r="T41" s="22"/>
      <c r="U41" s="22"/>
      <c r="V41" s="22"/>
      <c r="W41" s="22">
        <v>682756</v>
      </c>
      <c r="X41" s="22">
        <v>359424</v>
      </c>
      <c r="Y41" s="22">
        <v>323332</v>
      </c>
      <c r="Z41" s="23">
        <v>89.958377849002844</v>
      </c>
      <c r="AA41" s="20">
        <v>479229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609083</v>
      </c>
      <c r="D44" s="20"/>
      <c r="E44" s="21">
        <v>1251132</v>
      </c>
      <c r="F44" s="22">
        <v>1251132</v>
      </c>
      <c r="G44" s="22">
        <v>55681</v>
      </c>
      <c r="H44" s="22">
        <v>174216</v>
      </c>
      <c r="I44" s="22">
        <v>8060</v>
      </c>
      <c r="J44" s="22">
        <v>237957</v>
      </c>
      <c r="K44" s="22">
        <v>34698</v>
      </c>
      <c r="L44" s="22">
        <v>46321</v>
      </c>
      <c r="M44" s="22">
        <v>37749</v>
      </c>
      <c r="N44" s="22">
        <v>118768</v>
      </c>
      <c r="O44" s="22"/>
      <c r="P44" s="22">
        <v>4053</v>
      </c>
      <c r="Q44" s="22">
        <v>26416</v>
      </c>
      <c r="R44" s="22">
        <v>30469</v>
      </c>
      <c r="S44" s="22"/>
      <c r="T44" s="22"/>
      <c r="U44" s="22"/>
      <c r="V44" s="22"/>
      <c r="W44" s="22">
        <v>387194</v>
      </c>
      <c r="X44" s="22">
        <v>938349</v>
      </c>
      <c r="Y44" s="22">
        <v>-551155</v>
      </c>
      <c r="Z44" s="23">
        <v>-58.736674734027531</v>
      </c>
      <c r="AA44" s="20">
        <v>1251132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19983994</v>
      </c>
      <c r="D47" s="29">
        <f t="shared" ref="D47:Y47" si="1">SUM(D34:D46)</f>
        <v>0</v>
      </c>
      <c r="E47" s="30">
        <f t="shared" si="1"/>
        <v>17087092</v>
      </c>
      <c r="F47" s="31">
        <f t="shared" si="1"/>
        <v>17087093</v>
      </c>
      <c r="G47" s="31">
        <f t="shared" si="1"/>
        <v>58371</v>
      </c>
      <c r="H47" s="31">
        <f t="shared" si="1"/>
        <v>1205295</v>
      </c>
      <c r="I47" s="31">
        <f t="shared" si="1"/>
        <v>145252</v>
      </c>
      <c r="J47" s="31">
        <f t="shared" si="1"/>
        <v>1408918</v>
      </c>
      <c r="K47" s="31">
        <f t="shared" si="1"/>
        <v>1109681</v>
      </c>
      <c r="L47" s="31">
        <f t="shared" si="1"/>
        <v>666733</v>
      </c>
      <c r="M47" s="31">
        <f t="shared" si="1"/>
        <v>529213</v>
      </c>
      <c r="N47" s="31">
        <f t="shared" si="1"/>
        <v>2305627</v>
      </c>
      <c r="O47" s="31">
        <f t="shared" si="1"/>
        <v>0</v>
      </c>
      <c r="P47" s="31">
        <f t="shared" si="1"/>
        <v>427585</v>
      </c>
      <c r="Q47" s="31">
        <f t="shared" si="1"/>
        <v>1460116</v>
      </c>
      <c r="R47" s="31">
        <f t="shared" si="1"/>
        <v>1887701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5602246</v>
      </c>
      <c r="X47" s="31">
        <f t="shared" si="1"/>
        <v>12815316</v>
      </c>
      <c r="Y47" s="31">
        <f t="shared" si="1"/>
        <v>-7213070</v>
      </c>
      <c r="Z47" s="32">
        <f>+IF(X47&lt;&gt;0,+(Y47/X47)*100,0)</f>
        <v>-56.284761140497821</v>
      </c>
      <c r="AA47" s="29">
        <f>SUM(AA34:AA46)</f>
        <v>17087093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-4097988</v>
      </c>
      <c r="D48" s="39">
        <f t="shared" si="2"/>
        <v>0</v>
      </c>
      <c r="E48" s="40">
        <f t="shared" si="2"/>
        <v>4262499</v>
      </c>
      <c r="F48" s="41">
        <f t="shared" si="2"/>
        <v>4262498</v>
      </c>
      <c r="G48" s="41">
        <f t="shared" si="2"/>
        <v>984257</v>
      </c>
      <c r="H48" s="41">
        <f t="shared" si="2"/>
        <v>-53361</v>
      </c>
      <c r="I48" s="41">
        <f t="shared" si="2"/>
        <v>1038620</v>
      </c>
      <c r="J48" s="41">
        <f t="shared" si="2"/>
        <v>1969516</v>
      </c>
      <c r="K48" s="41">
        <f t="shared" si="2"/>
        <v>-266178</v>
      </c>
      <c r="L48" s="41">
        <f t="shared" si="2"/>
        <v>566361</v>
      </c>
      <c r="M48" s="41">
        <f t="shared" si="2"/>
        <v>754439</v>
      </c>
      <c r="N48" s="41">
        <f t="shared" si="2"/>
        <v>1054622</v>
      </c>
      <c r="O48" s="41">
        <f t="shared" si="2"/>
        <v>0</v>
      </c>
      <c r="P48" s="41">
        <f t="shared" si="2"/>
        <v>823264</v>
      </c>
      <c r="Q48" s="41">
        <f t="shared" si="2"/>
        <v>-110941</v>
      </c>
      <c r="R48" s="41">
        <f t="shared" si="2"/>
        <v>712323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3736461</v>
      </c>
      <c r="X48" s="41">
        <f t="shared" si="2"/>
        <v>3196881</v>
      </c>
      <c r="Y48" s="41">
        <f t="shared" si="2"/>
        <v>539580</v>
      </c>
      <c r="Z48" s="42">
        <f>+IF(X48&lt;&gt;0,+(Y48/X48)*100,0)</f>
        <v>16.878326093464224</v>
      </c>
      <c r="AA48" s="39">
        <f>+AA32-AA47</f>
        <v>4262498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3750003</v>
      </c>
      <c r="Y49" s="22">
        <v>-3750003</v>
      </c>
      <c r="Z49" s="23">
        <v>-100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-4097988</v>
      </c>
      <c r="D51" s="48">
        <f t="shared" si="3"/>
        <v>0</v>
      </c>
      <c r="E51" s="49">
        <f t="shared" si="3"/>
        <v>14262499</v>
      </c>
      <c r="F51" s="50">
        <f t="shared" si="3"/>
        <v>9262498</v>
      </c>
      <c r="G51" s="50">
        <f t="shared" si="3"/>
        <v>984257</v>
      </c>
      <c r="H51" s="50">
        <f t="shared" si="3"/>
        <v>-53361</v>
      </c>
      <c r="I51" s="50">
        <f t="shared" si="3"/>
        <v>1038620</v>
      </c>
      <c r="J51" s="50">
        <f t="shared" si="3"/>
        <v>1969516</v>
      </c>
      <c r="K51" s="50">
        <f t="shared" si="3"/>
        <v>-266178</v>
      </c>
      <c r="L51" s="50">
        <f t="shared" si="3"/>
        <v>566361</v>
      </c>
      <c r="M51" s="50">
        <f t="shared" si="3"/>
        <v>754439</v>
      </c>
      <c r="N51" s="50">
        <f t="shared" si="3"/>
        <v>1054622</v>
      </c>
      <c r="O51" s="50">
        <f t="shared" si="3"/>
        <v>0</v>
      </c>
      <c r="P51" s="50">
        <f t="shared" si="3"/>
        <v>823264</v>
      </c>
      <c r="Q51" s="50">
        <f t="shared" si="3"/>
        <v>-110941</v>
      </c>
      <c r="R51" s="50">
        <f t="shared" si="3"/>
        <v>712323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3736461</v>
      </c>
      <c r="X51" s="50">
        <f t="shared" si="3"/>
        <v>6946884</v>
      </c>
      <c r="Y51" s="50">
        <f t="shared" si="3"/>
        <v>-3210423</v>
      </c>
      <c r="Z51" s="51">
        <f>+IF(X51&lt;&gt;0,+(Y51/X51)*100,0)</f>
        <v>-46.213856457082052</v>
      </c>
      <c r="AA51" s="48">
        <f>SUM(AA48:AA50)</f>
        <v>9262498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-4097988</v>
      </c>
      <c r="D53" s="54">
        <f>+D51-D52</f>
        <v>0</v>
      </c>
      <c r="E53" s="55">
        <f t="shared" si="4"/>
        <v>14262499</v>
      </c>
      <c r="F53" s="56">
        <f t="shared" si="4"/>
        <v>9262498</v>
      </c>
      <c r="G53" s="56">
        <f t="shared" si="4"/>
        <v>984257</v>
      </c>
      <c r="H53" s="56">
        <f t="shared" si="4"/>
        <v>-53361</v>
      </c>
      <c r="I53" s="56">
        <f t="shared" si="4"/>
        <v>1038620</v>
      </c>
      <c r="J53" s="56">
        <f t="shared" si="4"/>
        <v>1969516</v>
      </c>
      <c r="K53" s="56">
        <f t="shared" si="4"/>
        <v>-266178</v>
      </c>
      <c r="L53" s="56">
        <f t="shared" si="4"/>
        <v>566361</v>
      </c>
      <c r="M53" s="56">
        <f t="shared" si="4"/>
        <v>754439</v>
      </c>
      <c r="N53" s="56">
        <f t="shared" si="4"/>
        <v>1054622</v>
      </c>
      <c r="O53" s="56">
        <f t="shared" si="4"/>
        <v>0</v>
      </c>
      <c r="P53" s="56">
        <f t="shared" si="4"/>
        <v>823264</v>
      </c>
      <c r="Q53" s="56">
        <f t="shared" si="4"/>
        <v>-110941</v>
      </c>
      <c r="R53" s="56">
        <f t="shared" si="4"/>
        <v>712323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3736461</v>
      </c>
      <c r="X53" s="56">
        <f t="shared" si="4"/>
        <v>6946884</v>
      </c>
      <c r="Y53" s="56">
        <f t="shared" si="4"/>
        <v>-3210423</v>
      </c>
      <c r="Z53" s="57">
        <f>+IF(X53&lt;&gt;0,+(Y53/X53)*100,0)</f>
        <v>-46.213856457082052</v>
      </c>
      <c r="AA53" s="54">
        <f>+AA51-AA52</f>
        <v>9262498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-4097988</v>
      </c>
      <c r="D56" s="48">
        <f>SUM(D53:D55)</f>
        <v>0</v>
      </c>
      <c r="E56" s="49">
        <f t="shared" si="5"/>
        <v>14262499</v>
      </c>
      <c r="F56" s="50">
        <f t="shared" si="5"/>
        <v>9262498</v>
      </c>
      <c r="G56" s="50">
        <f t="shared" si="5"/>
        <v>984257</v>
      </c>
      <c r="H56" s="50">
        <f t="shared" si="5"/>
        <v>-53361</v>
      </c>
      <c r="I56" s="50">
        <f t="shared" si="5"/>
        <v>1038620</v>
      </c>
      <c r="J56" s="50">
        <f t="shared" si="5"/>
        <v>1969516</v>
      </c>
      <c r="K56" s="50">
        <f t="shared" si="5"/>
        <v>-266178</v>
      </c>
      <c r="L56" s="50">
        <f t="shared" si="5"/>
        <v>566361</v>
      </c>
      <c r="M56" s="50">
        <f t="shared" si="5"/>
        <v>754439</v>
      </c>
      <c r="N56" s="50">
        <f t="shared" si="5"/>
        <v>1054622</v>
      </c>
      <c r="O56" s="50">
        <f t="shared" si="5"/>
        <v>0</v>
      </c>
      <c r="P56" s="50">
        <f t="shared" si="5"/>
        <v>823264</v>
      </c>
      <c r="Q56" s="50">
        <f t="shared" si="5"/>
        <v>-110941</v>
      </c>
      <c r="R56" s="50">
        <f t="shared" si="5"/>
        <v>712323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3736461</v>
      </c>
      <c r="X56" s="50">
        <f t="shared" si="5"/>
        <v>6946884</v>
      </c>
      <c r="Y56" s="50">
        <f t="shared" si="5"/>
        <v>-3210423</v>
      </c>
      <c r="Z56" s="51">
        <f>+IF(X56&lt;&gt;0,+(Y56/X56)*100,0)</f>
        <v>-46.213856457082052</v>
      </c>
      <c r="AA56" s="48">
        <f>SUM(AA53:AA55)</f>
        <v>9262498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-4097988</v>
      </c>
      <c r="D59" s="65">
        <f>SUM(D56:D58)</f>
        <v>0</v>
      </c>
      <c r="E59" s="66">
        <f t="shared" si="6"/>
        <v>14262499</v>
      </c>
      <c r="F59" s="67">
        <f t="shared" si="6"/>
        <v>9262498</v>
      </c>
      <c r="G59" s="67">
        <f t="shared" si="6"/>
        <v>984257</v>
      </c>
      <c r="H59" s="67">
        <f t="shared" si="6"/>
        <v>-53361</v>
      </c>
      <c r="I59" s="67">
        <f t="shared" si="6"/>
        <v>1038620</v>
      </c>
      <c r="J59" s="67">
        <f t="shared" si="6"/>
        <v>1969516</v>
      </c>
      <c r="K59" s="67">
        <f t="shared" si="6"/>
        <v>-266178</v>
      </c>
      <c r="L59" s="67">
        <f t="shared" si="6"/>
        <v>566361</v>
      </c>
      <c r="M59" s="67">
        <f t="shared" si="6"/>
        <v>754439</v>
      </c>
      <c r="N59" s="67">
        <f t="shared" si="6"/>
        <v>1054622</v>
      </c>
      <c r="O59" s="67">
        <f t="shared" si="6"/>
        <v>0</v>
      </c>
      <c r="P59" s="67">
        <f t="shared" si="6"/>
        <v>823264</v>
      </c>
      <c r="Q59" s="67">
        <f t="shared" si="6"/>
        <v>-110941</v>
      </c>
      <c r="R59" s="67">
        <f t="shared" si="6"/>
        <v>712323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3736461</v>
      </c>
      <c r="X59" s="67">
        <f t="shared" si="6"/>
        <v>6946884</v>
      </c>
      <c r="Y59" s="67">
        <f t="shared" si="6"/>
        <v>-3210423</v>
      </c>
      <c r="Z59" s="68">
        <f>+IF(X59&lt;&gt;0,+(Y59/X59)*100,0)</f>
        <v>-46.213856457082052</v>
      </c>
      <c r="AA59" s="65">
        <f>SUM(AA56:AA58)</f>
        <v>9262498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20445527</v>
      </c>
      <c r="D7" s="20"/>
      <c r="E7" s="21">
        <v>28130894</v>
      </c>
      <c r="F7" s="22">
        <v>28130894</v>
      </c>
      <c r="G7" s="22">
        <v>1997453</v>
      </c>
      <c r="H7" s="22">
        <v>1560263</v>
      </c>
      <c r="I7" s="22">
        <v>1957013</v>
      </c>
      <c r="J7" s="22">
        <v>5514729</v>
      </c>
      <c r="K7" s="22">
        <v>1794305</v>
      </c>
      <c r="L7" s="22">
        <v>1950296</v>
      </c>
      <c r="M7" s="22">
        <v>1881728</v>
      </c>
      <c r="N7" s="22">
        <v>5626329</v>
      </c>
      <c r="O7" s="22">
        <v>2362354</v>
      </c>
      <c r="P7" s="22">
        <v>2268740</v>
      </c>
      <c r="Q7" s="22">
        <v>2031581</v>
      </c>
      <c r="R7" s="22">
        <v>6662675</v>
      </c>
      <c r="S7" s="22"/>
      <c r="T7" s="22"/>
      <c r="U7" s="22"/>
      <c r="V7" s="22"/>
      <c r="W7" s="22">
        <v>17803733</v>
      </c>
      <c r="X7" s="22">
        <v>21098178</v>
      </c>
      <c r="Y7" s="22">
        <v>-3294445</v>
      </c>
      <c r="Z7" s="23">
        <v>-15.6148317641457</v>
      </c>
      <c r="AA7" s="20">
        <v>28130894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3643995</v>
      </c>
      <c r="D13" s="20"/>
      <c r="E13" s="21">
        <v>3811859</v>
      </c>
      <c r="F13" s="22">
        <v>3011859</v>
      </c>
      <c r="G13" s="22">
        <v>190769</v>
      </c>
      <c r="H13" s="22">
        <v>200179</v>
      </c>
      <c r="I13" s="22">
        <v>212580</v>
      </c>
      <c r="J13" s="22">
        <v>603528</v>
      </c>
      <c r="K13" s="22">
        <v>225968</v>
      </c>
      <c r="L13" s="22">
        <v>238994</v>
      </c>
      <c r="M13" s="22">
        <v>253094</v>
      </c>
      <c r="N13" s="22">
        <v>718056</v>
      </c>
      <c r="O13" s="22">
        <v>268631</v>
      </c>
      <c r="P13" s="22">
        <v>286933</v>
      </c>
      <c r="Q13" s="22">
        <v>300261</v>
      </c>
      <c r="R13" s="22">
        <v>855825</v>
      </c>
      <c r="S13" s="22"/>
      <c r="T13" s="22"/>
      <c r="U13" s="22"/>
      <c r="V13" s="22"/>
      <c r="W13" s="22">
        <v>2177409</v>
      </c>
      <c r="X13" s="22">
        <v>2258892</v>
      </c>
      <c r="Y13" s="22">
        <v>-81483</v>
      </c>
      <c r="Z13" s="23">
        <v>-3.6072109689175047</v>
      </c>
      <c r="AA13" s="20">
        <v>3011859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13430457</v>
      </c>
      <c r="F25" s="22">
        <v>13430457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10072845</v>
      </c>
      <c r="Y25" s="22">
        <v>-10072845</v>
      </c>
      <c r="Z25" s="23">
        <v>-100</v>
      </c>
      <c r="AA25" s="20">
        <v>13430457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24089522</v>
      </c>
      <c r="D32" s="29">
        <f t="shared" ref="D32:Y32" si="0">SUM(D6:D31)</f>
        <v>0</v>
      </c>
      <c r="E32" s="30">
        <f t="shared" si="0"/>
        <v>45373210</v>
      </c>
      <c r="F32" s="31">
        <f t="shared" si="0"/>
        <v>44573210</v>
      </c>
      <c r="G32" s="31">
        <f t="shared" si="0"/>
        <v>2188222</v>
      </c>
      <c r="H32" s="31">
        <f t="shared" si="0"/>
        <v>1760442</v>
      </c>
      <c r="I32" s="31">
        <f t="shared" si="0"/>
        <v>2169593</v>
      </c>
      <c r="J32" s="31">
        <f t="shared" si="0"/>
        <v>6118257</v>
      </c>
      <c r="K32" s="31">
        <f t="shared" si="0"/>
        <v>2020273</v>
      </c>
      <c r="L32" s="31">
        <f t="shared" si="0"/>
        <v>2189290</v>
      </c>
      <c r="M32" s="31">
        <f t="shared" si="0"/>
        <v>2134822</v>
      </c>
      <c r="N32" s="31">
        <f t="shared" si="0"/>
        <v>6344385</v>
      </c>
      <c r="O32" s="31">
        <f t="shared" si="0"/>
        <v>2630985</v>
      </c>
      <c r="P32" s="31">
        <f t="shared" si="0"/>
        <v>2555673</v>
      </c>
      <c r="Q32" s="31">
        <f t="shared" si="0"/>
        <v>2331842</v>
      </c>
      <c r="R32" s="31">
        <f t="shared" si="0"/>
        <v>7518500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19981142</v>
      </c>
      <c r="X32" s="31">
        <f t="shared" si="0"/>
        <v>33429915</v>
      </c>
      <c r="Y32" s="31">
        <f t="shared" si="0"/>
        <v>-13448773</v>
      </c>
      <c r="Z32" s="32">
        <f>+IF(X32&lt;&gt;0,+(Y32/X32)*100,0)</f>
        <v>-40.229755295518999</v>
      </c>
      <c r="AA32" s="29">
        <f>SUM(AA6:AA31)</f>
        <v>44573210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3958574</v>
      </c>
      <c r="D34" s="20"/>
      <c r="E34" s="21">
        <v>4861235</v>
      </c>
      <c r="F34" s="22">
        <v>4861235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313392</v>
      </c>
      <c r="Q34" s="22"/>
      <c r="R34" s="22">
        <v>313392</v>
      </c>
      <c r="S34" s="22"/>
      <c r="T34" s="22"/>
      <c r="U34" s="22"/>
      <c r="V34" s="22"/>
      <c r="W34" s="22">
        <v>313392</v>
      </c>
      <c r="X34" s="22">
        <v>3645945</v>
      </c>
      <c r="Y34" s="22">
        <v>-3332553</v>
      </c>
      <c r="Z34" s="23">
        <v>-91.404368414773131</v>
      </c>
      <c r="AA34" s="20">
        <v>4861235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2133078</v>
      </c>
      <c r="D37" s="20"/>
      <c r="E37" s="21">
        <v>3692021</v>
      </c>
      <c r="F37" s="22">
        <v>3189110</v>
      </c>
      <c r="G37" s="22">
        <v>41922</v>
      </c>
      <c r="H37" s="22">
        <v>666274</v>
      </c>
      <c r="I37" s="22">
        <v>23266</v>
      </c>
      <c r="J37" s="22">
        <v>731462</v>
      </c>
      <c r="K37" s="22">
        <v>234982</v>
      </c>
      <c r="L37" s="22">
        <v>20897</v>
      </c>
      <c r="M37" s="22">
        <v>252099</v>
      </c>
      <c r="N37" s="22">
        <v>507978</v>
      </c>
      <c r="O37" s="22">
        <v>21102</v>
      </c>
      <c r="P37" s="22">
        <v>183086</v>
      </c>
      <c r="Q37" s="22">
        <v>244936</v>
      </c>
      <c r="R37" s="22">
        <v>449124</v>
      </c>
      <c r="S37" s="22"/>
      <c r="T37" s="22"/>
      <c r="U37" s="22"/>
      <c r="V37" s="22"/>
      <c r="W37" s="22">
        <v>1688564</v>
      </c>
      <c r="X37" s="22">
        <v>2391831</v>
      </c>
      <c r="Y37" s="22">
        <v>-703267</v>
      </c>
      <c r="Z37" s="23">
        <v>-29.402871691185538</v>
      </c>
      <c r="AA37" s="20">
        <v>3189110</v>
      </c>
    </row>
    <row r="38" spans="1:27" x14ac:dyDescent="0.25">
      <c r="A38" s="19" t="s">
        <v>64</v>
      </c>
      <c r="B38" s="15" t="s">
        <v>32</v>
      </c>
      <c r="C38" s="20">
        <v>-27669717</v>
      </c>
      <c r="D38" s="20"/>
      <c r="E38" s="21">
        <v>57660</v>
      </c>
      <c r="F38" s="22">
        <v>57660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43245</v>
      </c>
      <c r="Y38" s="22">
        <v>-43245</v>
      </c>
      <c r="Z38" s="23">
        <v>-100</v>
      </c>
      <c r="AA38" s="20">
        <v>57660</v>
      </c>
    </row>
    <row r="39" spans="1:27" x14ac:dyDescent="0.25">
      <c r="A39" s="19" t="s">
        <v>65</v>
      </c>
      <c r="B39" s="15" t="s">
        <v>32</v>
      </c>
      <c r="C39" s="20">
        <v>3200710</v>
      </c>
      <c r="D39" s="20"/>
      <c r="E39" s="21">
        <v>3388974</v>
      </c>
      <c r="F39" s="22">
        <v>3388974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2541735</v>
      </c>
      <c r="Y39" s="22">
        <v>-2541735</v>
      </c>
      <c r="Z39" s="23">
        <v>-100</v>
      </c>
      <c r="AA39" s="20">
        <v>3388974</v>
      </c>
    </row>
    <row r="40" spans="1:27" x14ac:dyDescent="0.25">
      <c r="A40" s="19" t="s">
        <v>40</v>
      </c>
      <c r="B40" s="15" t="s">
        <v>32</v>
      </c>
      <c r="C40" s="20">
        <v>129898</v>
      </c>
      <c r="D40" s="20"/>
      <c r="E40" s="21">
        <v>34985</v>
      </c>
      <c r="F40" s="22">
        <v>7342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5508</v>
      </c>
      <c r="Y40" s="22">
        <v>-5508</v>
      </c>
      <c r="Z40" s="23">
        <v>-100</v>
      </c>
      <c r="AA40" s="20">
        <v>7342</v>
      </c>
    </row>
    <row r="41" spans="1:27" x14ac:dyDescent="0.25">
      <c r="A41" s="19" t="s">
        <v>66</v>
      </c>
      <c r="B41" s="15" t="s">
        <v>32</v>
      </c>
      <c r="C41" s="20">
        <v>444236</v>
      </c>
      <c r="D41" s="20"/>
      <c r="E41" s="21">
        <v>1313767</v>
      </c>
      <c r="F41" s="22">
        <v>1213000</v>
      </c>
      <c r="G41" s="22"/>
      <c r="H41" s="22">
        <v>27402</v>
      </c>
      <c r="I41" s="22">
        <v>27402</v>
      </c>
      <c r="J41" s="22">
        <v>54804</v>
      </c>
      <c r="K41" s="22"/>
      <c r="L41" s="22"/>
      <c r="M41" s="22"/>
      <c r="N41" s="22"/>
      <c r="O41" s="22"/>
      <c r="P41" s="22"/>
      <c r="Q41" s="22">
        <v>546839</v>
      </c>
      <c r="R41" s="22">
        <v>546839</v>
      </c>
      <c r="S41" s="22"/>
      <c r="T41" s="22"/>
      <c r="U41" s="22"/>
      <c r="V41" s="22"/>
      <c r="W41" s="22">
        <v>601643</v>
      </c>
      <c r="X41" s="22">
        <v>909756</v>
      </c>
      <c r="Y41" s="22">
        <v>-308113</v>
      </c>
      <c r="Z41" s="23">
        <v>-33.867652425485517</v>
      </c>
      <c r="AA41" s="20">
        <v>1213000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41382069</v>
      </c>
      <c r="D43" s="20"/>
      <c r="E43" s="21">
        <v>2284418</v>
      </c>
      <c r="F43" s="22">
        <v>2284418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1713312</v>
      </c>
      <c r="Y43" s="22">
        <v>-1713312</v>
      </c>
      <c r="Z43" s="23">
        <v>-100</v>
      </c>
      <c r="AA43" s="20">
        <v>2284418</v>
      </c>
    </row>
    <row r="44" spans="1:27" x14ac:dyDescent="0.25">
      <c r="A44" s="19" t="s">
        <v>69</v>
      </c>
      <c r="B44" s="15" t="s">
        <v>32</v>
      </c>
      <c r="C44" s="20">
        <v>330793</v>
      </c>
      <c r="D44" s="20"/>
      <c r="E44" s="21">
        <v>366657</v>
      </c>
      <c r="F44" s="22">
        <v>325861</v>
      </c>
      <c r="G44" s="22"/>
      <c r="H44" s="22">
        <v>916</v>
      </c>
      <c r="I44" s="22">
        <v>16611</v>
      </c>
      <c r="J44" s="22">
        <v>17527</v>
      </c>
      <c r="K44" s="22">
        <v>2497</v>
      </c>
      <c r="L44" s="22">
        <v>7285</v>
      </c>
      <c r="M44" s="22">
        <v>35397</v>
      </c>
      <c r="N44" s="22">
        <v>45179</v>
      </c>
      <c r="O44" s="22">
        <v>8497</v>
      </c>
      <c r="P44" s="22">
        <v>14650</v>
      </c>
      <c r="Q44" s="22">
        <v>6055</v>
      </c>
      <c r="R44" s="22">
        <v>29202</v>
      </c>
      <c r="S44" s="22"/>
      <c r="T44" s="22"/>
      <c r="U44" s="22"/>
      <c r="V44" s="22"/>
      <c r="W44" s="22">
        <v>91908</v>
      </c>
      <c r="X44" s="22">
        <v>244161</v>
      </c>
      <c r="Y44" s="22">
        <v>-152253</v>
      </c>
      <c r="Z44" s="23">
        <v>-62.35762468207453</v>
      </c>
      <c r="AA44" s="20">
        <v>325861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23909641</v>
      </c>
      <c r="D47" s="29">
        <f t="shared" ref="D47:Y47" si="1">SUM(D34:D46)</f>
        <v>0</v>
      </c>
      <c r="E47" s="30">
        <f t="shared" si="1"/>
        <v>15999717</v>
      </c>
      <c r="F47" s="31">
        <f t="shared" si="1"/>
        <v>15327600</v>
      </c>
      <c r="G47" s="31">
        <f t="shared" si="1"/>
        <v>41922</v>
      </c>
      <c r="H47" s="31">
        <f t="shared" si="1"/>
        <v>694592</v>
      </c>
      <c r="I47" s="31">
        <f t="shared" si="1"/>
        <v>67279</v>
      </c>
      <c r="J47" s="31">
        <f t="shared" si="1"/>
        <v>803793</v>
      </c>
      <c r="K47" s="31">
        <f t="shared" si="1"/>
        <v>237479</v>
      </c>
      <c r="L47" s="31">
        <f t="shared" si="1"/>
        <v>28182</v>
      </c>
      <c r="M47" s="31">
        <f t="shared" si="1"/>
        <v>287496</v>
      </c>
      <c r="N47" s="31">
        <f t="shared" si="1"/>
        <v>553157</v>
      </c>
      <c r="O47" s="31">
        <f t="shared" si="1"/>
        <v>29599</v>
      </c>
      <c r="P47" s="31">
        <f t="shared" si="1"/>
        <v>511128</v>
      </c>
      <c r="Q47" s="31">
        <f t="shared" si="1"/>
        <v>797830</v>
      </c>
      <c r="R47" s="31">
        <f t="shared" si="1"/>
        <v>1338557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2695507</v>
      </c>
      <c r="X47" s="31">
        <f t="shared" si="1"/>
        <v>11495493</v>
      </c>
      <c r="Y47" s="31">
        <f t="shared" si="1"/>
        <v>-8799986</v>
      </c>
      <c r="Z47" s="32">
        <f>+IF(X47&lt;&gt;0,+(Y47/X47)*100,0)</f>
        <v>-76.551618969277797</v>
      </c>
      <c r="AA47" s="29">
        <f>SUM(AA34:AA46)</f>
        <v>15327600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179881</v>
      </c>
      <c r="D48" s="39">
        <f t="shared" si="2"/>
        <v>0</v>
      </c>
      <c r="E48" s="40">
        <f t="shared" si="2"/>
        <v>29373493</v>
      </c>
      <c r="F48" s="41">
        <f t="shared" si="2"/>
        <v>29245610</v>
      </c>
      <c r="G48" s="41">
        <f t="shared" si="2"/>
        <v>2146300</v>
      </c>
      <c r="H48" s="41">
        <f t="shared" si="2"/>
        <v>1065850</v>
      </c>
      <c r="I48" s="41">
        <f t="shared" si="2"/>
        <v>2102314</v>
      </c>
      <c r="J48" s="41">
        <f t="shared" si="2"/>
        <v>5314464</v>
      </c>
      <c r="K48" s="41">
        <f t="shared" si="2"/>
        <v>1782794</v>
      </c>
      <c r="L48" s="41">
        <f t="shared" si="2"/>
        <v>2161108</v>
      </c>
      <c r="M48" s="41">
        <f t="shared" si="2"/>
        <v>1847326</v>
      </c>
      <c r="N48" s="41">
        <f t="shared" si="2"/>
        <v>5791228</v>
      </c>
      <c r="O48" s="41">
        <f t="shared" si="2"/>
        <v>2601386</v>
      </c>
      <c r="P48" s="41">
        <f t="shared" si="2"/>
        <v>2044545</v>
      </c>
      <c r="Q48" s="41">
        <f t="shared" si="2"/>
        <v>1534012</v>
      </c>
      <c r="R48" s="41">
        <f t="shared" si="2"/>
        <v>6179943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17285635</v>
      </c>
      <c r="X48" s="41">
        <f t="shared" si="2"/>
        <v>21934422</v>
      </c>
      <c r="Y48" s="41">
        <f t="shared" si="2"/>
        <v>-4648787</v>
      </c>
      <c r="Z48" s="42">
        <f>+IF(X48&lt;&gt;0,+(Y48/X48)*100,0)</f>
        <v>-21.194025536665613</v>
      </c>
      <c r="AA48" s="39">
        <f>+AA32-AA47</f>
        <v>29245610</v>
      </c>
    </row>
    <row r="49" spans="1:27" x14ac:dyDescent="0.25">
      <c r="A49" s="43" t="s">
        <v>74</v>
      </c>
      <c r="B49" s="15" t="s">
        <v>32</v>
      </c>
      <c r="C49" s="20">
        <v>930777</v>
      </c>
      <c r="D49" s="20"/>
      <c r="E49" s="21"/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15000003</v>
      </c>
      <c r="Y49" s="22">
        <v>-15000003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1110658</v>
      </c>
      <c r="D51" s="48">
        <f t="shared" si="3"/>
        <v>0</v>
      </c>
      <c r="E51" s="49">
        <f t="shared" si="3"/>
        <v>29373493</v>
      </c>
      <c r="F51" s="50">
        <f t="shared" si="3"/>
        <v>49245610</v>
      </c>
      <c r="G51" s="50">
        <f t="shared" si="3"/>
        <v>2146300</v>
      </c>
      <c r="H51" s="50">
        <f t="shared" si="3"/>
        <v>1065850</v>
      </c>
      <c r="I51" s="50">
        <f t="shared" si="3"/>
        <v>2102314</v>
      </c>
      <c r="J51" s="50">
        <f t="shared" si="3"/>
        <v>5314464</v>
      </c>
      <c r="K51" s="50">
        <f t="shared" si="3"/>
        <v>1782794</v>
      </c>
      <c r="L51" s="50">
        <f t="shared" si="3"/>
        <v>2161108</v>
      </c>
      <c r="M51" s="50">
        <f t="shared" si="3"/>
        <v>1847326</v>
      </c>
      <c r="N51" s="50">
        <f t="shared" si="3"/>
        <v>5791228</v>
      </c>
      <c r="O51" s="50">
        <f t="shared" si="3"/>
        <v>2601386</v>
      </c>
      <c r="P51" s="50">
        <f t="shared" si="3"/>
        <v>2044545</v>
      </c>
      <c r="Q51" s="50">
        <f t="shared" si="3"/>
        <v>1534012</v>
      </c>
      <c r="R51" s="50">
        <f t="shared" si="3"/>
        <v>6179943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17285635</v>
      </c>
      <c r="X51" s="50">
        <f t="shared" si="3"/>
        <v>36934425</v>
      </c>
      <c r="Y51" s="50">
        <f t="shared" si="3"/>
        <v>-19648790</v>
      </c>
      <c r="Z51" s="51">
        <f>+IF(X51&lt;&gt;0,+(Y51/X51)*100,0)</f>
        <v>-53.199122498861165</v>
      </c>
      <c r="AA51" s="48">
        <f>SUM(AA48:AA50)</f>
        <v>49245610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1110658</v>
      </c>
      <c r="D53" s="54">
        <f>+D51-D52</f>
        <v>0</v>
      </c>
      <c r="E53" s="55">
        <f t="shared" si="4"/>
        <v>29373493</v>
      </c>
      <c r="F53" s="56">
        <f t="shared" si="4"/>
        <v>49245610</v>
      </c>
      <c r="G53" s="56">
        <f t="shared" si="4"/>
        <v>2146300</v>
      </c>
      <c r="H53" s="56">
        <f t="shared" si="4"/>
        <v>1065850</v>
      </c>
      <c r="I53" s="56">
        <f t="shared" si="4"/>
        <v>2102314</v>
      </c>
      <c r="J53" s="56">
        <f t="shared" si="4"/>
        <v>5314464</v>
      </c>
      <c r="K53" s="56">
        <f t="shared" si="4"/>
        <v>1782794</v>
      </c>
      <c r="L53" s="56">
        <f t="shared" si="4"/>
        <v>2161108</v>
      </c>
      <c r="M53" s="56">
        <f t="shared" si="4"/>
        <v>1847326</v>
      </c>
      <c r="N53" s="56">
        <f t="shared" si="4"/>
        <v>5791228</v>
      </c>
      <c r="O53" s="56">
        <f t="shared" si="4"/>
        <v>2601386</v>
      </c>
      <c r="P53" s="56">
        <f t="shared" si="4"/>
        <v>2044545</v>
      </c>
      <c r="Q53" s="56">
        <f t="shared" si="4"/>
        <v>1534012</v>
      </c>
      <c r="R53" s="56">
        <f t="shared" si="4"/>
        <v>6179943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17285635</v>
      </c>
      <c r="X53" s="56">
        <f t="shared" si="4"/>
        <v>36934425</v>
      </c>
      <c r="Y53" s="56">
        <f t="shared" si="4"/>
        <v>-19648790</v>
      </c>
      <c r="Z53" s="57">
        <f>+IF(X53&lt;&gt;0,+(Y53/X53)*100,0)</f>
        <v>-53.199122498861165</v>
      </c>
      <c r="AA53" s="54">
        <f>+AA51-AA52</f>
        <v>49245610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1110658</v>
      </c>
      <c r="D56" s="48">
        <f>SUM(D53:D55)</f>
        <v>0</v>
      </c>
      <c r="E56" s="49">
        <f t="shared" si="5"/>
        <v>29373493</v>
      </c>
      <c r="F56" s="50">
        <f t="shared" si="5"/>
        <v>49245610</v>
      </c>
      <c r="G56" s="50">
        <f t="shared" si="5"/>
        <v>2146300</v>
      </c>
      <c r="H56" s="50">
        <f t="shared" si="5"/>
        <v>1065850</v>
      </c>
      <c r="I56" s="50">
        <f t="shared" si="5"/>
        <v>2102314</v>
      </c>
      <c r="J56" s="50">
        <f t="shared" si="5"/>
        <v>5314464</v>
      </c>
      <c r="K56" s="50">
        <f t="shared" si="5"/>
        <v>1782794</v>
      </c>
      <c r="L56" s="50">
        <f t="shared" si="5"/>
        <v>2161108</v>
      </c>
      <c r="M56" s="50">
        <f t="shared" si="5"/>
        <v>1847326</v>
      </c>
      <c r="N56" s="50">
        <f t="shared" si="5"/>
        <v>5791228</v>
      </c>
      <c r="O56" s="50">
        <f t="shared" si="5"/>
        <v>2601386</v>
      </c>
      <c r="P56" s="50">
        <f t="shared" si="5"/>
        <v>2044545</v>
      </c>
      <c r="Q56" s="50">
        <f t="shared" si="5"/>
        <v>1534012</v>
      </c>
      <c r="R56" s="50">
        <f t="shared" si="5"/>
        <v>6179943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17285635</v>
      </c>
      <c r="X56" s="50">
        <f t="shared" si="5"/>
        <v>36934425</v>
      </c>
      <c r="Y56" s="50">
        <f t="shared" si="5"/>
        <v>-19648790</v>
      </c>
      <c r="Z56" s="51">
        <f>+IF(X56&lt;&gt;0,+(Y56/X56)*100,0)</f>
        <v>-53.199122498861165</v>
      </c>
      <c r="AA56" s="48">
        <f>SUM(AA53:AA55)</f>
        <v>49245610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1110658</v>
      </c>
      <c r="D59" s="65">
        <f>SUM(D56:D58)</f>
        <v>0</v>
      </c>
      <c r="E59" s="66">
        <f t="shared" si="6"/>
        <v>29373493</v>
      </c>
      <c r="F59" s="67">
        <f t="shared" si="6"/>
        <v>49245610</v>
      </c>
      <c r="G59" s="67">
        <f t="shared" si="6"/>
        <v>2146300</v>
      </c>
      <c r="H59" s="67">
        <f t="shared" si="6"/>
        <v>1065850</v>
      </c>
      <c r="I59" s="67">
        <f t="shared" si="6"/>
        <v>2102314</v>
      </c>
      <c r="J59" s="67">
        <f t="shared" si="6"/>
        <v>5314464</v>
      </c>
      <c r="K59" s="67">
        <f t="shared" si="6"/>
        <v>1782794</v>
      </c>
      <c r="L59" s="67">
        <f t="shared" si="6"/>
        <v>2161108</v>
      </c>
      <c r="M59" s="67">
        <f t="shared" si="6"/>
        <v>1847326</v>
      </c>
      <c r="N59" s="67">
        <f t="shared" si="6"/>
        <v>5791228</v>
      </c>
      <c r="O59" s="67">
        <f t="shared" si="6"/>
        <v>2601386</v>
      </c>
      <c r="P59" s="67">
        <f t="shared" si="6"/>
        <v>2044545</v>
      </c>
      <c r="Q59" s="67">
        <f t="shared" si="6"/>
        <v>1534012</v>
      </c>
      <c r="R59" s="67">
        <f t="shared" si="6"/>
        <v>6179943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17285635</v>
      </c>
      <c r="X59" s="67">
        <f t="shared" si="6"/>
        <v>36934425</v>
      </c>
      <c r="Y59" s="67">
        <f t="shared" si="6"/>
        <v>-19648790</v>
      </c>
      <c r="Z59" s="68">
        <f>+IF(X59&lt;&gt;0,+(Y59/X59)*100,0)</f>
        <v>-53.199122498861165</v>
      </c>
      <c r="AA59" s="65">
        <f>SUM(AA56:AA58)</f>
        <v>49245610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53661027</v>
      </c>
      <c r="D7" s="20"/>
      <c r="E7" s="21">
        <v>27328447</v>
      </c>
      <c r="F7" s="22">
        <v>27328447</v>
      </c>
      <c r="G7" s="22"/>
      <c r="H7" s="22">
        <v>860045</v>
      </c>
      <c r="I7" s="22">
        <v>882331</v>
      </c>
      <c r="J7" s="22">
        <v>1742376</v>
      </c>
      <c r="K7" s="22">
        <v>1216348</v>
      </c>
      <c r="L7" s="22">
        <v>1057616</v>
      </c>
      <c r="M7" s="22">
        <v>1102289</v>
      </c>
      <c r="N7" s="22">
        <v>3376253</v>
      </c>
      <c r="O7" s="22">
        <v>1402142</v>
      </c>
      <c r="P7" s="22">
        <v>1368464</v>
      </c>
      <c r="Q7" s="22">
        <v>1224394</v>
      </c>
      <c r="R7" s="22">
        <v>3995000</v>
      </c>
      <c r="S7" s="22"/>
      <c r="T7" s="22"/>
      <c r="U7" s="22"/>
      <c r="V7" s="22"/>
      <c r="W7" s="22">
        <v>9113629</v>
      </c>
      <c r="X7" s="22">
        <v>20496334</v>
      </c>
      <c r="Y7" s="22">
        <v>-11382705</v>
      </c>
      <c r="Z7" s="23">
        <v>-55.535321584825844</v>
      </c>
      <c r="AA7" s="20">
        <v>27328447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4036993</v>
      </c>
      <c r="D13" s="20"/>
      <c r="E13" s="21">
        <v>2531191</v>
      </c>
      <c r="F13" s="22">
        <v>2531191</v>
      </c>
      <c r="G13" s="22"/>
      <c r="H13" s="22"/>
      <c r="I13" s="22"/>
      <c r="J13" s="22"/>
      <c r="K13" s="22">
        <v>478723</v>
      </c>
      <c r="L13" s="22">
        <v>489506</v>
      </c>
      <c r="M13" s="22">
        <v>496197</v>
      </c>
      <c r="N13" s="22">
        <v>1464426</v>
      </c>
      <c r="O13" s="22">
        <v>507755</v>
      </c>
      <c r="P13" s="22">
        <v>519275</v>
      </c>
      <c r="Q13" s="22">
        <v>531694</v>
      </c>
      <c r="R13" s="22">
        <v>1558724</v>
      </c>
      <c r="S13" s="22"/>
      <c r="T13" s="22"/>
      <c r="U13" s="22"/>
      <c r="V13" s="22"/>
      <c r="W13" s="22">
        <v>3023150</v>
      </c>
      <c r="X13" s="22">
        <v>1898392</v>
      </c>
      <c r="Y13" s="22">
        <v>1124758</v>
      </c>
      <c r="Z13" s="23">
        <v>59.247931933973597</v>
      </c>
      <c r="AA13" s="20">
        <v>2531191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368818</v>
      </c>
      <c r="D25" s="20"/>
      <c r="E25" s="21">
        <v>1021000</v>
      </c>
      <c r="F25" s="22">
        <v>1021000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148738</v>
      </c>
      <c r="Q25" s="22"/>
      <c r="R25" s="22">
        <v>148738</v>
      </c>
      <c r="S25" s="22"/>
      <c r="T25" s="22"/>
      <c r="U25" s="22"/>
      <c r="V25" s="22"/>
      <c r="W25" s="22">
        <v>148738</v>
      </c>
      <c r="X25" s="22">
        <v>765751</v>
      </c>
      <c r="Y25" s="22">
        <v>-617013</v>
      </c>
      <c r="Z25" s="23">
        <v>-80.576192522112279</v>
      </c>
      <c r="AA25" s="20">
        <v>1021000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58066838</v>
      </c>
      <c r="D32" s="29">
        <f t="shared" ref="D32:Y32" si="0">SUM(D6:D31)</f>
        <v>0</v>
      </c>
      <c r="E32" s="30">
        <f t="shared" si="0"/>
        <v>30880638</v>
      </c>
      <c r="F32" s="31">
        <f t="shared" si="0"/>
        <v>30880638</v>
      </c>
      <c r="G32" s="31">
        <f t="shared" si="0"/>
        <v>0</v>
      </c>
      <c r="H32" s="31">
        <f t="shared" si="0"/>
        <v>860045</v>
      </c>
      <c r="I32" s="31">
        <f t="shared" si="0"/>
        <v>882331</v>
      </c>
      <c r="J32" s="31">
        <f t="shared" si="0"/>
        <v>1742376</v>
      </c>
      <c r="K32" s="31">
        <f t="shared" si="0"/>
        <v>1695071</v>
      </c>
      <c r="L32" s="31">
        <f t="shared" si="0"/>
        <v>1547122</v>
      </c>
      <c r="M32" s="31">
        <f t="shared" si="0"/>
        <v>1598486</v>
      </c>
      <c r="N32" s="31">
        <f t="shared" si="0"/>
        <v>4840679</v>
      </c>
      <c r="O32" s="31">
        <f t="shared" si="0"/>
        <v>1909897</v>
      </c>
      <c r="P32" s="31">
        <f t="shared" si="0"/>
        <v>2036477</v>
      </c>
      <c r="Q32" s="31">
        <f t="shared" si="0"/>
        <v>1756088</v>
      </c>
      <c r="R32" s="31">
        <f t="shared" si="0"/>
        <v>5702462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12285517</v>
      </c>
      <c r="X32" s="31">
        <f t="shared" si="0"/>
        <v>23160477</v>
      </c>
      <c r="Y32" s="31">
        <f t="shared" si="0"/>
        <v>-10874960</v>
      </c>
      <c r="Z32" s="32">
        <f>+IF(X32&lt;&gt;0,+(Y32/X32)*100,0)</f>
        <v>-46.954818763015979</v>
      </c>
      <c r="AA32" s="29">
        <f>SUM(AA6:AA31)</f>
        <v>30880638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15044622</v>
      </c>
      <c r="D34" s="20"/>
      <c r="E34" s="21">
        <v>12517424</v>
      </c>
      <c r="F34" s="22">
        <v>12517424</v>
      </c>
      <c r="G34" s="22"/>
      <c r="H34" s="22">
        <v>1176601</v>
      </c>
      <c r="I34" s="22">
        <v>1118203</v>
      </c>
      <c r="J34" s="22">
        <v>2294804</v>
      </c>
      <c r="K34" s="22"/>
      <c r="L34" s="22">
        <v>1876887</v>
      </c>
      <c r="M34" s="22"/>
      <c r="N34" s="22">
        <v>1876887</v>
      </c>
      <c r="O34" s="22"/>
      <c r="P34" s="22">
        <v>1160010</v>
      </c>
      <c r="Q34" s="22">
        <v>1165457</v>
      </c>
      <c r="R34" s="22">
        <v>2325467</v>
      </c>
      <c r="S34" s="22"/>
      <c r="T34" s="22"/>
      <c r="U34" s="22"/>
      <c r="V34" s="22"/>
      <c r="W34" s="22">
        <v>6497158</v>
      </c>
      <c r="X34" s="22">
        <v>9388067</v>
      </c>
      <c r="Y34" s="22">
        <v>-2890909</v>
      </c>
      <c r="Z34" s="23">
        <v>-30.793442356131461</v>
      </c>
      <c r="AA34" s="20">
        <v>12517424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3823392</v>
      </c>
      <c r="D37" s="20"/>
      <c r="E37" s="21">
        <v>4258962</v>
      </c>
      <c r="F37" s="22">
        <v>4258962</v>
      </c>
      <c r="G37" s="22"/>
      <c r="H37" s="22">
        <v>411744</v>
      </c>
      <c r="I37" s="22"/>
      <c r="J37" s="22">
        <v>411744</v>
      </c>
      <c r="K37" s="22">
        <v>276283</v>
      </c>
      <c r="L37" s="22">
        <v>1781683</v>
      </c>
      <c r="M37" s="22">
        <v>431000</v>
      </c>
      <c r="N37" s="22">
        <v>2488966</v>
      </c>
      <c r="O37" s="22">
        <v>304659</v>
      </c>
      <c r="P37" s="22">
        <v>421072</v>
      </c>
      <c r="Q37" s="22">
        <v>144675</v>
      </c>
      <c r="R37" s="22">
        <v>870406</v>
      </c>
      <c r="S37" s="22"/>
      <c r="T37" s="22"/>
      <c r="U37" s="22"/>
      <c r="V37" s="22"/>
      <c r="W37" s="22">
        <v>3771116</v>
      </c>
      <c r="X37" s="22">
        <v>3194220</v>
      </c>
      <c r="Y37" s="22">
        <v>576896</v>
      </c>
      <c r="Z37" s="23">
        <v>18.060621998484763</v>
      </c>
      <c r="AA37" s="20">
        <v>4258962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14216107</v>
      </c>
      <c r="D41" s="20"/>
      <c r="E41" s="21">
        <v>7089689</v>
      </c>
      <c r="F41" s="22">
        <v>7089689</v>
      </c>
      <c r="G41" s="22"/>
      <c r="H41" s="22">
        <v>1020670</v>
      </c>
      <c r="I41" s="22">
        <v>597775</v>
      </c>
      <c r="J41" s="22">
        <v>1618445</v>
      </c>
      <c r="K41" s="22">
        <v>644770</v>
      </c>
      <c r="L41" s="22">
        <v>611112</v>
      </c>
      <c r="M41" s="22"/>
      <c r="N41" s="22">
        <v>1255882</v>
      </c>
      <c r="O41" s="22">
        <v>443765</v>
      </c>
      <c r="P41" s="22">
        <v>1162258</v>
      </c>
      <c r="Q41" s="22"/>
      <c r="R41" s="22">
        <v>1606023</v>
      </c>
      <c r="S41" s="22"/>
      <c r="T41" s="22"/>
      <c r="U41" s="22"/>
      <c r="V41" s="22"/>
      <c r="W41" s="22">
        <v>4480350</v>
      </c>
      <c r="X41" s="22">
        <v>5317268</v>
      </c>
      <c r="Y41" s="22">
        <v>-836918</v>
      </c>
      <c r="Z41" s="23">
        <v>-15.739624182945075</v>
      </c>
      <c r="AA41" s="20">
        <v>7089689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959863</v>
      </c>
      <c r="D44" s="20"/>
      <c r="E44" s="21">
        <v>735611</v>
      </c>
      <c r="F44" s="22">
        <v>735611</v>
      </c>
      <c r="G44" s="22"/>
      <c r="H44" s="22">
        <v>55565</v>
      </c>
      <c r="I44" s="22">
        <v>9564</v>
      </c>
      <c r="J44" s="22">
        <v>65129</v>
      </c>
      <c r="K44" s="22">
        <v>4909</v>
      </c>
      <c r="L44" s="22">
        <v>9528</v>
      </c>
      <c r="M44" s="22">
        <v>232961</v>
      </c>
      <c r="N44" s="22">
        <v>247398</v>
      </c>
      <c r="O44" s="22"/>
      <c r="P44" s="22">
        <v>9776</v>
      </c>
      <c r="Q44" s="22">
        <v>83481</v>
      </c>
      <c r="R44" s="22">
        <v>93257</v>
      </c>
      <c r="S44" s="22"/>
      <c r="T44" s="22"/>
      <c r="U44" s="22"/>
      <c r="V44" s="22"/>
      <c r="W44" s="22">
        <v>405784</v>
      </c>
      <c r="X44" s="22">
        <v>551711</v>
      </c>
      <c r="Y44" s="22">
        <v>-145927</v>
      </c>
      <c r="Z44" s="23">
        <v>-26.449898588210129</v>
      </c>
      <c r="AA44" s="20">
        <v>735611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34043984</v>
      </c>
      <c r="D47" s="29">
        <f t="shared" ref="D47:Y47" si="1">SUM(D34:D46)</f>
        <v>0</v>
      </c>
      <c r="E47" s="30">
        <f t="shared" si="1"/>
        <v>24601686</v>
      </c>
      <c r="F47" s="31">
        <f t="shared" si="1"/>
        <v>24601686</v>
      </c>
      <c r="G47" s="31">
        <f t="shared" si="1"/>
        <v>0</v>
      </c>
      <c r="H47" s="31">
        <f t="shared" si="1"/>
        <v>2664580</v>
      </c>
      <c r="I47" s="31">
        <f t="shared" si="1"/>
        <v>1725542</v>
      </c>
      <c r="J47" s="31">
        <f t="shared" si="1"/>
        <v>4390122</v>
      </c>
      <c r="K47" s="31">
        <f t="shared" si="1"/>
        <v>925962</v>
      </c>
      <c r="L47" s="31">
        <f t="shared" si="1"/>
        <v>4279210</v>
      </c>
      <c r="M47" s="31">
        <f t="shared" si="1"/>
        <v>663961</v>
      </c>
      <c r="N47" s="31">
        <f t="shared" si="1"/>
        <v>5869133</v>
      </c>
      <c r="O47" s="31">
        <f t="shared" si="1"/>
        <v>748424</v>
      </c>
      <c r="P47" s="31">
        <f t="shared" si="1"/>
        <v>2753116</v>
      </c>
      <c r="Q47" s="31">
        <f t="shared" si="1"/>
        <v>1393613</v>
      </c>
      <c r="R47" s="31">
        <f t="shared" si="1"/>
        <v>4895153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15154408</v>
      </c>
      <c r="X47" s="31">
        <f t="shared" si="1"/>
        <v>18451266</v>
      </c>
      <c r="Y47" s="31">
        <f t="shared" si="1"/>
        <v>-3296858</v>
      </c>
      <c r="Z47" s="32">
        <f>+IF(X47&lt;&gt;0,+(Y47/X47)*100,0)</f>
        <v>-17.867922992384372</v>
      </c>
      <c r="AA47" s="29">
        <f>SUM(AA34:AA46)</f>
        <v>24601686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24022854</v>
      </c>
      <c r="D48" s="39">
        <f t="shared" si="2"/>
        <v>0</v>
      </c>
      <c r="E48" s="40">
        <f t="shared" si="2"/>
        <v>6278952</v>
      </c>
      <c r="F48" s="41">
        <f t="shared" si="2"/>
        <v>6278952</v>
      </c>
      <c r="G48" s="41">
        <f t="shared" si="2"/>
        <v>0</v>
      </c>
      <c r="H48" s="41">
        <f t="shared" si="2"/>
        <v>-1804535</v>
      </c>
      <c r="I48" s="41">
        <f t="shared" si="2"/>
        <v>-843211</v>
      </c>
      <c r="J48" s="41">
        <f t="shared" si="2"/>
        <v>-2647746</v>
      </c>
      <c r="K48" s="41">
        <f t="shared" si="2"/>
        <v>769109</v>
      </c>
      <c r="L48" s="41">
        <f t="shared" si="2"/>
        <v>-2732088</v>
      </c>
      <c r="M48" s="41">
        <f t="shared" si="2"/>
        <v>934525</v>
      </c>
      <c r="N48" s="41">
        <f t="shared" si="2"/>
        <v>-1028454</v>
      </c>
      <c r="O48" s="41">
        <f t="shared" si="2"/>
        <v>1161473</v>
      </c>
      <c r="P48" s="41">
        <f t="shared" si="2"/>
        <v>-716639</v>
      </c>
      <c r="Q48" s="41">
        <f t="shared" si="2"/>
        <v>362475</v>
      </c>
      <c r="R48" s="41">
        <f t="shared" si="2"/>
        <v>807309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-2868891</v>
      </c>
      <c r="X48" s="41">
        <f t="shared" si="2"/>
        <v>4709211</v>
      </c>
      <c r="Y48" s="41">
        <f t="shared" si="2"/>
        <v>-7578102</v>
      </c>
      <c r="Z48" s="42">
        <f>+IF(X48&lt;&gt;0,+(Y48/X48)*100,0)</f>
        <v>-160.92084215381303</v>
      </c>
      <c r="AA48" s="39">
        <f>+AA32-AA47</f>
        <v>6278952</v>
      </c>
    </row>
    <row r="49" spans="1:27" x14ac:dyDescent="0.25">
      <c r="A49" s="43" t="s">
        <v>74</v>
      </c>
      <c r="B49" s="15" t="s">
        <v>32</v>
      </c>
      <c r="C49" s="20">
        <v>6611402</v>
      </c>
      <c r="D49" s="20"/>
      <c r="E49" s="21">
        <v>1</v>
      </c>
      <c r="F49" s="22">
        <v>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30634256</v>
      </c>
      <c r="D51" s="48">
        <f t="shared" si="3"/>
        <v>0</v>
      </c>
      <c r="E51" s="49">
        <f t="shared" si="3"/>
        <v>6278953</v>
      </c>
      <c r="F51" s="50">
        <f t="shared" si="3"/>
        <v>6278953</v>
      </c>
      <c r="G51" s="50">
        <f t="shared" si="3"/>
        <v>0</v>
      </c>
      <c r="H51" s="50">
        <f t="shared" si="3"/>
        <v>-1804535</v>
      </c>
      <c r="I51" s="50">
        <f t="shared" si="3"/>
        <v>-843211</v>
      </c>
      <c r="J51" s="50">
        <f t="shared" si="3"/>
        <v>-2647746</v>
      </c>
      <c r="K51" s="50">
        <f t="shared" si="3"/>
        <v>769109</v>
      </c>
      <c r="L51" s="50">
        <f t="shared" si="3"/>
        <v>-2732088</v>
      </c>
      <c r="M51" s="50">
        <f t="shared" si="3"/>
        <v>934525</v>
      </c>
      <c r="N51" s="50">
        <f t="shared" si="3"/>
        <v>-1028454</v>
      </c>
      <c r="O51" s="50">
        <f t="shared" si="3"/>
        <v>1161473</v>
      </c>
      <c r="P51" s="50">
        <f t="shared" si="3"/>
        <v>-716639</v>
      </c>
      <c r="Q51" s="50">
        <f t="shared" si="3"/>
        <v>362475</v>
      </c>
      <c r="R51" s="50">
        <f t="shared" si="3"/>
        <v>807309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-2868891</v>
      </c>
      <c r="X51" s="50">
        <f t="shared" si="3"/>
        <v>4709212</v>
      </c>
      <c r="Y51" s="50">
        <f t="shared" si="3"/>
        <v>-7578103</v>
      </c>
      <c r="Z51" s="51">
        <f>+IF(X51&lt;&gt;0,+(Y51/X51)*100,0)</f>
        <v>-160.92082921728729</v>
      </c>
      <c r="AA51" s="48">
        <f>SUM(AA48:AA50)</f>
        <v>6278953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30634256</v>
      </c>
      <c r="D53" s="54">
        <f>+D51-D52</f>
        <v>0</v>
      </c>
      <c r="E53" s="55">
        <f t="shared" si="4"/>
        <v>6278953</v>
      </c>
      <c r="F53" s="56">
        <f t="shared" si="4"/>
        <v>6278953</v>
      </c>
      <c r="G53" s="56">
        <f t="shared" si="4"/>
        <v>0</v>
      </c>
      <c r="H53" s="56">
        <f t="shared" si="4"/>
        <v>-1804535</v>
      </c>
      <c r="I53" s="56">
        <f t="shared" si="4"/>
        <v>-843211</v>
      </c>
      <c r="J53" s="56">
        <f t="shared" si="4"/>
        <v>-2647746</v>
      </c>
      <c r="K53" s="56">
        <f t="shared" si="4"/>
        <v>769109</v>
      </c>
      <c r="L53" s="56">
        <f t="shared" si="4"/>
        <v>-2732088</v>
      </c>
      <c r="M53" s="56">
        <f t="shared" si="4"/>
        <v>934525</v>
      </c>
      <c r="N53" s="56">
        <f t="shared" si="4"/>
        <v>-1028454</v>
      </c>
      <c r="O53" s="56">
        <f t="shared" si="4"/>
        <v>1161473</v>
      </c>
      <c r="P53" s="56">
        <f t="shared" si="4"/>
        <v>-716639</v>
      </c>
      <c r="Q53" s="56">
        <f t="shared" si="4"/>
        <v>362475</v>
      </c>
      <c r="R53" s="56">
        <f t="shared" si="4"/>
        <v>807309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-2868891</v>
      </c>
      <c r="X53" s="56">
        <f t="shared" si="4"/>
        <v>4709212</v>
      </c>
      <c r="Y53" s="56">
        <f t="shared" si="4"/>
        <v>-7578103</v>
      </c>
      <c r="Z53" s="57">
        <f>+IF(X53&lt;&gt;0,+(Y53/X53)*100,0)</f>
        <v>-160.92082921728729</v>
      </c>
      <c r="AA53" s="54">
        <f>+AA51-AA52</f>
        <v>6278953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30634256</v>
      </c>
      <c r="D56" s="48">
        <f>SUM(D53:D55)</f>
        <v>0</v>
      </c>
      <c r="E56" s="49">
        <f t="shared" si="5"/>
        <v>6278953</v>
      </c>
      <c r="F56" s="50">
        <f t="shared" si="5"/>
        <v>6278953</v>
      </c>
      <c r="G56" s="50">
        <f t="shared" si="5"/>
        <v>0</v>
      </c>
      <c r="H56" s="50">
        <f t="shared" si="5"/>
        <v>-1804535</v>
      </c>
      <c r="I56" s="50">
        <f t="shared" si="5"/>
        <v>-843211</v>
      </c>
      <c r="J56" s="50">
        <f t="shared" si="5"/>
        <v>-2647746</v>
      </c>
      <c r="K56" s="50">
        <f t="shared" si="5"/>
        <v>769109</v>
      </c>
      <c r="L56" s="50">
        <f t="shared" si="5"/>
        <v>-2732088</v>
      </c>
      <c r="M56" s="50">
        <f t="shared" si="5"/>
        <v>934525</v>
      </c>
      <c r="N56" s="50">
        <f t="shared" si="5"/>
        <v>-1028454</v>
      </c>
      <c r="O56" s="50">
        <f t="shared" si="5"/>
        <v>1161473</v>
      </c>
      <c r="P56" s="50">
        <f t="shared" si="5"/>
        <v>-716639</v>
      </c>
      <c r="Q56" s="50">
        <f t="shared" si="5"/>
        <v>362475</v>
      </c>
      <c r="R56" s="50">
        <f t="shared" si="5"/>
        <v>807309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-2868891</v>
      </c>
      <c r="X56" s="50">
        <f t="shared" si="5"/>
        <v>4709212</v>
      </c>
      <c r="Y56" s="50">
        <f t="shared" si="5"/>
        <v>-7578103</v>
      </c>
      <c r="Z56" s="51">
        <f>+IF(X56&lt;&gt;0,+(Y56/X56)*100,0)</f>
        <v>-160.92082921728729</v>
      </c>
      <c r="AA56" s="48">
        <f>SUM(AA53:AA55)</f>
        <v>6278953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30634256</v>
      </c>
      <c r="D59" s="65">
        <f>SUM(D56:D58)</f>
        <v>0</v>
      </c>
      <c r="E59" s="66">
        <f t="shared" si="6"/>
        <v>6278953</v>
      </c>
      <c r="F59" s="67">
        <f t="shared" si="6"/>
        <v>6278953</v>
      </c>
      <c r="G59" s="67">
        <f t="shared" si="6"/>
        <v>0</v>
      </c>
      <c r="H59" s="67">
        <f t="shared" si="6"/>
        <v>-1804535</v>
      </c>
      <c r="I59" s="67">
        <f t="shared" si="6"/>
        <v>-843211</v>
      </c>
      <c r="J59" s="67">
        <f t="shared" si="6"/>
        <v>-2647746</v>
      </c>
      <c r="K59" s="67">
        <f t="shared" si="6"/>
        <v>769109</v>
      </c>
      <c r="L59" s="67">
        <f t="shared" si="6"/>
        <v>-2732088</v>
      </c>
      <c r="M59" s="67">
        <f t="shared" si="6"/>
        <v>934525</v>
      </c>
      <c r="N59" s="67">
        <f t="shared" si="6"/>
        <v>-1028454</v>
      </c>
      <c r="O59" s="67">
        <f t="shared" si="6"/>
        <v>1161473</v>
      </c>
      <c r="P59" s="67">
        <f t="shared" si="6"/>
        <v>-716639</v>
      </c>
      <c r="Q59" s="67">
        <f t="shared" si="6"/>
        <v>362475</v>
      </c>
      <c r="R59" s="67">
        <f t="shared" si="6"/>
        <v>807309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-2868891</v>
      </c>
      <c r="X59" s="67">
        <f t="shared" si="6"/>
        <v>4709212</v>
      </c>
      <c r="Y59" s="67">
        <f t="shared" si="6"/>
        <v>-7578103</v>
      </c>
      <c r="Z59" s="68">
        <f>+IF(X59&lt;&gt;0,+(Y59/X59)*100,0)</f>
        <v>-160.92082921728729</v>
      </c>
      <c r="AA59" s="65">
        <f>SUM(AA56:AA58)</f>
        <v>6278953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3733670</v>
      </c>
      <c r="D7" s="20"/>
      <c r="E7" s="21">
        <v>9115430</v>
      </c>
      <c r="F7" s="22">
        <v>8015430</v>
      </c>
      <c r="G7" s="22"/>
      <c r="H7" s="22"/>
      <c r="I7" s="22">
        <v>346623</v>
      </c>
      <c r="J7" s="22">
        <v>346623</v>
      </c>
      <c r="K7" s="22">
        <v>1120542</v>
      </c>
      <c r="L7" s="22">
        <v>359039</v>
      </c>
      <c r="M7" s="22">
        <v>448087</v>
      </c>
      <c r="N7" s="22">
        <v>1927668</v>
      </c>
      <c r="O7" s="22">
        <v>346318</v>
      </c>
      <c r="P7" s="22">
        <v>309870</v>
      </c>
      <c r="Q7" s="22">
        <v>330437</v>
      </c>
      <c r="R7" s="22">
        <v>986625</v>
      </c>
      <c r="S7" s="22"/>
      <c r="T7" s="22"/>
      <c r="U7" s="22"/>
      <c r="V7" s="22"/>
      <c r="W7" s="22">
        <v>3260916</v>
      </c>
      <c r="X7" s="22">
        <v>6011559</v>
      </c>
      <c r="Y7" s="22">
        <v>-2750643</v>
      </c>
      <c r="Z7" s="23">
        <v>-45.755901256229876</v>
      </c>
      <c r="AA7" s="20">
        <v>8015430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1892232</v>
      </c>
      <c r="D13" s="20"/>
      <c r="E13" s="21"/>
      <c r="F13" s="22">
        <v>2532707</v>
      </c>
      <c r="G13" s="22"/>
      <c r="H13" s="22"/>
      <c r="I13" s="22">
        <v>400964</v>
      </c>
      <c r="J13" s="22">
        <v>400964</v>
      </c>
      <c r="K13" s="22">
        <v>-107</v>
      </c>
      <c r="L13" s="22">
        <v>208565</v>
      </c>
      <c r="M13" s="22"/>
      <c r="N13" s="22">
        <v>208458</v>
      </c>
      <c r="O13" s="22">
        <v>-609422</v>
      </c>
      <c r="P13" s="22"/>
      <c r="Q13" s="22">
        <v>1480063</v>
      </c>
      <c r="R13" s="22">
        <v>870641</v>
      </c>
      <c r="S13" s="22"/>
      <c r="T13" s="22"/>
      <c r="U13" s="22"/>
      <c r="V13" s="22"/>
      <c r="W13" s="22">
        <v>1480063</v>
      </c>
      <c r="X13" s="22">
        <v>1899522</v>
      </c>
      <c r="Y13" s="22">
        <v>-419459</v>
      </c>
      <c r="Z13" s="23">
        <v>-22.082344926776315</v>
      </c>
      <c r="AA13" s="20">
        <v>2532707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5625902</v>
      </c>
      <c r="D32" s="29">
        <f t="shared" ref="D32:Y32" si="0">SUM(D6:D31)</f>
        <v>0</v>
      </c>
      <c r="E32" s="30">
        <f t="shared" si="0"/>
        <v>9115430</v>
      </c>
      <c r="F32" s="31">
        <f t="shared" si="0"/>
        <v>10548137</v>
      </c>
      <c r="G32" s="31">
        <f t="shared" si="0"/>
        <v>0</v>
      </c>
      <c r="H32" s="31">
        <f t="shared" si="0"/>
        <v>0</v>
      </c>
      <c r="I32" s="31">
        <f t="shared" si="0"/>
        <v>747587</v>
      </c>
      <c r="J32" s="31">
        <f t="shared" si="0"/>
        <v>747587</v>
      </c>
      <c r="K32" s="31">
        <f t="shared" si="0"/>
        <v>1120435</v>
      </c>
      <c r="L32" s="31">
        <f t="shared" si="0"/>
        <v>567604</v>
      </c>
      <c r="M32" s="31">
        <f t="shared" si="0"/>
        <v>448087</v>
      </c>
      <c r="N32" s="31">
        <f t="shared" si="0"/>
        <v>2136126</v>
      </c>
      <c r="O32" s="31">
        <f t="shared" si="0"/>
        <v>-263104</v>
      </c>
      <c r="P32" s="31">
        <f t="shared" si="0"/>
        <v>309870</v>
      </c>
      <c r="Q32" s="31">
        <f t="shared" si="0"/>
        <v>1810500</v>
      </c>
      <c r="R32" s="31">
        <f t="shared" si="0"/>
        <v>1857266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4740979</v>
      </c>
      <c r="X32" s="31">
        <f t="shared" si="0"/>
        <v>7911081</v>
      </c>
      <c r="Y32" s="31">
        <f t="shared" si="0"/>
        <v>-3170102</v>
      </c>
      <c r="Z32" s="32">
        <f>+IF(X32&lt;&gt;0,+(Y32/X32)*100,0)</f>
        <v>-40.071666564910664</v>
      </c>
      <c r="AA32" s="29">
        <f>SUM(AA6:AA31)</f>
        <v>10548137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5950228</v>
      </c>
      <c r="D34" s="20"/>
      <c r="E34" s="21">
        <v>4945743</v>
      </c>
      <c r="F34" s="22">
        <v>4945743</v>
      </c>
      <c r="G34" s="22"/>
      <c r="H34" s="22"/>
      <c r="I34" s="22">
        <v>1850341</v>
      </c>
      <c r="J34" s="22">
        <v>1850341</v>
      </c>
      <c r="K34" s="22">
        <v>510734</v>
      </c>
      <c r="L34" s="22">
        <v>481231</v>
      </c>
      <c r="M34" s="22">
        <v>441480</v>
      </c>
      <c r="N34" s="22">
        <v>1433445</v>
      </c>
      <c r="O34" s="22">
        <v>433478</v>
      </c>
      <c r="P34" s="22">
        <v>491091</v>
      </c>
      <c r="Q34" s="22">
        <v>518283</v>
      </c>
      <c r="R34" s="22">
        <v>1442852</v>
      </c>
      <c r="S34" s="22"/>
      <c r="T34" s="22"/>
      <c r="U34" s="22"/>
      <c r="V34" s="22"/>
      <c r="W34" s="22">
        <v>4726638</v>
      </c>
      <c r="X34" s="22">
        <v>3709269</v>
      </c>
      <c r="Y34" s="22">
        <v>1017369</v>
      </c>
      <c r="Z34" s="23">
        <v>27.427749241157763</v>
      </c>
      <c r="AA34" s="20">
        <v>4945743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1666521</v>
      </c>
      <c r="D37" s="20"/>
      <c r="E37" s="21">
        <v>1500000</v>
      </c>
      <c r="F37" s="22">
        <v>1650000</v>
      </c>
      <c r="G37" s="22"/>
      <c r="H37" s="22"/>
      <c r="I37" s="22">
        <v>621190</v>
      </c>
      <c r="J37" s="22">
        <v>621190</v>
      </c>
      <c r="K37" s="22"/>
      <c r="L37" s="22">
        <v>198167</v>
      </c>
      <c r="M37" s="22">
        <v>166751</v>
      </c>
      <c r="N37" s="22">
        <v>364918</v>
      </c>
      <c r="O37" s="22">
        <v>75385</v>
      </c>
      <c r="P37" s="22">
        <v>37693</v>
      </c>
      <c r="Q37" s="22"/>
      <c r="R37" s="22">
        <v>113078</v>
      </c>
      <c r="S37" s="22"/>
      <c r="T37" s="22"/>
      <c r="U37" s="22"/>
      <c r="V37" s="22"/>
      <c r="W37" s="22">
        <v>1099186</v>
      </c>
      <c r="X37" s="22">
        <v>1237491</v>
      </c>
      <c r="Y37" s="22">
        <v>-138305</v>
      </c>
      <c r="Z37" s="23">
        <v>-11.176242897928148</v>
      </c>
      <c r="AA37" s="20">
        <v>1650000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2734629</v>
      </c>
      <c r="F38" s="22">
        <v>2734629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2050965</v>
      </c>
      <c r="Y38" s="22">
        <v>-2050965</v>
      </c>
      <c r="Z38" s="23">
        <v>-100</v>
      </c>
      <c r="AA38" s="20">
        <v>2734629</v>
      </c>
    </row>
    <row r="39" spans="1:27" x14ac:dyDescent="0.25">
      <c r="A39" s="19" t="s">
        <v>65</v>
      </c>
      <c r="B39" s="15" t="s">
        <v>32</v>
      </c>
      <c r="C39" s="20">
        <v>240804</v>
      </c>
      <c r="D39" s="20"/>
      <c r="E39" s="21">
        <v>1060834</v>
      </c>
      <c r="F39" s="22">
        <v>832382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624276</v>
      </c>
      <c r="Y39" s="22">
        <v>-624276</v>
      </c>
      <c r="Z39" s="23">
        <v>-100</v>
      </c>
      <c r="AA39" s="20">
        <v>832382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12132</v>
      </c>
      <c r="D41" s="20"/>
      <c r="E41" s="21">
        <v>127522</v>
      </c>
      <c r="F41" s="22">
        <v>127522</v>
      </c>
      <c r="G41" s="22"/>
      <c r="H41" s="22"/>
      <c r="I41" s="22"/>
      <c r="J41" s="22"/>
      <c r="K41" s="22">
        <v>3427</v>
      </c>
      <c r="L41" s="22">
        <v>4456</v>
      </c>
      <c r="M41" s="22"/>
      <c r="N41" s="22">
        <v>7883</v>
      </c>
      <c r="O41" s="22"/>
      <c r="P41" s="22"/>
      <c r="Q41" s="22">
        <v>20903</v>
      </c>
      <c r="R41" s="22">
        <v>20903</v>
      </c>
      <c r="S41" s="22"/>
      <c r="T41" s="22"/>
      <c r="U41" s="22"/>
      <c r="V41" s="22"/>
      <c r="W41" s="22">
        <v>28786</v>
      </c>
      <c r="X41" s="22">
        <v>95616</v>
      </c>
      <c r="Y41" s="22">
        <v>-66830</v>
      </c>
      <c r="Z41" s="23">
        <v>-69.894159973226238</v>
      </c>
      <c r="AA41" s="20">
        <v>127522</v>
      </c>
    </row>
    <row r="42" spans="1:27" x14ac:dyDescent="0.25">
      <c r="A42" s="19" t="s">
        <v>67</v>
      </c>
      <c r="B42" s="15" t="s">
        <v>32</v>
      </c>
      <c r="C42" s="20">
        <v>819989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115645</v>
      </c>
      <c r="D44" s="20"/>
      <c r="E44" s="21">
        <v>737518</v>
      </c>
      <c r="F44" s="22">
        <v>737518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553131</v>
      </c>
      <c r="Y44" s="22">
        <v>-553131</v>
      </c>
      <c r="Z44" s="23">
        <v>-100</v>
      </c>
      <c r="AA44" s="20">
        <v>737518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8805319</v>
      </c>
      <c r="D47" s="29">
        <f t="shared" ref="D47:Y47" si="1">SUM(D34:D46)</f>
        <v>0</v>
      </c>
      <c r="E47" s="30">
        <f t="shared" si="1"/>
        <v>11106246</v>
      </c>
      <c r="F47" s="31">
        <f t="shared" si="1"/>
        <v>11027794</v>
      </c>
      <c r="G47" s="31">
        <f t="shared" si="1"/>
        <v>0</v>
      </c>
      <c r="H47" s="31">
        <f t="shared" si="1"/>
        <v>0</v>
      </c>
      <c r="I47" s="31">
        <f t="shared" si="1"/>
        <v>2471531</v>
      </c>
      <c r="J47" s="31">
        <f t="shared" si="1"/>
        <v>2471531</v>
      </c>
      <c r="K47" s="31">
        <f t="shared" si="1"/>
        <v>514161</v>
      </c>
      <c r="L47" s="31">
        <f t="shared" si="1"/>
        <v>683854</v>
      </c>
      <c r="M47" s="31">
        <f t="shared" si="1"/>
        <v>608231</v>
      </c>
      <c r="N47" s="31">
        <f t="shared" si="1"/>
        <v>1806246</v>
      </c>
      <c r="O47" s="31">
        <f t="shared" si="1"/>
        <v>508863</v>
      </c>
      <c r="P47" s="31">
        <f t="shared" si="1"/>
        <v>528784</v>
      </c>
      <c r="Q47" s="31">
        <f t="shared" si="1"/>
        <v>539186</v>
      </c>
      <c r="R47" s="31">
        <f t="shared" si="1"/>
        <v>1576833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5854610</v>
      </c>
      <c r="X47" s="31">
        <f t="shared" si="1"/>
        <v>8270748</v>
      </c>
      <c r="Y47" s="31">
        <f t="shared" si="1"/>
        <v>-2416138</v>
      </c>
      <c r="Z47" s="32">
        <f>+IF(X47&lt;&gt;0,+(Y47/X47)*100,0)</f>
        <v>-29.213053039459069</v>
      </c>
      <c r="AA47" s="29">
        <f>SUM(AA34:AA46)</f>
        <v>11027794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-3179417</v>
      </c>
      <c r="D48" s="39">
        <f t="shared" si="2"/>
        <v>0</v>
      </c>
      <c r="E48" s="40">
        <f t="shared" si="2"/>
        <v>-1990816</v>
      </c>
      <c r="F48" s="41">
        <f t="shared" si="2"/>
        <v>-479657</v>
      </c>
      <c r="G48" s="41">
        <f t="shared" si="2"/>
        <v>0</v>
      </c>
      <c r="H48" s="41">
        <f t="shared" si="2"/>
        <v>0</v>
      </c>
      <c r="I48" s="41">
        <f t="shared" si="2"/>
        <v>-1723944</v>
      </c>
      <c r="J48" s="41">
        <f t="shared" si="2"/>
        <v>-1723944</v>
      </c>
      <c r="K48" s="41">
        <f t="shared" si="2"/>
        <v>606274</v>
      </c>
      <c r="L48" s="41">
        <f t="shared" si="2"/>
        <v>-116250</v>
      </c>
      <c r="M48" s="41">
        <f t="shared" si="2"/>
        <v>-160144</v>
      </c>
      <c r="N48" s="41">
        <f t="shared" si="2"/>
        <v>329880</v>
      </c>
      <c r="O48" s="41">
        <f t="shared" si="2"/>
        <v>-771967</v>
      </c>
      <c r="P48" s="41">
        <f t="shared" si="2"/>
        <v>-218914</v>
      </c>
      <c r="Q48" s="41">
        <f t="shared" si="2"/>
        <v>1271314</v>
      </c>
      <c r="R48" s="41">
        <f t="shared" si="2"/>
        <v>280433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-1113631</v>
      </c>
      <c r="X48" s="41">
        <f t="shared" si="2"/>
        <v>-359667</v>
      </c>
      <c r="Y48" s="41">
        <f t="shared" si="2"/>
        <v>-753964</v>
      </c>
      <c r="Z48" s="42">
        <f>+IF(X48&lt;&gt;0,+(Y48/X48)*100,0)</f>
        <v>209.62835066881311</v>
      </c>
      <c r="AA48" s="39">
        <f>+AA32-AA47</f>
        <v>-479657</v>
      </c>
    </row>
    <row r="49" spans="1:27" x14ac:dyDescent="0.25">
      <c r="A49" s="43" t="s">
        <v>74</v>
      </c>
      <c r="B49" s="15" t="s">
        <v>32</v>
      </c>
      <c r="C49" s="20">
        <v>3287906</v>
      </c>
      <c r="D49" s="20"/>
      <c r="E49" s="21">
        <v>9450000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108489</v>
      </c>
      <c r="D51" s="48">
        <f t="shared" si="3"/>
        <v>0</v>
      </c>
      <c r="E51" s="49">
        <f t="shared" si="3"/>
        <v>7459184</v>
      </c>
      <c r="F51" s="50">
        <f t="shared" si="3"/>
        <v>-479657</v>
      </c>
      <c r="G51" s="50">
        <f t="shared" si="3"/>
        <v>0</v>
      </c>
      <c r="H51" s="50">
        <f t="shared" si="3"/>
        <v>0</v>
      </c>
      <c r="I51" s="50">
        <f t="shared" si="3"/>
        <v>-1723944</v>
      </c>
      <c r="J51" s="50">
        <f t="shared" si="3"/>
        <v>-1723944</v>
      </c>
      <c r="K51" s="50">
        <f t="shared" si="3"/>
        <v>606274</v>
      </c>
      <c r="L51" s="50">
        <f t="shared" si="3"/>
        <v>-116250</v>
      </c>
      <c r="M51" s="50">
        <f t="shared" si="3"/>
        <v>-160144</v>
      </c>
      <c r="N51" s="50">
        <f t="shared" si="3"/>
        <v>329880</v>
      </c>
      <c r="O51" s="50">
        <f t="shared" si="3"/>
        <v>-771967</v>
      </c>
      <c r="P51" s="50">
        <f t="shared" si="3"/>
        <v>-218914</v>
      </c>
      <c r="Q51" s="50">
        <f t="shared" si="3"/>
        <v>1271314</v>
      </c>
      <c r="R51" s="50">
        <f t="shared" si="3"/>
        <v>280433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-1113631</v>
      </c>
      <c r="X51" s="50">
        <f t="shared" si="3"/>
        <v>-359667</v>
      </c>
      <c r="Y51" s="50">
        <f t="shared" si="3"/>
        <v>-753964</v>
      </c>
      <c r="Z51" s="51">
        <f>+IF(X51&lt;&gt;0,+(Y51/X51)*100,0)</f>
        <v>209.62835066881311</v>
      </c>
      <c r="AA51" s="48">
        <f>SUM(AA48:AA50)</f>
        <v>-479657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108489</v>
      </c>
      <c r="D53" s="54">
        <f>+D51-D52</f>
        <v>0</v>
      </c>
      <c r="E53" s="55">
        <f t="shared" si="4"/>
        <v>7459184</v>
      </c>
      <c r="F53" s="56">
        <f t="shared" si="4"/>
        <v>-479657</v>
      </c>
      <c r="G53" s="56">
        <f t="shared" si="4"/>
        <v>0</v>
      </c>
      <c r="H53" s="56">
        <f t="shared" si="4"/>
        <v>0</v>
      </c>
      <c r="I53" s="56">
        <f t="shared" si="4"/>
        <v>-1723944</v>
      </c>
      <c r="J53" s="56">
        <f t="shared" si="4"/>
        <v>-1723944</v>
      </c>
      <c r="K53" s="56">
        <f t="shared" si="4"/>
        <v>606274</v>
      </c>
      <c r="L53" s="56">
        <f t="shared" si="4"/>
        <v>-116250</v>
      </c>
      <c r="M53" s="56">
        <f t="shared" si="4"/>
        <v>-160144</v>
      </c>
      <c r="N53" s="56">
        <f t="shared" si="4"/>
        <v>329880</v>
      </c>
      <c r="O53" s="56">
        <f t="shared" si="4"/>
        <v>-771967</v>
      </c>
      <c r="P53" s="56">
        <f t="shared" si="4"/>
        <v>-218914</v>
      </c>
      <c r="Q53" s="56">
        <f t="shared" si="4"/>
        <v>1271314</v>
      </c>
      <c r="R53" s="56">
        <f t="shared" si="4"/>
        <v>280433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-1113631</v>
      </c>
      <c r="X53" s="56">
        <f t="shared" si="4"/>
        <v>-359667</v>
      </c>
      <c r="Y53" s="56">
        <f t="shared" si="4"/>
        <v>-753964</v>
      </c>
      <c r="Z53" s="57">
        <f>+IF(X53&lt;&gt;0,+(Y53/X53)*100,0)</f>
        <v>209.62835066881311</v>
      </c>
      <c r="AA53" s="54">
        <f>+AA51-AA52</f>
        <v>-479657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108489</v>
      </c>
      <c r="D56" s="48">
        <f>SUM(D53:D55)</f>
        <v>0</v>
      </c>
      <c r="E56" s="49">
        <f t="shared" si="5"/>
        <v>7459184</v>
      </c>
      <c r="F56" s="50">
        <f t="shared" si="5"/>
        <v>-479657</v>
      </c>
      <c r="G56" s="50">
        <f t="shared" si="5"/>
        <v>0</v>
      </c>
      <c r="H56" s="50">
        <f t="shared" si="5"/>
        <v>0</v>
      </c>
      <c r="I56" s="50">
        <f t="shared" si="5"/>
        <v>-1723944</v>
      </c>
      <c r="J56" s="50">
        <f t="shared" si="5"/>
        <v>-1723944</v>
      </c>
      <c r="K56" s="50">
        <f t="shared" si="5"/>
        <v>606274</v>
      </c>
      <c r="L56" s="50">
        <f t="shared" si="5"/>
        <v>-116250</v>
      </c>
      <c r="M56" s="50">
        <f t="shared" si="5"/>
        <v>-160144</v>
      </c>
      <c r="N56" s="50">
        <f t="shared" si="5"/>
        <v>329880</v>
      </c>
      <c r="O56" s="50">
        <f t="shared" si="5"/>
        <v>-771967</v>
      </c>
      <c r="P56" s="50">
        <f t="shared" si="5"/>
        <v>-218914</v>
      </c>
      <c r="Q56" s="50">
        <f t="shared" si="5"/>
        <v>1271314</v>
      </c>
      <c r="R56" s="50">
        <f t="shared" si="5"/>
        <v>280433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-1113631</v>
      </c>
      <c r="X56" s="50">
        <f t="shared" si="5"/>
        <v>-359667</v>
      </c>
      <c r="Y56" s="50">
        <f t="shared" si="5"/>
        <v>-753964</v>
      </c>
      <c r="Z56" s="51">
        <f>+IF(X56&lt;&gt;0,+(Y56/X56)*100,0)</f>
        <v>209.62835066881311</v>
      </c>
      <c r="AA56" s="48">
        <f>SUM(AA53:AA55)</f>
        <v>-479657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108489</v>
      </c>
      <c r="D59" s="65">
        <f>SUM(D56:D58)</f>
        <v>0</v>
      </c>
      <c r="E59" s="66">
        <f t="shared" si="6"/>
        <v>7459184</v>
      </c>
      <c r="F59" s="67">
        <f t="shared" si="6"/>
        <v>-479657</v>
      </c>
      <c r="G59" s="67">
        <f t="shared" si="6"/>
        <v>0</v>
      </c>
      <c r="H59" s="67">
        <f t="shared" si="6"/>
        <v>0</v>
      </c>
      <c r="I59" s="67">
        <f t="shared" si="6"/>
        <v>-1723944</v>
      </c>
      <c r="J59" s="67">
        <f t="shared" si="6"/>
        <v>-1723944</v>
      </c>
      <c r="K59" s="67">
        <f t="shared" si="6"/>
        <v>606274</v>
      </c>
      <c r="L59" s="67">
        <f t="shared" si="6"/>
        <v>-116250</v>
      </c>
      <c r="M59" s="67">
        <f t="shared" si="6"/>
        <v>-160144</v>
      </c>
      <c r="N59" s="67">
        <f t="shared" si="6"/>
        <v>329880</v>
      </c>
      <c r="O59" s="67">
        <f t="shared" si="6"/>
        <v>-771967</v>
      </c>
      <c r="P59" s="67">
        <f t="shared" si="6"/>
        <v>-218914</v>
      </c>
      <c r="Q59" s="67">
        <f t="shared" si="6"/>
        <v>1271314</v>
      </c>
      <c r="R59" s="67">
        <f t="shared" si="6"/>
        <v>280433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-1113631</v>
      </c>
      <c r="X59" s="67">
        <f t="shared" si="6"/>
        <v>-359667</v>
      </c>
      <c r="Y59" s="67">
        <f t="shared" si="6"/>
        <v>-753964</v>
      </c>
      <c r="Z59" s="68">
        <f>+IF(X59&lt;&gt;0,+(Y59/X59)*100,0)</f>
        <v>209.62835066881311</v>
      </c>
      <c r="AA59" s="65">
        <f>SUM(AA56:AA58)</f>
        <v>-479657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17795956</v>
      </c>
      <c r="F7" s="22">
        <v>17795956</v>
      </c>
      <c r="G7" s="22">
        <v>37732</v>
      </c>
      <c r="H7" s="22">
        <v>221426</v>
      </c>
      <c r="I7" s="22">
        <v>232633</v>
      </c>
      <c r="J7" s="22">
        <v>491791</v>
      </c>
      <c r="K7" s="22">
        <v>1311835</v>
      </c>
      <c r="L7" s="22">
        <v>519526</v>
      </c>
      <c r="M7" s="22">
        <v>798968</v>
      </c>
      <c r="N7" s="22">
        <v>2630329</v>
      </c>
      <c r="O7" s="22">
        <v>416293</v>
      </c>
      <c r="P7" s="22">
        <v>760111</v>
      </c>
      <c r="Q7" s="22">
        <v>470592</v>
      </c>
      <c r="R7" s="22">
        <v>1646996</v>
      </c>
      <c r="S7" s="22"/>
      <c r="T7" s="22"/>
      <c r="U7" s="22"/>
      <c r="V7" s="22"/>
      <c r="W7" s="22">
        <v>4769116</v>
      </c>
      <c r="X7" s="22">
        <v>13346977</v>
      </c>
      <c r="Y7" s="22">
        <v>-8577861</v>
      </c>
      <c r="Z7" s="23">
        <v>-64.268193464332796</v>
      </c>
      <c r="AA7" s="20">
        <v>17795956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6614</v>
      </c>
      <c r="M10" s="22"/>
      <c r="N10" s="22">
        <v>6614</v>
      </c>
      <c r="O10" s="22">
        <v>2645</v>
      </c>
      <c r="P10" s="22"/>
      <c r="Q10" s="22"/>
      <c r="R10" s="22">
        <v>2645</v>
      </c>
      <c r="S10" s="22"/>
      <c r="T10" s="22"/>
      <c r="U10" s="22"/>
      <c r="V10" s="22"/>
      <c r="W10" s="22">
        <v>9259</v>
      </c>
      <c r="X10" s="22"/>
      <c r="Y10" s="22">
        <v>9259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17795956</v>
      </c>
      <c r="F32" s="31">
        <f t="shared" si="0"/>
        <v>17795956</v>
      </c>
      <c r="G32" s="31">
        <f t="shared" si="0"/>
        <v>37732</v>
      </c>
      <c r="H32" s="31">
        <f t="shared" si="0"/>
        <v>221426</v>
      </c>
      <c r="I32" s="31">
        <f t="shared" si="0"/>
        <v>232633</v>
      </c>
      <c r="J32" s="31">
        <f t="shared" si="0"/>
        <v>491791</v>
      </c>
      <c r="K32" s="31">
        <f t="shared" si="0"/>
        <v>1311835</v>
      </c>
      <c r="L32" s="31">
        <f t="shared" si="0"/>
        <v>526140</v>
      </c>
      <c r="M32" s="31">
        <f t="shared" si="0"/>
        <v>798968</v>
      </c>
      <c r="N32" s="31">
        <f t="shared" si="0"/>
        <v>2636943</v>
      </c>
      <c r="O32" s="31">
        <f t="shared" si="0"/>
        <v>418938</v>
      </c>
      <c r="P32" s="31">
        <f t="shared" si="0"/>
        <v>760111</v>
      </c>
      <c r="Q32" s="31">
        <f t="shared" si="0"/>
        <v>470592</v>
      </c>
      <c r="R32" s="31">
        <f t="shared" si="0"/>
        <v>1649641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4778375</v>
      </c>
      <c r="X32" s="31">
        <f t="shared" si="0"/>
        <v>13346977</v>
      </c>
      <c r="Y32" s="31">
        <f t="shared" si="0"/>
        <v>-8568602</v>
      </c>
      <c r="Z32" s="32">
        <f>+IF(X32&lt;&gt;0,+(Y32/X32)*100,0)</f>
        <v>-64.198821950468627</v>
      </c>
      <c r="AA32" s="29">
        <f>SUM(AA6:AA31)</f>
        <v>17795956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3957341</v>
      </c>
      <c r="F34" s="22">
        <v>3957347</v>
      </c>
      <c r="G34" s="22">
        <v>395539</v>
      </c>
      <c r="H34" s="22">
        <v>361223</v>
      </c>
      <c r="I34" s="22">
        <v>334932</v>
      </c>
      <c r="J34" s="22">
        <v>1091694</v>
      </c>
      <c r="K34" s="22">
        <v>392610</v>
      </c>
      <c r="L34" s="22">
        <v>373576</v>
      </c>
      <c r="M34" s="22">
        <v>442223</v>
      </c>
      <c r="N34" s="22">
        <v>1208409</v>
      </c>
      <c r="O34" s="22">
        <v>345766</v>
      </c>
      <c r="P34" s="22">
        <v>388413</v>
      </c>
      <c r="Q34" s="22">
        <v>386963</v>
      </c>
      <c r="R34" s="22">
        <v>1121142</v>
      </c>
      <c r="S34" s="22"/>
      <c r="T34" s="22"/>
      <c r="U34" s="22"/>
      <c r="V34" s="22"/>
      <c r="W34" s="22">
        <v>3421245</v>
      </c>
      <c r="X34" s="22">
        <v>2968025</v>
      </c>
      <c r="Y34" s="22">
        <v>453220</v>
      </c>
      <c r="Z34" s="23">
        <v>15.270087010722619</v>
      </c>
      <c r="AA34" s="20">
        <v>3957347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21190273</v>
      </c>
      <c r="F37" s="22">
        <v>21500000</v>
      </c>
      <c r="G37" s="22"/>
      <c r="H37" s="22"/>
      <c r="I37" s="22">
        <v>49670</v>
      </c>
      <c r="J37" s="22">
        <v>49670</v>
      </c>
      <c r="K37" s="22">
        <v>133650</v>
      </c>
      <c r="L37" s="22">
        <v>4786403</v>
      </c>
      <c r="M37" s="22">
        <v>1631529</v>
      </c>
      <c r="N37" s="22">
        <v>6551582</v>
      </c>
      <c r="O37" s="22">
        <v>1492961</v>
      </c>
      <c r="P37" s="22">
        <v>98900</v>
      </c>
      <c r="Q37" s="22">
        <v>397250</v>
      </c>
      <c r="R37" s="22">
        <v>1989111</v>
      </c>
      <c r="S37" s="22"/>
      <c r="T37" s="22"/>
      <c r="U37" s="22"/>
      <c r="V37" s="22"/>
      <c r="W37" s="22">
        <v>8590363</v>
      </c>
      <c r="X37" s="22">
        <v>14962337</v>
      </c>
      <c r="Y37" s="22">
        <v>-6371974</v>
      </c>
      <c r="Z37" s="23">
        <v>-42.586756333586123</v>
      </c>
      <c r="AA37" s="20">
        <v>21500000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2559088</v>
      </c>
      <c r="F38" s="22">
        <v>2559088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1919317</v>
      </c>
      <c r="Y38" s="22">
        <v>-1919317</v>
      </c>
      <c r="Z38" s="23">
        <v>-100</v>
      </c>
      <c r="AA38" s="20">
        <v>2559088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8727293</v>
      </c>
      <c r="F39" s="22">
        <v>8727293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6545471</v>
      </c>
      <c r="Y39" s="22">
        <v>-6545471</v>
      </c>
      <c r="Z39" s="23">
        <v>-100</v>
      </c>
      <c r="AA39" s="20">
        <v>8727293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750000</v>
      </c>
      <c r="G41" s="22"/>
      <c r="H41" s="22"/>
      <c r="I41" s="22"/>
      <c r="J41" s="22"/>
      <c r="K41" s="22">
        <v>129733</v>
      </c>
      <c r="L41" s="22">
        <v>68904</v>
      </c>
      <c r="M41" s="22"/>
      <c r="N41" s="22">
        <v>198637</v>
      </c>
      <c r="O41" s="22">
        <v>133120</v>
      </c>
      <c r="P41" s="22"/>
      <c r="Q41" s="22"/>
      <c r="R41" s="22">
        <v>133120</v>
      </c>
      <c r="S41" s="22"/>
      <c r="T41" s="22"/>
      <c r="U41" s="22"/>
      <c r="V41" s="22"/>
      <c r="W41" s="22">
        <v>331757</v>
      </c>
      <c r="X41" s="22">
        <v>624999</v>
      </c>
      <c r="Y41" s="22">
        <v>-293242</v>
      </c>
      <c r="Z41" s="23">
        <v>-46.918795070072115</v>
      </c>
      <c r="AA41" s="20">
        <v>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773158</v>
      </c>
      <c r="F44" s="22">
        <v>2923158</v>
      </c>
      <c r="G44" s="22">
        <v>3426</v>
      </c>
      <c r="H44" s="22">
        <v>3068</v>
      </c>
      <c r="I44" s="22">
        <v>204551</v>
      </c>
      <c r="J44" s="22">
        <v>211045</v>
      </c>
      <c r="K44" s="22">
        <v>181852</v>
      </c>
      <c r="L44" s="22">
        <v>691786</v>
      </c>
      <c r="M44" s="22">
        <v>129826</v>
      </c>
      <c r="N44" s="22">
        <v>1003464</v>
      </c>
      <c r="O44" s="22">
        <v>139977</v>
      </c>
      <c r="P44" s="22">
        <v>413914</v>
      </c>
      <c r="Q44" s="22">
        <v>3289</v>
      </c>
      <c r="R44" s="22">
        <v>557180</v>
      </c>
      <c r="S44" s="22"/>
      <c r="T44" s="22"/>
      <c r="U44" s="22"/>
      <c r="V44" s="22"/>
      <c r="W44" s="22">
        <v>1771689</v>
      </c>
      <c r="X44" s="22">
        <v>2174586</v>
      </c>
      <c r="Y44" s="22">
        <v>-402897</v>
      </c>
      <c r="Z44" s="23">
        <v>-18.527526618859866</v>
      </c>
      <c r="AA44" s="20">
        <v>2923158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38207153</v>
      </c>
      <c r="F47" s="31">
        <f t="shared" si="1"/>
        <v>40416886</v>
      </c>
      <c r="G47" s="31">
        <f t="shared" si="1"/>
        <v>398965</v>
      </c>
      <c r="H47" s="31">
        <f t="shared" si="1"/>
        <v>364291</v>
      </c>
      <c r="I47" s="31">
        <f t="shared" si="1"/>
        <v>589153</v>
      </c>
      <c r="J47" s="31">
        <f t="shared" si="1"/>
        <v>1352409</v>
      </c>
      <c r="K47" s="31">
        <f t="shared" si="1"/>
        <v>837845</v>
      </c>
      <c r="L47" s="31">
        <f t="shared" si="1"/>
        <v>5920669</v>
      </c>
      <c r="M47" s="31">
        <f t="shared" si="1"/>
        <v>2203578</v>
      </c>
      <c r="N47" s="31">
        <f t="shared" si="1"/>
        <v>8962092</v>
      </c>
      <c r="O47" s="31">
        <f t="shared" si="1"/>
        <v>2111824</v>
      </c>
      <c r="P47" s="31">
        <f t="shared" si="1"/>
        <v>901227</v>
      </c>
      <c r="Q47" s="31">
        <f t="shared" si="1"/>
        <v>787502</v>
      </c>
      <c r="R47" s="31">
        <f t="shared" si="1"/>
        <v>3800553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14115054</v>
      </c>
      <c r="X47" s="31">
        <f t="shared" si="1"/>
        <v>29194735</v>
      </c>
      <c r="Y47" s="31">
        <f t="shared" si="1"/>
        <v>-15079681</v>
      </c>
      <c r="Z47" s="32">
        <f>+IF(X47&lt;&gt;0,+(Y47/X47)*100,0)</f>
        <v>-51.652056440998692</v>
      </c>
      <c r="AA47" s="29">
        <f>SUM(AA34:AA46)</f>
        <v>40416886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-20411197</v>
      </c>
      <c r="F48" s="41">
        <f t="shared" si="2"/>
        <v>-22620930</v>
      </c>
      <c r="G48" s="41">
        <f t="shared" si="2"/>
        <v>-361233</v>
      </c>
      <c r="H48" s="41">
        <f t="shared" si="2"/>
        <v>-142865</v>
      </c>
      <c r="I48" s="41">
        <f t="shared" si="2"/>
        <v>-356520</v>
      </c>
      <c r="J48" s="41">
        <f t="shared" si="2"/>
        <v>-860618</v>
      </c>
      <c r="K48" s="41">
        <f t="shared" si="2"/>
        <v>473990</v>
      </c>
      <c r="L48" s="41">
        <f t="shared" si="2"/>
        <v>-5394529</v>
      </c>
      <c r="M48" s="41">
        <f t="shared" si="2"/>
        <v>-1404610</v>
      </c>
      <c r="N48" s="41">
        <f t="shared" si="2"/>
        <v>-6325149</v>
      </c>
      <c r="O48" s="41">
        <f t="shared" si="2"/>
        <v>-1692886</v>
      </c>
      <c r="P48" s="41">
        <f t="shared" si="2"/>
        <v>-141116</v>
      </c>
      <c r="Q48" s="41">
        <f t="shared" si="2"/>
        <v>-316910</v>
      </c>
      <c r="R48" s="41">
        <f t="shared" si="2"/>
        <v>-2150912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-9336679</v>
      </c>
      <c r="X48" s="41">
        <f t="shared" si="2"/>
        <v>-15847758</v>
      </c>
      <c r="Y48" s="41">
        <f t="shared" si="2"/>
        <v>6511079</v>
      </c>
      <c r="Z48" s="42">
        <f>+IF(X48&lt;&gt;0,+(Y48/X48)*100,0)</f>
        <v>-41.085174319294879</v>
      </c>
      <c r="AA48" s="39">
        <f>+AA32-AA47</f>
        <v>-22620930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7975000</v>
      </c>
      <c r="F49" s="22">
        <v>7975000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3988000</v>
      </c>
      <c r="R49" s="22">
        <v>3988000</v>
      </c>
      <c r="S49" s="22"/>
      <c r="T49" s="22"/>
      <c r="U49" s="22"/>
      <c r="V49" s="22"/>
      <c r="W49" s="22">
        <v>3988000</v>
      </c>
      <c r="X49" s="22">
        <v>5981250</v>
      </c>
      <c r="Y49" s="22">
        <v>-1993250</v>
      </c>
      <c r="Z49" s="23">
        <v>-33.324973876698017</v>
      </c>
      <c r="AA49" s="20">
        <v>7975000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-12436197</v>
      </c>
      <c r="F51" s="50">
        <f t="shared" si="3"/>
        <v>-14645930</v>
      </c>
      <c r="G51" s="50">
        <f t="shared" si="3"/>
        <v>-361233</v>
      </c>
      <c r="H51" s="50">
        <f t="shared" si="3"/>
        <v>-142865</v>
      </c>
      <c r="I51" s="50">
        <f t="shared" si="3"/>
        <v>-356520</v>
      </c>
      <c r="J51" s="50">
        <f t="shared" si="3"/>
        <v>-860618</v>
      </c>
      <c r="K51" s="50">
        <f t="shared" si="3"/>
        <v>473990</v>
      </c>
      <c r="L51" s="50">
        <f t="shared" si="3"/>
        <v>-5394529</v>
      </c>
      <c r="M51" s="50">
        <f t="shared" si="3"/>
        <v>-1404610</v>
      </c>
      <c r="N51" s="50">
        <f t="shared" si="3"/>
        <v>-6325149</v>
      </c>
      <c r="O51" s="50">
        <f t="shared" si="3"/>
        <v>-1692886</v>
      </c>
      <c r="P51" s="50">
        <f t="shared" si="3"/>
        <v>-141116</v>
      </c>
      <c r="Q51" s="50">
        <f t="shared" si="3"/>
        <v>3671090</v>
      </c>
      <c r="R51" s="50">
        <f t="shared" si="3"/>
        <v>1837088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-5348679</v>
      </c>
      <c r="X51" s="50">
        <f t="shared" si="3"/>
        <v>-9866508</v>
      </c>
      <c r="Y51" s="50">
        <f t="shared" si="3"/>
        <v>4517829</v>
      </c>
      <c r="Z51" s="51">
        <f>+IF(X51&lt;&gt;0,+(Y51/X51)*100,0)</f>
        <v>-45.789543777798592</v>
      </c>
      <c r="AA51" s="48">
        <f>SUM(AA48:AA50)</f>
        <v>-14645930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-12436197</v>
      </c>
      <c r="F53" s="56">
        <f t="shared" si="4"/>
        <v>-14645930</v>
      </c>
      <c r="G53" s="56">
        <f t="shared" si="4"/>
        <v>-361233</v>
      </c>
      <c r="H53" s="56">
        <f t="shared" si="4"/>
        <v>-142865</v>
      </c>
      <c r="I53" s="56">
        <f t="shared" si="4"/>
        <v>-356520</v>
      </c>
      <c r="J53" s="56">
        <f t="shared" si="4"/>
        <v>-860618</v>
      </c>
      <c r="K53" s="56">
        <f t="shared" si="4"/>
        <v>473990</v>
      </c>
      <c r="L53" s="56">
        <f t="shared" si="4"/>
        <v>-5394529</v>
      </c>
      <c r="M53" s="56">
        <f t="shared" si="4"/>
        <v>-1404610</v>
      </c>
      <c r="N53" s="56">
        <f t="shared" si="4"/>
        <v>-6325149</v>
      </c>
      <c r="O53" s="56">
        <f t="shared" si="4"/>
        <v>-1692886</v>
      </c>
      <c r="P53" s="56">
        <f t="shared" si="4"/>
        <v>-141116</v>
      </c>
      <c r="Q53" s="56">
        <f t="shared" si="4"/>
        <v>3671090</v>
      </c>
      <c r="R53" s="56">
        <f t="shared" si="4"/>
        <v>1837088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-5348679</v>
      </c>
      <c r="X53" s="56">
        <f t="shared" si="4"/>
        <v>-9866508</v>
      </c>
      <c r="Y53" s="56">
        <f t="shared" si="4"/>
        <v>4517829</v>
      </c>
      <c r="Z53" s="57">
        <f>+IF(X53&lt;&gt;0,+(Y53/X53)*100,0)</f>
        <v>-45.789543777798592</v>
      </c>
      <c r="AA53" s="54">
        <f>+AA51-AA52</f>
        <v>-14645930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-12436197</v>
      </c>
      <c r="F56" s="50">
        <f t="shared" si="5"/>
        <v>-14645930</v>
      </c>
      <c r="G56" s="50">
        <f t="shared" si="5"/>
        <v>-361233</v>
      </c>
      <c r="H56" s="50">
        <f t="shared" si="5"/>
        <v>-142865</v>
      </c>
      <c r="I56" s="50">
        <f t="shared" si="5"/>
        <v>-356520</v>
      </c>
      <c r="J56" s="50">
        <f t="shared" si="5"/>
        <v>-860618</v>
      </c>
      <c r="K56" s="50">
        <f t="shared" si="5"/>
        <v>473990</v>
      </c>
      <c r="L56" s="50">
        <f t="shared" si="5"/>
        <v>-5394529</v>
      </c>
      <c r="M56" s="50">
        <f t="shared" si="5"/>
        <v>-1404610</v>
      </c>
      <c r="N56" s="50">
        <f t="shared" si="5"/>
        <v>-6325149</v>
      </c>
      <c r="O56" s="50">
        <f t="shared" si="5"/>
        <v>-1692886</v>
      </c>
      <c r="P56" s="50">
        <f t="shared" si="5"/>
        <v>-141116</v>
      </c>
      <c r="Q56" s="50">
        <f t="shared" si="5"/>
        <v>3671090</v>
      </c>
      <c r="R56" s="50">
        <f t="shared" si="5"/>
        <v>1837088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-5348679</v>
      </c>
      <c r="X56" s="50">
        <f t="shared" si="5"/>
        <v>-9866508</v>
      </c>
      <c r="Y56" s="50">
        <f t="shared" si="5"/>
        <v>4517829</v>
      </c>
      <c r="Z56" s="51">
        <f>+IF(X56&lt;&gt;0,+(Y56/X56)*100,0)</f>
        <v>-45.789543777798592</v>
      </c>
      <c r="AA56" s="48">
        <f>SUM(AA53:AA55)</f>
        <v>-14645930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-12436197</v>
      </c>
      <c r="F59" s="67">
        <f t="shared" si="6"/>
        <v>-14645930</v>
      </c>
      <c r="G59" s="67">
        <f t="shared" si="6"/>
        <v>-361233</v>
      </c>
      <c r="H59" s="67">
        <f t="shared" si="6"/>
        <v>-142865</v>
      </c>
      <c r="I59" s="67">
        <f t="shared" si="6"/>
        <v>-356520</v>
      </c>
      <c r="J59" s="67">
        <f t="shared" si="6"/>
        <v>-860618</v>
      </c>
      <c r="K59" s="67">
        <f t="shared" si="6"/>
        <v>473990</v>
      </c>
      <c r="L59" s="67">
        <f t="shared" si="6"/>
        <v>-5394529</v>
      </c>
      <c r="M59" s="67">
        <f t="shared" si="6"/>
        <v>-1404610</v>
      </c>
      <c r="N59" s="67">
        <f t="shared" si="6"/>
        <v>-6325149</v>
      </c>
      <c r="O59" s="67">
        <f t="shared" si="6"/>
        <v>-1692886</v>
      </c>
      <c r="P59" s="67">
        <f t="shared" si="6"/>
        <v>-141116</v>
      </c>
      <c r="Q59" s="67">
        <f t="shared" si="6"/>
        <v>3671090</v>
      </c>
      <c r="R59" s="67">
        <f t="shared" si="6"/>
        <v>1837088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-5348679</v>
      </c>
      <c r="X59" s="67">
        <f t="shared" si="6"/>
        <v>-9866508</v>
      </c>
      <c r="Y59" s="67">
        <f t="shared" si="6"/>
        <v>4517829</v>
      </c>
      <c r="Z59" s="68">
        <f>+IF(X59&lt;&gt;0,+(Y59/X59)*100,0)</f>
        <v>-45.789543777798592</v>
      </c>
      <c r="AA59" s="65">
        <f>SUM(AA56:AA58)</f>
        <v>-14645930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10986460</v>
      </c>
      <c r="D7" s="20"/>
      <c r="E7" s="21">
        <v>14518062</v>
      </c>
      <c r="F7" s="22">
        <v>11518062</v>
      </c>
      <c r="G7" s="22">
        <v>767497</v>
      </c>
      <c r="H7" s="22">
        <v>-1620763</v>
      </c>
      <c r="I7" s="22">
        <v>796214</v>
      </c>
      <c r="J7" s="22">
        <v>-57052</v>
      </c>
      <c r="K7" s="22">
        <v>915131</v>
      </c>
      <c r="L7" s="22">
        <v>657608</v>
      </c>
      <c r="M7" s="22">
        <v>793920</v>
      </c>
      <c r="N7" s="22">
        <v>2366659</v>
      </c>
      <c r="O7" s="22">
        <v>993213</v>
      </c>
      <c r="P7" s="22">
        <v>731863</v>
      </c>
      <c r="Q7" s="22">
        <v>709420</v>
      </c>
      <c r="R7" s="22">
        <v>2434496</v>
      </c>
      <c r="S7" s="22"/>
      <c r="T7" s="22"/>
      <c r="U7" s="22"/>
      <c r="V7" s="22"/>
      <c r="W7" s="22">
        <v>4744103</v>
      </c>
      <c r="X7" s="22">
        <v>8638542</v>
      </c>
      <c r="Y7" s="22">
        <v>-3894439</v>
      </c>
      <c r="Z7" s="23">
        <v>-45.082133072919021</v>
      </c>
      <c r="AA7" s="20">
        <v>11518062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10986460</v>
      </c>
      <c r="D32" s="29">
        <f t="shared" ref="D32:Y32" si="0">SUM(D6:D31)</f>
        <v>0</v>
      </c>
      <c r="E32" s="30">
        <f t="shared" si="0"/>
        <v>14518062</v>
      </c>
      <c r="F32" s="31">
        <f t="shared" si="0"/>
        <v>11518062</v>
      </c>
      <c r="G32" s="31">
        <f t="shared" si="0"/>
        <v>767497</v>
      </c>
      <c r="H32" s="31">
        <f t="shared" si="0"/>
        <v>-1620763</v>
      </c>
      <c r="I32" s="31">
        <f t="shared" si="0"/>
        <v>796214</v>
      </c>
      <c r="J32" s="31">
        <f t="shared" si="0"/>
        <v>-57052</v>
      </c>
      <c r="K32" s="31">
        <f t="shared" si="0"/>
        <v>915131</v>
      </c>
      <c r="L32" s="31">
        <f t="shared" si="0"/>
        <v>657608</v>
      </c>
      <c r="M32" s="31">
        <f t="shared" si="0"/>
        <v>793920</v>
      </c>
      <c r="N32" s="31">
        <f t="shared" si="0"/>
        <v>2366659</v>
      </c>
      <c r="O32" s="31">
        <f t="shared" si="0"/>
        <v>993213</v>
      </c>
      <c r="P32" s="31">
        <f t="shared" si="0"/>
        <v>731863</v>
      </c>
      <c r="Q32" s="31">
        <f t="shared" si="0"/>
        <v>709420</v>
      </c>
      <c r="R32" s="31">
        <f t="shared" si="0"/>
        <v>2434496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4744103</v>
      </c>
      <c r="X32" s="31">
        <f t="shared" si="0"/>
        <v>8638542</v>
      </c>
      <c r="Y32" s="31">
        <f t="shared" si="0"/>
        <v>-3894439</v>
      </c>
      <c r="Z32" s="32">
        <f>+IF(X32&lt;&gt;0,+(Y32/X32)*100,0)</f>
        <v>-45.082133072919021</v>
      </c>
      <c r="AA32" s="29">
        <f>SUM(AA6:AA31)</f>
        <v>11518062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2044743</v>
      </c>
      <c r="D34" s="20"/>
      <c r="E34" s="21">
        <v>2276148</v>
      </c>
      <c r="F34" s="22">
        <v>1980157</v>
      </c>
      <c r="G34" s="22">
        <v>169034</v>
      </c>
      <c r="H34" s="22">
        <v>171650</v>
      </c>
      <c r="I34" s="22">
        <v>108295</v>
      </c>
      <c r="J34" s="22">
        <v>448979</v>
      </c>
      <c r="K34" s="22">
        <v>92632</v>
      </c>
      <c r="L34" s="22">
        <v>93204</v>
      </c>
      <c r="M34" s="22"/>
      <c r="N34" s="22">
        <v>185836</v>
      </c>
      <c r="O34" s="22">
        <v>93297</v>
      </c>
      <c r="P34" s="22"/>
      <c r="Q34" s="22">
        <v>97199</v>
      </c>
      <c r="R34" s="22">
        <v>190496</v>
      </c>
      <c r="S34" s="22"/>
      <c r="T34" s="22"/>
      <c r="U34" s="22"/>
      <c r="V34" s="22"/>
      <c r="W34" s="22">
        <v>825311</v>
      </c>
      <c r="X34" s="22">
        <v>1485117</v>
      </c>
      <c r="Y34" s="22">
        <v>-659806</v>
      </c>
      <c r="Z34" s="23">
        <v>-44.427880092948904</v>
      </c>
      <c r="AA34" s="20">
        <v>1980157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</v>
      </c>
      <c r="D37" s="20"/>
      <c r="E37" s="21">
        <v>105000</v>
      </c>
      <c r="F37" s="22">
        <v>52000</v>
      </c>
      <c r="G37" s="22">
        <v>174</v>
      </c>
      <c r="H37" s="22">
        <v>148</v>
      </c>
      <c r="I37" s="22">
        <v>250</v>
      </c>
      <c r="J37" s="22">
        <v>572</v>
      </c>
      <c r="K37" s="22">
        <v>275</v>
      </c>
      <c r="L37" s="22"/>
      <c r="M37" s="22"/>
      <c r="N37" s="22">
        <v>275</v>
      </c>
      <c r="O37" s="22"/>
      <c r="P37" s="22"/>
      <c r="Q37" s="22"/>
      <c r="R37" s="22"/>
      <c r="S37" s="22"/>
      <c r="T37" s="22"/>
      <c r="U37" s="22"/>
      <c r="V37" s="22"/>
      <c r="W37" s="22">
        <v>847</v>
      </c>
      <c r="X37" s="22">
        <v>39006</v>
      </c>
      <c r="Y37" s="22">
        <v>-38159</v>
      </c>
      <c r="Z37" s="23">
        <v>-97.828539199097577</v>
      </c>
      <c r="AA37" s="20">
        <v>52000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14694779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1136484</v>
      </c>
      <c r="Y39" s="22">
        <v>-1136484</v>
      </c>
      <c r="Z39" s="23">
        <v>-100</v>
      </c>
      <c r="AA39" s="20">
        <v>1515309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284632</v>
      </c>
      <c r="D41" s="20"/>
      <c r="E41" s="21">
        <v>350000</v>
      </c>
      <c r="F41" s="22">
        <v>650000</v>
      </c>
      <c r="G41" s="22"/>
      <c r="H41" s="22">
        <v>16083</v>
      </c>
      <c r="I41" s="22">
        <v>33215</v>
      </c>
      <c r="J41" s="22">
        <v>49298</v>
      </c>
      <c r="K41" s="22">
        <v>5855</v>
      </c>
      <c r="L41" s="22">
        <v>9538</v>
      </c>
      <c r="M41" s="22">
        <v>4333</v>
      </c>
      <c r="N41" s="22">
        <v>19726</v>
      </c>
      <c r="O41" s="22">
        <v>6722</v>
      </c>
      <c r="P41" s="22">
        <v>18150</v>
      </c>
      <c r="Q41" s="22">
        <v>17096</v>
      </c>
      <c r="R41" s="22">
        <v>41968</v>
      </c>
      <c r="S41" s="22"/>
      <c r="T41" s="22"/>
      <c r="U41" s="22"/>
      <c r="V41" s="22"/>
      <c r="W41" s="22">
        <v>110992</v>
      </c>
      <c r="X41" s="22">
        <v>487503</v>
      </c>
      <c r="Y41" s="22">
        <v>-376511</v>
      </c>
      <c r="Z41" s="23">
        <v>-77.232550363792626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544075</v>
      </c>
      <c r="D44" s="20"/>
      <c r="E44" s="21">
        <v>787916</v>
      </c>
      <c r="F44" s="22">
        <v>757916</v>
      </c>
      <c r="G44" s="22">
        <v>53406</v>
      </c>
      <c r="H44" s="22">
        <v>39402</v>
      </c>
      <c r="I44" s="22">
        <v>49782</v>
      </c>
      <c r="J44" s="22">
        <v>142590</v>
      </c>
      <c r="K44" s="22">
        <v>35881</v>
      </c>
      <c r="L44" s="22">
        <v>101400</v>
      </c>
      <c r="M44" s="22">
        <v>66880</v>
      </c>
      <c r="N44" s="22">
        <v>204161</v>
      </c>
      <c r="O44" s="22">
        <v>34637</v>
      </c>
      <c r="P44" s="22">
        <v>77882</v>
      </c>
      <c r="Q44" s="22">
        <v>50082</v>
      </c>
      <c r="R44" s="22">
        <v>162601</v>
      </c>
      <c r="S44" s="22"/>
      <c r="T44" s="22"/>
      <c r="U44" s="22"/>
      <c r="V44" s="22"/>
      <c r="W44" s="22">
        <v>509352</v>
      </c>
      <c r="X44" s="22">
        <v>568431</v>
      </c>
      <c r="Y44" s="22">
        <v>-59079</v>
      </c>
      <c r="Z44" s="23">
        <v>-10.393345894224629</v>
      </c>
      <c r="AA44" s="20">
        <v>757916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17568395</v>
      </c>
      <c r="D47" s="29">
        <f t="shared" ref="D47:Y47" si="1">SUM(D34:D46)</f>
        <v>0</v>
      </c>
      <c r="E47" s="30">
        <f t="shared" si="1"/>
        <v>5034373</v>
      </c>
      <c r="F47" s="31">
        <f t="shared" si="1"/>
        <v>4955382</v>
      </c>
      <c r="G47" s="31">
        <f t="shared" si="1"/>
        <v>222614</v>
      </c>
      <c r="H47" s="31">
        <f t="shared" si="1"/>
        <v>227283</v>
      </c>
      <c r="I47" s="31">
        <f t="shared" si="1"/>
        <v>191542</v>
      </c>
      <c r="J47" s="31">
        <f t="shared" si="1"/>
        <v>641439</v>
      </c>
      <c r="K47" s="31">
        <f t="shared" si="1"/>
        <v>134643</v>
      </c>
      <c r="L47" s="31">
        <f t="shared" si="1"/>
        <v>204142</v>
      </c>
      <c r="M47" s="31">
        <f t="shared" si="1"/>
        <v>71213</v>
      </c>
      <c r="N47" s="31">
        <f t="shared" si="1"/>
        <v>409998</v>
      </c>
      <c r="O47" s="31">
        <f t="shared" si="1"/>
        <v>134656</v>
      </c>
      <c r="P47" s="31">
        <f t="shared" si="1"/>
        <v>96032</v>
      </c>
      <c r="Q47" s="31">
        <f t="shared" si="1"/>
        <v>164377</v>
      </c>
      <c r="R47" s="31">
        <f t="shared" si="1"/>
        <v>395065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1446502</v>
      </c>
      <c r="X47" s="31">
        <f t="shared" si="1"/>
        <v>3716541</v>
      </c>
      <c r="Y47" s="31">
        <f t="shared" si="1"/>
        <v>-2270039</v>
      </c>
      <c r="Z47" s="32">
        <f>+IF(X47&lt;&gt;0,+(Y47/X47)*100,0)</f>
        <v>-61.079347705299092</v>
      </c>
      <c r="AA47" s="29">
        <f>SUM(AA34:AA46)</f>
        <v>4955382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-6581935</v>
      </c>
      <c r="D48" s="39">
        <f t="shared" si="2"/>
        <v>0</v>
      </c>
      <c r="E48" s="40">
        <f t="shared" si="2"/>
        <v>9483689</v>
      </c>
      <c r="F48" s="41">
        <f t="shared" si="2"/>
        <v>6562680</v>
      </c>
      <c r="G48" s="41">
        <f t="shared" si="2"/>
        <v>544883</v>
      </c>
      <c r="H48" s="41">
        <f t="shared" si="2"/>
        <v>-1848046</v>
      </c>
      <c r="I48" s="41">
        <f t="shared" si="2"/>
        <v>604672</v>
      </c>
      <c r="J48" s="41">
        <f t="shared" si="2"/>
        <v>-698491</v>
      </c>
      <c r="K48" s="41">
        <f t="shared" si="2"/>
        <v>780488</v>
      </c>
      <c r="L48" s="41">
        <f t="shared" si="2"/>
        <v>453466</v>
      </c>
      <c r="M48" s="41">
        <f t="shared" si="2"/>
        <v>722707</v>
      </c>
      <c r="N48" s="41">
        <f t="shared" si="2"/>
        <v>1956661</v>
      </c>
      <c r="O48" s="41">
        <f t="shared" si="2"/>
        <v>858557</v>
      </c>
      <c r="P48" s="41">
        <f t="shared" si="2"/>
        <v>635831</v>
      </c>
      <c r="Q48" s="41">
        <f t="shared" si="2"/>
        <v>545043</v>
      </c>
      <c r="R48" s="41">
        <f t="shared" si="2"/>
        <v>2039431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3297601</v>
      </c>
      <c r="X48" s="41">
        <f t="shared" si="2"/>
        <v>4922001</v>
      </c>
      <c r="Y48" s="41">
        <f t="shared" si="2"/>
        <v>-1624400</v>
      </c>
      <c r="Z48" s="42">
        <f>+IF(X48&lt;&gt;0,+(Y48/X48)*100,0)</f>
        <v>-33.002837667038264</v>
      </c>
      <c r="AA48" s="39">
        <f>+AA32-AA47</f>
        <v>6562680</v>
      </c>
    </row>
    <row r="49" spans="1:27" x14ac:dyDescent="0.25">
      <c r="A49" s="43" t="s">
        <v>74</v>
      </c>
      <c r="B49" s="15" t="s">
        <v>32</v>
      </c>
      <c r="C49" s="20">
        <v>28415337</v>
      </c>
      <c r="D49" s="20"/>
      <c r="E49" s="21">
        <v>12975000</v>
      </c>
      <c r="F49" s="22">
        <v>59347372</v>
      </c>
      <c r="G49" s="22"/>
      <c r="H49" s="22"/>
      <c r="I49" s="22"/>
      <c r="J49" s="22"/>
      <c r="K49" s="22"/>
      <c r="L49" s="22">
        <v>9732815</v>
      </c>
      <c r="M49" s="22"/>
      <c r="N49" s="22">
        <v>9732815</v>
      </c>
      <c r="O49" s="22">
        <v>6349875</v>
      </c>
      <c r="P49" s="22"/>
      <c r="Q49" s="22"/>
      <c r="R49" s="22">
        <v>6349875</v>
      </c>
      <c r="S49" s="22"/>
      <c r="T49" s="22"/>
      <c r="U49" s="22"/>
      <c r="V49" s="22"/>
      <c r="W49" s="22">
        <v>16082690</v>
      </c>
      <c r="X49" s="22">
        <v>44510526</v>
      </c>
      <c r="Y49" s="22">
        <v>-28427836</v>
      </c>
      <c r="Z49" s="23">
        <v>-63.86767031241105</v>
      </c>
      <c r="AA49" s="20">
        <v>59347372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21833402</v>
      </c>
      <c r="D51" s="48">
        <f t="shared" si="3"/>
        <v>0</v>
      </c>
      <c r="E51" s="49">
        <f t="shared" si="3"/>
        <v>22458689</v>
      </c>
      <c r="F51" s="50">
        <f t="shared" si="3"/>
        <v>65910052</v>
      </c>
      <c r="G51" s="50">
        <f t="shared" si="3"/>
        <v>544883</v>
      </c>
      <c r="H51" s="50">
        <f t="shared" si="3"/>
        <v>-1848046</v>
      </c>
      <c r="I51" s="50">
        <f t="shared" si="3"/>
        <v>604672</v>
      </c>
      <c r="J51" s="50">
        <f t="shared" si="3"/>
        <v>-698491</v>
      </c>
      <c r="K51" s="50">
        <f t="shared" si="3"/>
        <v>780488</v>
      </c>
      <c r="L51" s="50">
        <f t="shared" si="3"/>
        <v>10186281</v>
      </c>
      <c r="M51" s="50">
        <f t="shared" si="3"/>
        <v>722707</v>
      </c>
      <c r="N51" s="50">
        <f t="shared" si="3"/>
        <v>11689476</v>
      </c>
      <c r="O51" s="50">
        <f t="shared" si="3"/>
        <v>7208432</v>
      </c>
      <c r="P51" s="50">
        <f t="shared" si="3"/>
        <v>635831</v>
      </c>
      <c r="Q51" s="50">
        <f t="shared" si="3"/>
        <v>545043</v>
      </c>
      <c r="R51" s="50">
        <f t="shared" si="3"/>
        <v>8389306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19380291</v>
      </c>
      <c r="X51" s="50">
        <f t="shared" si="3"/>
        <v>49432527</v>
      </c>
      <c r="Y51" s="50">
        <f t="shared" si="3"/>
        <v>-30052236</v>
      </c>
      <c r="Z51" s="51">
        <f>+IF(X51&lt;&gt;0,+(Y51/X51)*100,0)</f>
        <v>-60.794456249424599</v>
      </c>
      <c r="AA51" s="48">
        <f>SUM(AA48:AA50)</f>
        <v>65910052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21833402</v>
      </c>
      <c r="D53" s="54">
        <f>+D51-D52</f>
        <v>0</v>
      </c>
      <c r="E53" s="55">
        <f t="shared" si="4"/>
        <v>22458689</v>
      </c>
      <c r="F53" s="56">
        <f t="shared" si="4"/>
        <v>65910052</v>
      </c>
      <c r="G53" s="56">
        <f t="shared" si="4"/>
        <v>544883</v>
      </c>
      <c r="H53" s="56">
        <f t="shared" si="4"/>
        <v>-1848046</v>
      </c>
      <c r="I53" s="56">
        <f t="shared" si="4"/>
        <v>604672</v>
      </c>
      <c r="J53" s="56">
        <f t="shared" si="4"/>
        <v>-698491</v>
      </c>
      <c r="K53" s="56">
        <f t="shared" si="4"/>
        <v>780488</v>
      </c>
      <c r="L53" s="56">
        <f t="shared" si="4"/>
        <v>10186281</v>
      </c>
      <c r="M53" s="56">
        <f t="shared" si="4"/>
        <v>722707</v>
      </c>
      <c r="N53" s="56">
        <f t="shared" si="4"/>
        <v>11689476</v>
      </c>
      <c r="O53" s="56">
        <f t="shared" si="4"/>
        <v>7208432</v>
      </c>
      <c r="P53" s="56">
        <f t="shared" si="4"/>
        <v>635831</v>
      </c>
      <c r="Q53" s="56">
        <f t="shared" si="4"/>
        <v>545043</v>
      </c>
      <c r="R53" s="56">
        <f t="shared" si="4"/>
        <v>8389306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19380291</v>
      </c>
      <c r="X53" s="56">
        <f t="shared" si="4"/>
        <v>49432527</v>
      </c>
      <c r="Y53" s="56">
        <f t="shared" si="4"/>
        <v>-30052236</v>
      </c>
      <c r="Z53" s="57">
        <f>+IF(X53&lt;&gt;0,+(Y53/X53)*100,0)</f>
        <v>-60.794456249424599</v>
      </c>
      <c r="AA53" s="54">
        <f>+AA51-AA52</f>
        <v>65910052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21833402</v>
      </c>
      <c r="D56" s="48">
        <f>SUM(D53:D55)</f>
        <v>0</v>
      </c>
      <c r="E56" s="49">
        <f t="shared" si="5"/>
        <v>22458689</v>
      </c>
      <c r="F56" s="50">
        <f t="shared" si="5"/>
        <v>65910052</v>
      </c>
      <c r="G56" s="50">
        <f t="shared" si="5"/>
        <v>544883</v>
      </c>
      <c r="H56" s="50">
        <f t="shared" si="5"/>
        <v>-1848046</v>
      </c>
      <c r="I56" s="50">
        <f t="shared" si="5"/>
        <v>604672</v>
      </c>
      <c r="J56" s="50">
        <f t="shared" si="5"/>
        <v>-698491</v>
      </c>
      <c r="K56" s="50">
        <f t="shared" si="5"/>
        <v>780488</v>
      </c>
      <c r="L56" s="50">
        <f t="shared" si="5"/>
        <v>10186281</v>
      </c>
      <c r="M56" s="50">
        <f t="shared" si="5"/>
        <v>722707</v>
      </c>
      <c r="N56" s="50">
        <f t="shared" si="5"/>
        <v>11689476</v>
      </c>
      <c r="O56" s="50">
        <f t="shared" si="5"/>
        <v>7208432</v>
      </c>
      <c r="P56" s="50">
        <f t="shared" si="5"/>
        <v>635831</v>
      </c>
      <c r="Q56" s="50">
        <f t="shared" si="5"/>
        <v>545043</v>
      </c>
      <c r="R56" s="50">
        <f t="shared" si="5"/>
        <v>8389306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19380291</v>
      </c>
      <c r="X56" s="50">
        <f t="shared" si="5"/>
        <v>49432527</v>
      </c>
      <c r="Y56" s="50">
        <f t="shared" si="5"/>
        <v>-30052236</v>
      </c>
      <c r="Z56" s="51">
        <f>+IF(X56&lt;&gt;0,+(Y56/X56)*100,0)</f>
        <v>-60.794456249424599</v>
      </c>
      <c r="AA56" s="48">
        <f>SUM(AA53:AA55)</f>
        <v>65910052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21833402</v>
      </c>
      <c r="D59" s="65">
        <f>SUM(D56:D58)</f>
        <v>0</v>
      </c>
      <c r="E59" s="66">
        <f t="shared" si="6"/>
        <v>22458689</v>
      </c>
      <c r="F59" s="67">
        <f t="shared" si="6"/>
        <v>65910052</v>
      </c>
      <c r="G59" s="67">
        <f t="shared" si="6"/>
        <v>544883</v>
      </c>
      <c r="H59" s="67">
        <f t="shared" si="6"/>
        <v>-1848046</v>
      </c>
      <c r="I59" s="67">
        <f t="shared" si="6"/>
        <v>604672</v>
      </c>
      <c r="J59" s="67">
        <f t="shared" si="6"/>
        <v>-698491</v>
      </c>
      <c r="K59" s="67">
        <f t="shared" si="6"/>
        <v>780488</v>
      </c>
      <c r="L59" s="67">
        <f t="shared" si="6"/>
        <v>10186281</v>
      </c>
      <c r="M59" s="67">
        <f t="shared" si="6"/>
        <v>722707</v>
      </c>
      <c r="N59" s="67">
        <f t="shared" si="6"/>
        <v>11689476</v>
      </c>
      <c r="O59" s="67">
        <f t="shared" si="6"/>
        <v>7208432</v>
      </c>
      <c r="P59" s="67">
        <f t="shared" si="6"/>
        <v>635831</v>
      </c>
      <c r="Q59" s="67">
        <f t="shared" si="6"/>
        <v>545043</v>
      </c>
      <c r="R59" s="67">
        <f t="shared" si="6"/>
        <v>8389306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19380291</v>
      </c>
      <c r="X59" s="67">
        <f t="shared" si="6"/>
        <v>49432527</v>
      </c>
      <c r="Y59" s="67">
        <f t="shared" si="6"/>
        <v>-30052236</v>
      </c>
      <c r="Z59" s="68">
        <f>+IF(X59&lt;&gt;0,+(Y59/X59)*100,0)</f>
        <v>-60.794456249424599</v>
      </c>
      <c r="AA59" s="65">
        <f>SUM(AA56:AA58)</f>
        <v>65910052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-649179</v>
      </c>
      <c r="N6" s="22">
        <v>-649179</v>
      </c>
      <c r="O6" s="22">
        <v>-738131</v>
      </c>
      <c r="P6" s="22">
        <v>660962</v>
      </c>
      <c r="Q6" s="22">
        <v>-857003</v>
      </c>
      <c r="R6" s="22">
        <v>-934172</v>
      </c>
      <c r="S6" s="22"/>
      <c r="T6" s="22"/>
      <c r="U6" s="22"/>
      <c r="V6" s="22"/>
      <c r="W6" s="22">
        <v>-1583351</v>
      </c>
      <c r="X6" s="22"/>
      <c r="Y6" s="22">
        <v>-1583351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67964918</v>
      </c>
      <c r="D7" s="20"/>
      <c r="E7" s="21">
        <v>82922000</v>
      </c>
      <c r="F7" s="22">
        <v>74165000</v>
      </c>
      <c r="G7" s="22">
        <v>5749418</v>
      </c>
      <c r="H7" s="22">
        <v>4366173</v>
      </c>
      <c r="I7" s="22">
        <v>5183773</v>
      </c>
      <c r="J7" s="22">
        <v>15299364</v>
      </c>
      <c r="K7" s="22">
        <v>5423161</v>
      </c>
      <c r="L7" s="22">
        <v>3884396</v>
      </c>
      <c r="M7" s="22">
        <v>9499320</v>
      </c>
      <c r="N7" s="22">
        <v>18806877</v>
      </c>
      <c r="O7" s="22">
        <v>7339574</v>
      </c>
      <c r="P7" s="22">
        <v>8556101</v>
      </c>
      <c r="Q7" s="22">
        <v>7398205</v>
      </c>
      <c r="R7" s="22">
        <v>23293880</v>
      </c>
      <c r="S7" s="22"/>
      <c r="T7" s="22"/>
      <c r="U7" s="22"/>
      <c r="V7" s="22"/>
      <c r="W7" s="22">
        <v>57400121</v>
      </c>
      <c r="X7" s="22">
        <v>60002244</v>
      </c>
      <c r="Y7" s="22">
        <v>-2602123</v>
      </c>
      <c r="Z7" s="23">
        <v>-4.3367094737323493</v>
      </c>
      <c r="AA7" s="20">
        <v>74165000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>
        <v>2340</v>
      </c>
      <c r="N23" s="22">
        <v>2340</v>
      </c>
      <c r="O23" s="22"/>
      <c r="P23" s="22"/>
      <c r="Q23" s="22"/>
      <c r="R23" s="22"/>
      <c r="S23" s="22"/>
      <c r="T23" s="22"/>
      <c r="U23" s="22"/>
      <c r="V23" s="22"/>
      <c r="W23" s="22">
        <v>2340</v>
      </c>
      <c r="X23" s="22"/>
      <c r="Y23" s="22">
        <v>2340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809285</v>
      </c>
      <c r="D25" s="20"/>
      <c r="E25" s="21">
        <v>1355434</v>
      </c>
      <c r="F25" s="22">
        <v>1355434</v>
      </c>
      <c r="G25" s="22"/>
      <c r="H25" s="22"/>
      <c r="I25" s="22"/>
      <c r="J25" s="22"/>
      <c r="K25" s="22"/>
      <c r="L25" s="22"/>
      <c r="M25" s="22">
        <v>432989</v>
      </c>
      <c r="N25" s="22">
        <v>432989</v>
      </c>
      <c r="O25" s="22"/>
      <c r="P25" s="22">
        <v>233873</v>
      </c>
      <c r="Q25" s="22">
        <v>379120</v>
      </c>
      <c r="R25" s="22">
        <v>612993</v>
      </c>
      <c r="S25" s="22"/>
      <c r="T25" s="22"/>
      <c r="U25" s="22"/>
      <c r="V25" s="22"/>
      <c r="W25" s="22">
        <v>1045982</v>
      </c>
      <c r="X25" s="22">
        <v>1016577</v>
      </c>
      <c r="Y25" s="22">
        <v>29405</v>
      </c>
      <c r="Z25" s="23">
        <v>2.8925501954106774</v>
      </c>
      <c r="AA25" s="20">
        <v>1355434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537768</v>
      </c>
      <c r="D28" s="20"/>
      <c r="E28" s="21">
        <v>650000</v>
      </c>
      <c r="F28" s="22"/>
      <c r="G28" s="22">
        <v>57070</v>
      </c>
      <c r="H28" s="22">
        <v>56290</v>
      </c>
      <c r="I28" s="22">
        <v>54990</v>
      </c>
      <c r="J28" s="22">
        <v>168350</v>
      </c>
      <c r="K28" s="22">
        <v>57070</v>
      </c>
      <c r="L28" s="22">
        <v>53226</v>
      </c>
      <c r="M28" s="22">
        <v>53950</v>
      </c>
      <c r="N28" s="22">
        <v>164246</v>
      </c>
      <c r="O28" s="22">
        <v>71760</v>
      </c>
      <c r="P28" s="22">
        <v>55380</v>
      </c>
      <c r="Q28" s="22">
        <v>76960</v>
      </c>
      <c r="R28" s="22">
        <v>204100</v>
      </c>
      <c r="S28" s="22"/>
      <c r="T28" s="22"/>
      <c r="U28" s="22"/>
      <c r="V28" s="22"/>
      <c r="W28" s="22">
        <v>536696</v>
      </c>
      <c r="X28" s="22">
        <v>325003</v>
      </c>
      <c r="Y28" s="22">
        <v>211693</v>
      </c>
      <c r="Z28" s="23">
        <v>65.13570643963287</v>
      </c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69311971</v>
      </c>
      <c r="D32" s="29">
        <f t="shared" ref="D32:Y32" si="0">SUM(D6:D31)</f>
        <v>0</v>
      </c>
      <c r="E32" s="30">
        <f t="shared" si="0"/>
        <v>84927434</v>
      </c>
      <c r="F32" s="31">
        <f t="shared" si="0"/>
        <v>75520434</v>
      </c>
      <c r="G32" s="31">
        <f t="shared" si="0"/>
        <v>5806488</v>
      </c>
      <c r="H32" s="31">
        <f t="shared" si="0"/>
        <v>4422463</v>
      </c>
      <c r="I32" s="31">
        <f t="shared" si="0"/>
        <v>5238763</v>
      </c>
      <c r="J32" s="31">
        <f t="shared" si="0"/>
        <v>15467714</v>
      </c>
      <c r="K32" s="31">
        <f t="shared" si="0"/>
        <v>5480231</v>
      </c>
      <c r="L32" s="31">
        <f t="shared" si="0"/>
        <v>3937622</v>
      </c>
      <c r="M32" s="31">
        <f t="shared" si="0"/>
        <v>9339420</v>
      </c>
      <c r="N32" s="31">
        <f t="shared" si="0"/>
        <v>18757273</v>
      </c>
      <c r="O32" s="31">
        <f t="shared" si="0"/>
        <v>6673203</v>
      </c>
      <c r="P32" s="31">
        <f t="shared" si="0"/>
        <v>9506316</v>
      </c>
      <c r="Q32" s="31">
        <f t="shared" si="0"/>
        <v>6997282</v>
      </c>
      <c r="R32" s="31">
        <f t="shared" si="0"/>
        <v>23176801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57401788</v>
      </c>
      <c r="X32" s="31">
        <f t="shared" si="0"/>
        <v>61343824</v>
      </c>
      <c r="Y32" s="31">
        <f t="shared" si="0"/>
        <v>-3942036</v>
      </c>
      <c r="Z32" s="32">
        <f>+IF(X32&lt;&gt;0,+(Y32/X32)*100,0)</f>
        <v>-6.4261334604768034</v>
      </c>
      <c r="AA32" s="29">
        <f>SUM(AA6:AA31)</f>
        <v>75520434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12949924</v>
      </c>
      <c r="D34" s="20"/>
      <c r="E34" s="21">
        <v>27783413</v>
      </c>
      <c r="F34" s="22">
        <v>28197931</v>
      </c>
      <c r="G34" s="22">
        <v>2366130</v>
      </c>
      <c r="H34" s="22">
        <v>2569633</v>
      </c>
      <c r="I34" s="22">
        <v>2290593</v>
      </c>
      <c r="J34" s="22">
        <v>7226356</v>
      </c>
      <c r="K34" s="22">
        <v>2194352</v>
      </c>
      <c r="L34" s="22">
        <v>2221070</v>
      </c>
      <c r="M34" s="22">
        <v>2064924</v>
      </c>
      <c r="N34" s="22">
        <v>6480346</v>
      </c>
      <c r="O34" s="22">
        <v>2098774</v>
      </c>
      <c r="P34" s="22">
        <v>2035164</v>
      </c>
      <c r="Q34" s="22">
        <v>2143355</v>
      </c>
      <c r="R34" s="22">
        <v>6277293</v>
      </c>
      <c r="S34" s="22"/>
      <c r="T34" s="22"/>
      <c r="U34" s="22"/>
      <c r="V34" s="22"/>
      <c r="W34" s="22">
        <v>19983995</v>
      </c>
      <c r="X34" s="22">
        <v>20941203</v>
      </c>
      <c r="Y34" s="22">
        <v>-957208</v>
      </c>
      <c r="Z34" s="23">
        <v>-4.5709312879494073</v>
      </c>
      <c r="AA34" s="20">
        <v>28197931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32384111</v>
      </c>
      <c r="D37" s="20"/>
      <c r="E37" s="21">
        <v>15878500</v>
      </c>
      <c r="F37" s="22">
        <v>16868500</v>
      </c>
      <c r="G37" s="22">
        <v>392974</v>
      </c>
      <c r="H37" s="22">
        <v>425705</v>
      </c>
      <c r="I37" s="22">
        <v>1828334</v>
      </c>
      <c r="J37" s="22">
        <v>2647013</v>
      </c>
      <c r="K37" s="22">
        <v>1661851</v>
      </c>
      <c r="L37" s="22">
        <v>1225663</v>
      </c>
      <c r="M37" s="22">
        <v>1170738</v>
      </c>
      <c r="N37" s="22">
        <v>4058252</v>
      </c>
      <c r="O37" s="22">
        <v>1228615</v>
      </c>
      <c r="P37" s="22">
        <v>2978899</v>
      </c>
      <c r="Q37" s="22">
        <v>2741120</v>
      </c>
      <c r="R37" s="22">
        <v>6948634</v>
      </c>
      <c r="S37" s="22"/>
      <c r="T37" s="22"/>
      <c r="U37" s="22"/>
      <c r="V37" s="22"/>
      <c r="W37" s="22">
        <v>13653899</v>
      </c>
      <c r="X37" s="22">
        <v>12147381</v>
      </c>
      <c r="Y37" s="22">
        <v>1506518</v>
      </c>
      <c r="Z37" s="23">
        <v>12.401998422540627</v>
      </c>
      <c r="AA37" s="20">
        <v>16868500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4638508</v>
      </c>
      <c r="D39" s="20"/>
      <c r="E39" s="21">
        <v>17551754</v>
      </c>
      <c r="F39" s="22">
        <v>17636655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13163814</v>
      </c>
      <c r="Y39" s="22">
        <v>-13163814</v>
      </c>
      <c r="Z39" s="23">
        <v>-100</v>
      </c>
      <c r="AA39" s="20">
        <v>17636655</v>
      </c>
    </row>
    <row r="40" spans="1:27" x14ac:dyDescent="0.25">
      <c r="A40" s="19" t="s">
        <v>40</v>
      </c>
      <c r="B40" s="15" t="s">
        <v>32</v>
      </c>
      <c r="C40" s="20">
        <v>74684</v>
      </c>
      <c r="D40" s="20"/>
      <c r="E40" s="21">
        <v>2189000</v>
      </c>
      <c r="F40" s="22">
        <v>2107182</v>
      </c>
      <c r="G40" s="22"/>
      <c r="H40" s="22"/>
      <c r="I40" s="22">
        <v>13606</v>
      </c>
      <c r="J40" s="22">
        <v>13606</v>
      </c>
      <c r="K40" s="22">
        <v>287930</v>
      </c>
      <c r="L40" s="22"/>
      <c r="M40" s="22"/>
      <c r="N40" s="22">
        <v>287930</v>
      </c>
      <c r="O40" s="22"/>
      <c r="P40" s="22"/>
      <c r="Q40" s="22"/>
      <c r="R40" s="22"/>
      <c r="S40" s="22"/>
      <c r="T40" s="22"/>
      <c r="U40" s="22"/>
      <c r="V40" s="22"/>
      <c r="W40" s="22">
        <v>301536</v>
      </c>
      <c r="X40" s="22">
        <v>1621298</v>
      </c>
      <c r="Y40" s="22">
        <v>-1319762</v>
      </c>
      <c r="Z40" s="23">
        <v>-81.401568372994973</v>
      </c>
      <c r="AA40" s="20">
        <v>2107182</v>
      </c>
    </row>
    <row r="41" spans="1:27" x14ac:dyDescent="0.25">
      <c r="A41" s="19" t="s">
        <v>66</v>
      </c>
      <c r="B41" s="15" t="s">
        <v>32</v>
      </c>
      <c r="C41" s="20">
        <v>14666</v>
      </c>
      <c r="D41" s="20"/>
      <c r="E41" s="21">
        <v>2635000</v>
      </c>
      <c r="F41" s="22">
        <v>4290976</v>
      </c>
      <c r="G41" s="22"/>
      <c r="H41" s="22">
        <v>23814</v>
      </c>
      <c r="I41" s="22">
        <v>412862</v>
      </c>
      <c r="J41" s="22">
        <v>436676</v>
      </c>
      <c r="K41" s="22">
        <v>43816</v>
      </c>
      <c r="L41" s="22">
        <v>119427</v>
      </c>
      <c r="M41" s="22">
        <v>1141150</v>
      </c>
      <c r="N41" s="22">
        <v>1304393</v>
      </c>
      <c r="O41" s="22">
        <v>208641</v>
      </c>
      <c r="P41" s="22">
        <v>323208</v>
      </c>
      <c r="Q41" s="22">
        <v>220530</v>
      </c>
      <c r="R41" s="22">
        <v>752379</v>
      </c>
      <c r="S41" s="22"/>
      <c r="T41" s="22"/>
      <c r="U41" s="22"/>
      <c r="V41" s="22"/>
      <c r="W41" s="22">
        <v>2493448</v>
      </c>
      <c r="X41" s="22">
        <v>2624241</v>
      </c>
      <c r="Y41" s="22">
        <v>-130793</v>
      </c>
      <c r="Z41" s="23">
        <v>-4.9840315733196761</v>
      </c>
      <c r="AA41" s="20">
        <v>4290976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1605088</v>
      </c>
      <c r="D44" s="20"/>
      <c r="E44" s="21">
        <v>2502480</v>
      </c>
      <c r="F44" s="22">
        <v>2501280</v>
      </c>
      <c r="G44" s="22">
        <v>22205</v>
      </c>
      <c r="H44" s="22">
        <v>67031</v>
      </c>
      <c r="I44" s="22">
        <v>54890</v>
      </c>
      <c r="J44" s="22">
        <v>144126</v>
      </c>
      <c r="K44" s="22">
        <v>312140</v>
      </c>
      <c r="L44" s="22">
        <v>47133</v>
      </c>
      <c r="M44" s="22">
        <v>20690</v>
      </c>
      <c r="N44" s="22">
        <v>379963</v>
      </c>
      <c r="O44" s="22">
        <v>135435</v>
      </c>
      <c r="P44" s="22">
        <v>768013</v>
      </c>
      <c r="Q44" s="22">
        <v>20512</v>
      </c>
      <c r="R44" s="22">
        <v>923960</v>
      </c>
      <c r="S44" s="22"/>
      <c r="T44" s="22"/>
      <c r="U44" s="22"/>
      <c r="V44" s="22"/>
      <c r="W44" s="22">
        <v>1448049</v>
      </c>
      <c r="X44" s="22">
        <v>1876578</v>
      </c>
      <c r="Y44" s="22">
        <v>-428529</v>
      </c>
      <c r="Z44" s="23">
        <v>-22.835661507275475</v>
      </c>
      <c r="AA44" s="20">
        <v>2501280</v>
      </c>
    </row>
    <row r="45" spans="1:27" x14ac:dyDescent="0.25">
      <c r="A45" s="19" t="s">
        <v>70</v>
      </c>
      <c r="B45" s="15" t="s">
        <v>32</v>
      </c>
      <c r="C45" s="20">
        <v>16208458</v>
      </c>
      <c r="D45" s="20"/>
      <c r="E45" s="21">
        <v>1600000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5049997</v>
      </c>
      <c r="Y45" s="22">
        <v>-5049997</v>
      </c>
      <c r="Z45" s="23">
        <v>-100</v>
      </c>
      <c r="AA45" s="20">
        <v>17000000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67875439</v>
      </c>
      <c r="D47" s="29">
        <f t="shared" ref="D47:Y47" si="1">SUM(D34:D46)</f>
        <v>0</v>
      </c>
      <c r="E47" s="30">
        <f t="shared" si="1"/>
        <v>70140147</v>
      </c>
      <c r="F47" s="31">
        <f t="shared" si="1"/>
        <v>88602524</v>
      </c>
      <c r="G47" s="31">
        <f t="shared" si="1"/>
        <v>2781309</v>
      </c>
      <c r="H47" s="31">
        <f t="shared" si="1"/>
        <v>3086183</v>
      </c>
      <c r="I47" s="31">
        <f t="shared" si="1"/>
        <v>4600285</v>
      </c>
      <c r="J47" s="31">
        <f t="shared" si="1"/>
        <v>10467777</v>
      </c>
      <c r="K47" s="31">
        <f t="shared" si="1"/>
        <v>4500089</v>
      </c>
      <c r="L47" s="31">
        <f t="shared" si="1"/>
        <v>3613293</v>
      </c>
      <c r="M47" s="31">
        <f t="shared" si="1"/>
        <v>4397502</v>
      </c>
      <c r="N47" s="31">
        <f t="shared" si="1"/>
        <v>12510884</v>
      </c>
      <c r="O47" s="31">
        <f t="shared" si="1"/>
        <v>3671465</v>
      </c>
      <c r="P47" s="31">
        <f t="shared" si="1"/>
        <v>6105284</v>
      </c>
      <c r="Q47" s="31">
        <f t="shared" si="1"/>
        <v>5125517</v>
      </c>
      <c r="R47" s="31">
        <f t="shared" si="1"/>
        <v>14902266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37880927</v>
      </c>
      <c r="X47" s="31">
        <f t="shared" si="1"/>
        <v>57424512</v>
      </c>
      <c r="Y47" s="31">
        <f t="shared" si="1"/>
        <v>-19543585</v>
      </c>
      <c r="Z47" s="32">
        <f>+IF(X47&lt;&gt;0,+(Y47/X47)*100,0)</f>
        <v>-34.033523872175003</v>
      </c>
      <c r="AA47" s="29">
        <f>SUM(AA34:AA46)</f>
        <v>88602524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1436532</v>
      </c>
      <c r="D48" s="39">
        <f t="shared" si="2"/>
        <v>0</v>
      </c>
      <c r="E48" s="40">
        <f t="shared" si="2"/>
        <v>14787287</v>
      </c>
      <c r="F48" s="41">
        <f t="shared" si="2"/>
        <v>-13082090</v>
      </c>
      <c r="G48" s="41">
        <f t="shared" si="2"/>
        <v>3025179</v>
      </c>
      <c r="H48" s="41">
        <f t="shared" si="2"/>
        <v>1336280</v>
      </c>
      <c r="I48" s="41">
        <f t="shared" si="2"/>
        <v>638478</v>
      </c>
      <c r="J48" s="41">
        <f t="shared" si="2"/>
        <v>4999937</v>
      </c>
      <c r="K48" s="41">
        <f t="shared" si="2"/>
        <v>980142</v>
      </c>
      <c r="L48" s="41">
        <f t="shared" si="2"/>
        <v>324329</v>
      </c>
      <c r="M48" s="41">
        <f t="shared" si="2"/>
        <v>4941918</v>
      </c>
      <c r="N48" s="41">
        <f t="shared" si="2"/>
        <v>6246389</v>
      </c>
      <c r="O48" s="41">
        <f t="shared" si="2"/>
        <v>3001738</v>
      </c>
      <c r="P48" s="41">
        <f t="shared" si="2"/>
        <v>3401032</v>
      </c>
      <c r="Q48" s="41">
        <f t="shared" si="2"/>
        <v>1871765</v>
      </c>
      <c r="R48" s="41">
        <f t="shared" si="2"/>
        <v>8274535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19520861</v>
      </c>
      <c r="X48" s="41">
        <f t="shared" si="2"/>
        <v>3919312</v>
      </c>
      <c r="Y48" s="41">
        <f t="shared" si="2"/>
        <v>15601549</v>
      </c>
      <c r="Z48" s="42">
        <f>+IF(X48&lt;&gt;0,+(Y48/X48)*100,0)</f>
        <v>398.06856407451107</v>
      </c>
      <c r="AA48" s="39">
        <f>+AA32-AA47</f>
        <v>-13082090</v>
      </c>
    </row>
    <row r="49" spans="1:27" x14ac:dyDescent="0.25">
      <c r="A49" s="43" t="s">
        <v>74</v>
      </c>
      <c r="B49" s="15" t="s">
        <v>32</v>
      </c>
      <c r="C49" s="20">
        <v>5395233</v>
      </c>
      <c r="D49" s="20"/>
      <c r="E49" s="21">
        <v>5869566</v>
      </c>
      <c r="F49" s="22">
        <v>6446332</v>
      </c>
      <c r="G49" s="22"/>
      <c r="H49" s="22"/>
      <c r="I49" s="22"/>
      <c r="J49" s="22"/>
      <c r="K49" s="22"/>
      <c r="L49" s="22"/>
      <c r="M49" s="22">
        <v>2886591</v>
      </c>
      <c r="N49" s="22">
        <v>2886591</v>
      </c>
      <c r="O49" s="22"/>
      <c r="P49" s="22">
        <v>1559150</v>
      </c>
      <c r="Q49" s="22">
        <v>2527468</v>
      </c>
      <c r="R49" s="22">
        <v>4086618</v>
      </c>
      <c r="S49" s="22"/>
      <c r="T49" s="22"/>
      <c r="U49" s="22"/>
      <c r="V49" s="22"/>
      <c r="W49" s="22">
        <v>6973209</v>
      </c>
      <c r="X49" s="22">
        <v>4546371</v>
      </c>
      <c r="Y49" s="22">
        <v>2426838</v>
      </c>
      <c r="Z49" s="23">
        <v>53.379673590210743</v>
      </c>
      <c r="AA49" s="20">
        <v>6446332</v>
      </c>
    </row>
    <row r="50" spans="1:27" x14ac:dyDescent="0.25">
      <c r="A50" s="43" t="s">
        <v>75</v>
      </c>
      <c r="B50" s="15" t="s">
        <v>32</v>
      </c>
      <c r="C50" s="44">
        <v>24859577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31691342</v>
      </c>
      <c r="D51" s="48">
        <f t="shared" si="3"/>
        <v>0</v>
      </c>
      <c r="E51" s="49">
        <f t="shared" si="3"/>
        <v>20656853</v>
      </c>
      <c r="F51" s="50">
        <f t="shared" si="3"/>
        <v>-6635758</v>
      </c>
      <c r="G51" s="50">
        <f t="shared" si="3"/>
        <v>3025179</v>
      </c>
      <c r="H51" s="50">
        <f t="shared" si="3"/>
        <v>1336280</v>
      </c>
      <c r="I51" s="50">
        <f t="shared" si="3"/>
        <v>638478</v>
      </c>
      <c r="J51" s="50">
        <f t="shared" si="3"/>
        <v>4999937</v>
      </c>
      <c r="K51" s="50">
        <f t="shared" si="3"/>
        <v>980142</v>
      </c>
      <c r="L51" s="50">
        <f t="shared" si="3"/>
        <v>324329</v>
      </c>
      <c r="M51" s="50">
        <f t="shared" si="3"/>
        <v>7828509</v>
      </c>
      <c r="N51" s="50">
        <f t="shared" si="3"/>
        <v>9132980</v>
      </c>
      <c r="O51" s="50">
        <f t="shared" si="3"/>
        <v>3001738</v>
      </c>
      <c r="P51" s="50">
        <f t="shared" si="3"/>
        <v>4960182</v>
      </c>
      <c r="Q51" s="50">
        <f t="shared" si="3"/>
        <v>4399233</v>
      </c>
      <c r="R51" s="50">
        <f t="shared" si="3"/>
        <v>12361153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26494070</v>
      </c>
      <c r="X51" s="50">
        <f t="shared" si="3"/>
        <v>8465683</v>
      </c>
      <c r="Y51" s="50">
        <f t="shared" si="3"/>
        <v>18028387</v>
      </c>
      <c r="Z51" s="51">
        <f>+IF(X51&lt;&gt;0,+(Y51/X51)*100,0)</f>
        <v>212.95844647147786</v>
      </c>
      <c r="AA51" s="48">
        <f>SUM(AA48:AA50)</f>
        <v>-6635758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31691342</v>
      </c>
      <c r="D53" s="54">
        <f>+D51-D52</f>
        <v>0</v>
      </c>
      <c r="E53" s="55">
        <f t="shared" si="4"/>
        <v>20656853</v>
      </c>
      <c r="F53" s="56">
        <f t="shared" si="4"/>
        <v>-6635758</v>
      </c>
      <c r="G53" s="56">
        <f t="shared" si="4"/>
        <v>3025179</v>
      </c>
      <c r="H53" s="56">
        <f t="shared" si="4"/>
        <v>1336280</v>
      </c>
      <c r="I53" s="56">
        <f t="shared" si="4"/>
        <v>638478</v>
      </c>
      <c r="J53" s="56">
        <f t="shared" si="4"/>
        <v>4999937</v>
      </c>
      <c r="K53" s="56">
        <f t="shared" si="4"/>
        <v>980142</v>
      </c>
      <c r="L53" s="56">
        <f t="shared" si="4"/>
        <v>324329</v>
      </c>
      <c r="M53" s="56">
        <f t="shared" si="4"/>
        <v>7828509</v>
      </c>
      <c r="N53" s="56">
        <f t="shared" si="4"/>
        <v>9132980</v>
      </c>
      <c r="O53" s="56">
        <f t="shared" si="4"/>
        <v>3001738</v>
      </c>
      <c r="P53" s="56">
        <f t="shared" si="4"/>
        <v>4960182</v>
      </c>
      <c r="Q53" s="56">
        <f t="shared" si="4"/>
        <v>4399233</v>
      </c>
      <c r="R53" s="56">
        <f t="shared" si="4"/>
        <v>12361153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26494070</v>
      </c>
      <c r="X53" s="56">
        <f t="shared" si="4"/>
        <v>8465683</v>
      </c>
      <c r="Y53" s="56">
        <f t="shared" si="4"/>
        <v>18028387</v>
      </c>
      <c r="Z53" s="57">
        <f>+IF(X53&lt;&gt;0,+(Y53/X53)*100,0)</f>
        <v>212.95844647147786</v>
      </c>
      <c r="AA53" s="54">
        <f>+AA51-AA52</f>
        <v>-6635758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31691342</v>
      </c>
      <c r="D56" s="48">
        <f>SUM(D53:D55)</f>
        <v>0</v>
      </c>
      <c r="E56" s="49">
        <f t="shared" si="5"/>
        <v>20656853</v>
      </c>
      <c r="F56" s="50">
        <f t="shared" si="5"/>
        <v>-6635758</v>
      </c>
      <c r="G56" s="50">
        <f t="shared" si="5"/>
        <v>3025179</v>
      </c>
      <c r="H56" s="50">
        <f t="shared" si="5"/>
        <v>1336280</v>
      </c>
      <c r="I56" s="50">
        <f t="shared" si="5"/>
        <v>638478</v>
      </c>
      <c r="J56" s="50">
        <f t="shared" si="5"/>
        <v>4999937</v>
      </c>
      <c r="K56" s="50">
        <f t="shared" si="5"/>
        <v>980142</v>
      </c>
      <c r="L56" s="50">
        <f t="shared" si="5"/>
        <v>324329</v>
      </c>
      <c r="M56" s="50">
        <f t="shared" si="5"/>
        <v>7828509</v>
      </c>
      <c r="N56" s="50">
        <f t="shared" si="5"/>
        <v>9132980</v>
      </c>
      <c r="O56" s="50">
        <f t="shared" si="5"/>
        <v>3001738</v>
      </c>
      <c r="P56" s="50">
        <f t="shared" si="5"/>
        <v>4960182</v>
      </c>
      <c r="Q56" s="50">
        <f t="shared" si="5"/>
        <v>4399233</v>
      </c>
      <c r="R56" s="50">
        <f t="shared" si="5"/>
        <v>12361153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26494070</v>
      </c>
      <c r="X56" s="50">
        <f t="shared" si="5"/>
        <v>8465683</v>
      </c>
      <c r="Y56" s="50">
        <f t="shared" si="5"/>
        <v>18028387</v>
      </c>
      <c r="Z56" s="51">
        <f>+IF(X56&lt;&gt;0,+(Y56/X56)*100,0)</f>
        <v>212.95844647147786</v>
      </c>
      <c r="AA56" s="48">
        <f>SUM(AA53:AA55)</f>
        <v>-6635758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31691342</v>
      </c>
      <c r="D59" s="65">
        <f>SUM(D56:D58)</f>
        <v>0</v>
      </c>
      <c r="E59" s="66">
        <f t="shared" si="6"/>
        <v>20656853</v>
      </c>
      <c r="F59" s="67">
        <f t="shared" si="6"/>
        <v>-6635758</v>
      </c>
      <c r="G59" s="67">
        <f t="shared" si="6"/>
        <v>3025179</v>
      </c>
      <c r="H59" s="67">
        <f t="shared" si="6"/>
        <v>1336280</v>
      </c>
      <c r="I59" s="67">
        <f t="shared" si="6"/>
        <v>638478</v>
      </c>
      <c r="J59" s="67">
        <f t="shared" si="6"/>
        <v>4999937</v>
      </c>
      <c r="K59" s="67">
        <f t="shared" si="6"/>
        <v>980142</v>
      </c>
      <c r="L59" s="67">
        <f t="shared" si="6"/>
        <v>324329</v>
      </c>
      <c r="M59" s="67">
        <f t="shared" si="6"/>
        <v>7828509</v>
      </c>
      <c r="N59" s="67">
        <f t="shared" si="6"/>
        <v>9132980</v>
      </c>
      <c r="O59" s="67">
        <f t="shared" si="6"/>
        <v>3001738</v>
      </c>
      <c r="P59" s="67">
        <f t="shared" si="6"/>
        <v>4960182</v>
      </c>
      <c r="Q59" s="67">
        <f t="shared" si="6"/>
        <v>4399233</v>
      </c>
      <c r="R59" s="67">
        <f t="shared" si="6"/>
        <v>12361153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26494070</v>
      </c>
      <c r="X59" s="67">
        <f t="shared" si="6"/>
        <v>8465683</v>
      </c>
      <c r="Y59" s="67">
        <f t="shared" si="6"/>
        <v>18028387</v>
      </c>
      <c r="Z59" s="68">
        <f>+IF(X59&lt;&gt;0,+(Y59/X59)*100,0)</f>
        <v>212.95844647147786</v>
      </c>
      <c r="AA59" s="65">
        <f>SUM(AA56:AA58)</f>
        <v>-6635758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300113993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>
        <v>19742797</v>
      </c>
      <c r="L7" s="22">
        <v>26304485</v>
      </c>
      <c r="M7" s="22">
        <v>24873433</v>
      </c>
      <c r="N7" s="22">
        <v>70920715</v>
      </c>
      <c r="O7" s="22">
        <v>26966632</v>
      </c>
      <c r="P7" s="22">
        <v>22106178</v>
      </c>
      <c r="Q7" s="22">
        <v>29061011</v>
      </c>
      <c r="R7" s="22">
        <v>78133821</v>
      </c>
      <c r="S7" s="22"/>
      <c r="T7" s="22"/>
      <c r="U7" s="22"/>
      <c r="V7" s="22"/>
      <c r="W7" s="22">
        <v>222774151</v>
      </c>
      <c r="X7" s="22">
        <v>234535482</v>
      </c>
      <c r="Y7" s="22">
        <v>-11761331</v>
      </c>
      <c r="Z7" s="23">
        <v>-5.0147341884926391</v>
      </c>
      <c r="AA7" s="20">
        <v>300113993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450000</v>
      </c>
      <c r="Y10" s="22">
        <v>-440451</v>
      </c>
      <c r="Z10" s="23">
        <v>-97.878</v>
      </c>
      <c r="AA10" s="20">
        <v>600000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71530000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>
        <v>5954093</v>
      </c>
      <c r="L13" s="22">
        <v>6085145</v>
      </c>
      <c r="M13" s="22">
        <v>6222661</v>
      </c>
      <c r="N13" s="22">
        <v>18261899</v>
      </c>
      <c r="O13" s="22">
        <v>6355026</v>
      </c>
      <c r="P13" s="22">
        <v>6421270</v>
      </c>
      <c r="Q13" s="22">
        <v>6460824</v>
      </c>
      <c r="R13" s="22">
        <v>19237120</v>
      </c>
      <c r="S13" s="22"/>
      <c r="T13" s="22"/>
      <c r="U13" s="22"/>
      <c r="V13" s="22"/>
      <c r="W13" s="22">
        <v>54999847</v>
      </c>
      <c r="X13" s="22">
        <v>41561997</v>
      </c>
      <c r="Y13" s="22">
        <v>13437850</v>
      </c>
      <c r="Z13" s="23">
        <v>32.332060463793404</v>
      </c>
      <c r="AA13" s="20">
        <v>71530000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>
        <v>1450000</v>
      </c>
      <c r="G28" s="22">
        <v>121532</v>
      </c>
      <c r="H28" s="22">
        <v>121273</v>
      </c>
      <c r="I28" s="22">
        <v>121273</v>
      </c>
      <c r="J28" s="22">
        <v>364078</v>
      </c>
      <c r="K28" s="22">
        <v>121273</v>
      </c>
      <c r="L28" s="22">
        <v>120272</v>
      </c>
      <c r="M28" s="22">
        <v>119276</v>
      </c>
      <c r="N28" s="22">
        <v>360821</v>
      </c>
      <c r="O28" s="22">
        <v>121273</v>
      </c>
      <c r="P28" s="22">
        <v>120755</v>
      </c>
      <c r="Q28" s="22">
        <v>118422</v>
      </c>
      <c r="R28" s="22">
        <v>360450</v>
      </c>
      <c r="S28" s="22"/>
      <c r="T28" s="22"/>
      <c r="U28" s="22"/>
      <c r="V28" s="22"/>
      <c r="W28" s="22">
        <v>1085349</v>
      </c>
      <c r="X28" s="22">
        <v>580000</v>
      </c>
      <c r="Y28" s="22">
        <v>505349</v>
      </c>
      <c r="Z28" s="23">
        <v>87.129137931034478</v>
      </c>
      <c r="AA28" s="20">
        <v>1450000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373693993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25818163</v>
      </c>
      <c r="L32" s="31">
        <f t="shared" si="0"/>
        <v>32509902</v>
      </c>
      <c r="M32" s="31">
        <f t="shared" si="0"/>
        <v>31215370</v>
      </c>
      <c r="N32" s="31">
        <f t="shared" si="0"/>
        <v>89543435</v>
      </c>
      <c r="O32" s="31">
        <f t="shared" si="0"/>
        <v>33442931</v>
      </c>
      <c r="P32" s="31">
        <f t="shared" si="0"/>
        <v>28648203</v>
      </c>
      <c r="Q32" s="31">
        <f t="shared" si="0"/>
        <v>35640257</v>
      </c>
      <c r="R32" s="31">
        <f t="shared" si="0"/>
        <v>97731391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278868896</v>
      </c>
      <c r="X32" s="31">
        <f t="shared" si="0"/>
        <v>277127479</v>
      </c>
      <c r="Y32" s="31">
        <f t="shared" si="0"/>
        <v>1741417</v>
      </c>
      <c r="Z32" s="32">
        <f>+IF(X32&lt;&gt;0,+(Y32/X32)*100,0)</f>
        <v>0.6283812079133444</v>
      </c>
      <c r="AA32" s="29">
        <f>SUM(AA6:AA31)</f>
        <v>373693993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55513849</v>
      </c>
      <c r="D34" s="20"/>
      <c r="E34" s="21">
        <v>57672540</v>
      </c>
      <c r="F34" s="22">
        <v>61365440</v>
      </c>
      <c r="G34" s="22">
        <v>50741</v>
      </c>
      <c r="H34" s="22">
        <v>10529077</v>
      </c>
      <c r="I34" s="22">
        <v>4795711</v>
      </c>
      <c r="J34" s="22">
        <v>15375529</v>
      </c>
      <c r="K34" s="22">
        <v>4493860</v>
      </c>
      <c r="L34" s="22">
        <v>4345278</v>
      </c>
      <c r="M34" s="22">
        <v>5393430</v>
      </c>
      <c r="N34" s="22">
        <v>14232568</v>
      </c>
      <c r="O34" s="22">
        <v>4348740</v>
      </c>
      <c r="P34" s="22">
        <v>4297631</v>
      </c>
      <c r="Q34" s="22">
        <v>5112762</v>
      </c>
      <c r="R34" s="22">
        <v>13759133</v>
      </c>
      <c r="S34" s="22"/>
      <c r="T34" s="22"/>
      <c r="U34" s="22"/>
      <c r="V34" s="22"/>
      <c r="W34" s="22">
        <v>43367230</v>
      </c>
      <c r="X34" s="22">
        <v>44786076</v>
      </c>
      <c r="Y34" s="22">
        <v>-1418846</v>
      </c>
      <c r="Z34" s="23">
        <v>-3.1680516060393411</v>
      </c>
      <c r="AA34" s="20">
        <v>61365440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107101459</v>
      </c>
      <c r="D37" s="20"/>
      <c r="E37" s="21">
        <v>105314000</v>
      </c>
      <c r="F37" s="22">
        <v>130737000</v>
      </c>
      <c r="G37" s="22">
        <v>1996396</v>
      </c>
      <c r="H37" s="22">
        <v>2445293</v>
      </c>
      <c r="I37" s="22">
        <v>4214105</v>
      </c>
      <c r="J37" s="22">
        <v>8655794</v>
      </c>
      <c r="K37" s="22">
        <v>31823695</v>
      </c>
      <c r="L37" s="22">
        <v>17775189</v>
      </c>
      <c r="M37" s="22">
        <v>8635595</v>
      </c>
      <c r="N37" s="22">
        <v>58234479</v>
      </c>
      <c r="O37" s="22">
        <v>11776456</v>
      </c>
      <c r="P37" s="22">
        <v>9408360</v>
      </c>
      <c r="Q37" s="22">
        <v>13481676</v>
      </c>
      <c r="R37" s="22">
        <v>34666492</v>
      </c>
      <c r="S37" s="22"/>
      <c r="T37" s="22"/>
      <c r="U37" s="22"/>
      <c r="V37" s="22"/>
      <c r="W37" s="22">
        <v>101556765</v>
      </c>
      <c r="X37" s="22">
        <v>89202992</v>
      </c>
      <c r="Y37" s="22">
        <v>12353773</v>
      </c>
      <c r="Z37" s="23">
        <v>13.849056767064493</v>
      </c>
      <c r="AA37" s="20">
        <v>130737000</v>
      </c>
    </row>
    <row r="38" spans="1:27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>
        <v>14000000</v>
      </c>
      <c r="N38" s="22">
        <v>14000000</v>
      </c>
      <c r="O38" s="22"/>
      <c r="P38" s="22">
        <v>14000000</v>
      </c>
      <c r="Q38" s="22"/>
      <c r="R38" s="22">
        <v>14000000</v>
      </c>
      <c r="S38" s="22"/>
      <c r="T38" s="22"/>
      <c r="U38" s="22"/>
      <c r="V38" s="22"/>
      <c r="W38" s="22">
        <v>42000000</v>
      </c>
      <c r="X38" s="22">
        <v>42000003</v>
      </c>
      <c r="Y38" s="22">
        <v>-3</v>
      </c>
      <c r="Z38" s="23"/>
      <c r="AA38" s="20">
        <v>56000000</v>
      </c>
    </row>
    <row r="39" spans="1:27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6900003</v>
      </c>
      <c r="Y39" s="22">
        <v>-6900003</v>
      </c>
      <c r="Z39" s="23">
        <v>-100</v>
      </c>
      <c r="AA39" s="20">
        <v>9200000</v>
      </c>
    </row>
    <row r="40" spans="1:27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>
        <v>1947388</v>
      </c>
      <c r="N40" s="22">
        <v>1947388</v>
      </c>
      <c r="O40" s="22"/>
      <c r="P40" s="22"/>
      <c r="Q40" s="22"/>
      <c r="R40" s="22"/>
      <c r="S40" s="22"/>
      <c r="T40" s="22"/>
      <c r="U40" s="22"/>
      <c r="V40" s="22"/>
      <c r="W40" s="22">
        <v>1947388</v>
      </c>
      <c r="X40" s="22">
        <v>2664378</v>
      </c>
      <c r="Y40" s="22">
        <v>-716990</v>
      </c>
      <c r="Z40" s="23">
        <v>-26.910220696913122</v>
      </c>
      <c r="AA40" s="20">
        <v>3552503</v>
      </c>
    </row>
    <row r="41" spans="1:27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20000</v>
      </c>
      <c r="G41" s="22"/>
      <c r="H41" s="22">
        <v>1641</v>
      </c>
      <c r="I41" s="22"/>
      <c r="J41" s="22">
        <v>1641</v>
      </c>
      <c r="K41" s="22"/>
      <c r="L41" s="22">
        <v>1000000</v>
      </c>
      <c r="M41" s="22"/>
      <c r="N41" s="22">
        <v>1000000</v>
      </c>
      <c r="O41" s="22">
        <v>-1000000</v>
      </c>
      <c r="P41" s="22">
        <v>1371783</v>
      </c>
      <c r="Q41" s="22">
        <v>-1371783</v>
      </c>
      <c r="R41" s="22">
        <v>-1000000</v>
      </c>
      <c r="S41" s="22"/>
      <c r="T41" s="22"/>
      <c r="U41" s="22"/>
      <c r="V41" s="22"/>
      <c r="W41" s="22">
        <v>1641</v>
      </c>
      <c r="X41" s="22">
        <v>15003</v>
      </c>
      <c r="Y41" s="22">
        <v>-13362</v>
      </c>
      <c r="Z41" s="23">
        <v>-89.062187562487509</v>
      </c>
      <c r="AA41" s="20">
        <v>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>
        <v>3903096</v>
      </c>
      <c r="L44" s="22">
        <v>3651966</v>
      </c>
      <c r="M44" s="22">
        <v>2978669</v>
      </c>
      <c r="N44" s="22">
        <v>10533731</v>
      </c>
      <c r="O44" s="22">
        <v>3412330</v>
      </c>
      <c r="P44" s="22">
        <v>328213</v>
      </c>
      <c r="Q44" s="22">
        <v>5947619</v>
      </c>
      <c r="R44" s="22">
        <v>9688162</v>
      </c>
      <c r="S44" s="22"/>
      <c r="T44" s="22"/>
      <c r="U44" s="22"/>
      <c r="V44" s="22"/>
      <c r="W44" s="22">
        <v>30455853</v>
      </c>
      <c r="X44" s="22">
        <v>35136705</v>
      </c>
      <c r="Y44" s="22">
        <v>-4680852</v>
      </c>
      <c r="Z44" s="23">
        <v>-13.321829693478657</v>
      </c>
      <c r="AA44" s="20">
        <v>46841201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66000000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47820018</v>
      </c>
      <c r="Y46" s="22">
        <v>-19946818</v>
      </c>
      <c r="Z46" s="23">
        <v>-41.712276227081304</v>
      </c>
      <c r="AA46" s="20">
        <v>66000000</v>
      </c>
    </row>
    <row r="47" spans="1:27" x14ac:dyDescent="0.25">
      <c r="A47" s="37" t="s">
        <v>72</v>
      </c>
      <c r="B47" s="28" t="s">
        <v>32</v>
      </c>
      <c r="C47" s="29">
        <f>SUM(C34:C46)</f>
        <v>349873504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373716144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60530535</v>
      </c>
      <c r="L47" s="31">
        <f t="shared" si="1"/>
        <v>34335749</v>
      </c>
      <c r="M47" s="31">
        <f t="shared" si="1"/>
        <v>32955082</v>
      </c>
      <c r="N47" s="31">
        <f t="shared" si="1"/>
        <v>127821366</v>
      </c>
      <c r="O47" s="31">
        <f t="shared" si="1"/>
        <v>18537526</v>
      </c>
      <c r="P47" s="31">
        <f t="shared" si="1"/>
        <v>29405987</v>
      </c>
      <c r="Q47" s="31">
        <f t="shared" si="1"/>
        <v>23170274</v>
      </c>
      <c r="R47" s="31">
        <f t="shared" si="1"/>
        <v>71113787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247202077</v>
      </c>
      <c r="X47" s="31">
        <f t="shared" si="1"/>
        <v>268525178</v>
      </c>
      <c r="Y47" s="31">
        <f t="shared" si="1"/>
        <v>-21323101</v>
      </c>
      <c r="Z47" s="32">
        <f>+IF(X47&lt;&gt;0,+(Y47/X47)*100,0)</f>
        <v>-7.9408199852305836</v>
      </c>
      <c r="AA47" s="29">
        <f>SUM(AA34:AA46)</f>
        <v>373716144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-21612215</v>
      </c>
      <c r="D48" s="39">
        <f t="shared" si="2"/>
        <v>0</v>
      </c>
      <c r="E48" s="40">
        <f t="shared" si="2"/>
        <v>22913749</v>
      </c>
      <c r="F48" s="41">
        <f t="shared" si="2"/>
        <v>-22151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-34712372</v>
      </c>
      <c r="L48" s="41">
        <f t="shared" si="2"/>
        <v>-1825847</v>
      </c>
      <c r="M48" s="41">
        <f t="shared" si="2"/>
        <v>-1739712</v>
      </c>
      <c r="N48" s="41">
        <f t="shared" si="2"/>
        <v>-38277931</v>
      </c>
      <c r="O48" s="41">
        <f t="shared" si="2"/>
        <v>14905405</v>
      </c>
      <c r="P48" s="41">
        <f t="shared" si="2"/>
        <v>-757784</v>
      </c>
      <c r="Q48" s="41">
        <f t="shared" si="2"/>
        <v>12469983</v>
      </c>
      <c r="R48" s="41">
        <f t="shared" si="2"/>
        <v>26617604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31666819</v>
      </c>
      <c r="X48" s="41">
        <f t="shared" si="2"/>
        <v>8602301</v>
      </c>
      <c r="Y48" s="41">
        <f t="shared" si="2"/>
        <v>23064518</v>
      </c>
      <c r="Z48" s="42">
        <f>+IF(X48&lt;&gt;0,+(Y48/X48)*100,0)</f>
        <v>268.12033199024307</v>
      </c>
      <c r="AA48" s="39">
        <f>+AA32-AA47</f>
        <v>-22151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-21612215</v>
      </c>
      <c r="D51" s="48">
        <f t="shared" si="3"/>
        <v>0</v>
      </c>
      <c r="E51" s="49">
        <f t="shared" si="3"/>
        <v>22913749</v>
      </c>
      <c r="F51" s="50">
        <f t="shared" si="3"/>
        <v>-22151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-34712372</v>
      </c>
      <c r="L51" s="50">
        <f t="shared" si="3"/>
        <v>-1825847</v>
      </c>
      <c r="M51" s="50">
        <f t="shared" si="3"/>
        <v>-1739712</v>
      </c>
      <c r="N51" s="50">
        <f t="shared" si="3"/>
        <v>-38277931</v>
      </c>
      <c r="O51" s="50">
        <f t="shared" si="3"/>
        <v>14905405</v>
      </c>
      <c r="P51" s="50">
        <f t="shared" si="3"/>
        <v>-757784</v>
      </c>
      <c r="Q51" s="50">
        <f t="shared" si="3"/>
        <v>12469983</v>
      </c>
      <c r="R51" s="50">
        <f t="shared" si="3"/>
        <v>26617604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31666819</v>
      </c>
      <c r="X51" s="50">
        <f t="shared" si="3"/>
        <v>8602301</v>
      </c>
      <c r="Y51" s="50">
        <f t="shared" si="3"/>
        <v>23064518</v>
      </c>
      <c r="Z51" s="51">
        <f>+IF(X51&lt;&gt;0,+(Y51/X51)*100,0)</f>
        <v>268.12033199024307</v>
      </c>
      <c r="AA51" s="48">
        <f>SUM(AA48:AA50)</f>
        <v>-22151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-21612215</v>
      </c>
      <c r="D53" s="54">
        <f>+D51-D52</f>
        <v>0</v>
      </c>
      <c r="E53" s="55">
        <f t="shared" si="4"/>
        <v>22913749</v>
      </c>
      <c r="F53" s="56">
        <f t="shared" si="4"/>
        <v>-22151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-34712372</v>
      </c>
      <c r="L53" s="56">
        <f t="shared" si="4"/>
        <v>-1825847</v>
      </c>
      <c r="M53" s="56">
        <f t="shared" si="4"/>
        <v>-1739712</v>
      </c>
      <c r="N53" s="56">
        <f t="shared" si="4"/>
        <v>-38277931</v>
      </c>
      <c r="O53" s="56">
        <f t="shared" si="4"/>
        <v>14905405</v>
      </c>
      <c r="P53" s="56">
        <f t="shared" si="4"/>
        <v>-757784</v>
      </c>
      <c r="Q53" s="56">
        <f t="shared" si="4"/>
        <v>12469983</v>
      </c>
      <c r="R53" s="56">
        <f t="shared" si="4"/>
        <v>26617604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31666819</v>
      </c>
      <c r="X53" s="56">
        <f t="shared" si="4"/>
        <v>8602301</v>
      </c>
      <c r="Y53" s="56">
        <f t="shared" si="4"/>
        <v>23064518</v>
      </c>
      <c r="Z53" s="57">
        <f>+IF(X53&lt;&gt;0,+(Y53/X53)*100,0)</f>
        <v>268.12033199024307</v>
      </c>
      <c r="AA53" s="54">
        <f>+AA51-AA52</f>
        <v>-22151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-21612215</v>
      </c>
      <c r="D56" s="48">
        <f>SUM(D53:D55)</f>
        <v>0</v>
      </c>
      <c r="E56" s="49">
        <f t="shared" si="5"/>
        <v>22913749</v>
      </c>
      <c r="F56" s="50">
        <f t="shared" si="5"/>
        <v>-22151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-34712372</v>
      </c>
      <c r="L56" s="50">
        <f t="shared" si="5"/>
        <v>-1825847</v>
      </c>
      <c r="M56" s="50">
        <f t="shared" si="5"/>
        <v>-1739712</v>
      </c>
      <c r="N56" s="50">
        <f t="shared" si="5"/>
        <v>-38277931</v>
      </c>
      <c r="O56" s="50">
        <f t="shared" si="5"/>
        <v>14905405</v>
      </c>
      <c r="P56" s="50">
        <f t="shared" si="5"/>
        <v>-757784</v>
      </c>
      <c r="Q56" s="50">
        <f t="shared" si="5"/>
        <v>12469983</v>
      </c>
      <c r="R56" s="50">
        <f t="shared" si="5"/>
        <v>26617604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31666819</v>
      </c>
      <c r="X56" s="50">
        <f t="shared" si="5"/>
        <v>8602301</v>
      </c>
      <c r="Y56" s="50">
        <f t="shared" si="5"/>
        <v>23064518</v>
      </c>
      <c r="Z56" s="51">
        <f>+IF(X56&lt;&gt;0,+(Y56/X56)*100,0)</f>
        <v>268.12033199024307</v>
      </c>
      <c r="AA56" s="48">
        <f>SUM(AA53:AA55)</f>
        <v>-22151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-21612215</v>
      </c>
      <c r="D59" s="65">
        <f>SUM(D56:D58)</f>
        <v>0</v>
      </c>
      <c r="E59" s="66">
        <f t="shared" si="6"/>
        <v>22913749</v>
      </c>
      <c r="F59" s="67">
        <f t="shared" si="6"/>
        <v>-22151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-34712372</v>
      </c>
      <c r="L59" s="67">
        <f t="shared" si="6"/>
        <v>-1825847</v>
      </c>
      <c r="M59" s="67">
        <f t="shared" si="6"/>
        <v>-1739712</v>
      </c>
      <c r="N59" s="67">
        <f t="shared" si="6"/>
        <v>-38277931</v>
      </c>
      <c r="O59" s="67">
        <f t="shared" si="6"/>
        <v>14905405</v>
      </c>
      <c r="P59" s="67">
        <f t="shared" si="6"/>
        <v>-757784</v>
      </c>
      <c r="Q59" s="67">
        <f t="shared" si="6"/>
        <v>12469983</v>
      </c>
      <c r="R59" s="67">
        <f t="shared" si="6"/>
        <v>26617604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31666819</v>
      </c>
      <c r="X59" s="67">
        <f t="shared" si="6"/>
        <v>8602301</v>
      </c>
      <c r="Y59" s="67">
        <f t="shared" si="6"/>
        <v>23064518</v>
      </c>
      <c r="Z59" s="68">
        <f>+IF(X59&lt;&gt;0,+(Y59/X59)*100,0)</f>
        <v>268.12033199024307</v>
      </c>
      <c r="AA59" s="65">
        <f>SUM(AA56:AA58)</f>
        <v>-22151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15990044</v>
      </c>
      <c r="D7" s="20"/>
      <c r="E7" s="21">
        <v>32960018</v>
      </c>
      <c r="F7" s="22">
        <v>23424301</v>
      </c>
      <c r="G7" s="22">
        <v>2317307</v>
      </c>
      <c r="H7" s="22">
        <v>2571334</v>
      </c>
      <c r="I7" s="22">
        <v>1989022</v>
      </c>
      <c r="J7" s="22">
        <v>6877663</v>
      </c>
      <c r="K7" s="22">
        <v>2347585</v>
      </c>
      <c r="L7" s="22">
        <v>2449384</v>
      </c>
      <c r="M7" s="22"/>
      <c r="N7" s="22">
        <v>4796969</v>
      </c>
      <c r="O7" s="22">
        <v>5768552</v>
      </c>
      <c r="P7" s="22">
        <v>2606400</v>
      </c>
      <c r="Q7" s="22">
        <v>-159376088</v>
      </c>
      <c r="R7" s="22">
        <v>-151001136</v>
      </c>
      <c r="S7" s="22"/>
      <c r="T7" s="22"/>
      <c r="U7" s="22"/>
      <c r="V7" s="22"/>
      <c r="W7" s="22">
        <v>-139326504</v>
      </c>
      <c r="X7" s="22">
        <v>17568231</v>
      </c>
      <c r="Y7" s="22">
        <v>-156894735</v>
      </c>
      <c r="Z7" s="23">
        <v>-893.05938087904246</v>
      </c>
      <c r="AA7" s="20">
        <v>23424301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23164981</v>
      </c>
      <c r="D13" s="20"/>
      <c r="E13" s="21">
        <v>14386639</v>
      </c>
      <c r="F13" s="22">
        <v>3672558</v>
      </c>
      <c r="G13" s="22">
        <v>344267</v>
      </c>
      <c r="H13" s="22">
        <v>353010</v>
      </c>
      <c r="I13" s="22">
        <v>362013</v>
      </c>
      <c r="J13" s="22">
        <v>1059290</v>
      </c>
      <c r="K13" s="22">
        <v>386215</v>
      </c>
      <c r="L13" s="22">
        <v>390775</v>
      </c>
      <c r="M13" s="22"/>
      <c r="N13" s="22">
        <v>776990</v>
      </c>
      <c r="O13" s="22">
        <v>822455</v>
      </c>
      <c r="P13" s="22">
        <v>430883</v>
      </c>
      <c r="Q13" s="22">
        <v>401493</v>
      </c>
      <c r="R13" s="22">
        <v>1654831</v>
      </c>
      <c r="S13" s="22"/>
      <c r="T13" s="22"/>
      <c r="U13" s="22"/>
      <c r="V13" s="22"/>
      <c r="W13" s="22">
        <v>3491111</v>
      </c>
      <c r="X13" s="22">
        <v>2754423</v>
      </c>
      <c r="Y13" s="22">
        <v>736688</v>
      </c>
      <c r="Z13" s="23">
        <v>26.745637834130775</v>
      </c>
      <c r="AA13" s="20">
        <v>3672558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39155025</v>
      </c>
      <c r="D32" s="29">
        <f t="shared" ref="D32:Y32" si="0">SUM(D6:D31)</f>
        <v>0</v>
      </c>
      <c r="E32" s="30">
        <f t="shared" si="0"/>
        <v>47346657</v>
      </c>
      <c r="F32" s="31">
        <f t="shared" si="0"/>
        <v>27096859</v>
      </c>
      <c r="G32" s="31">
        <f t="shared" si="0"/>
        <v>2661574</v>
      </c>
      <c r="H32" s="31">
        <f t="shared" si="0"/>
        <v>2924344</v>
      </c>
      <c r="I32" s="31">
        <f t="shared" si="0"/>
        <v>2351035</v>
      </c>
      <c r="J32" s="31">
        <f t="shared" si="0"/>
        <v>7936953</v>
      </c>
      <c r="K32" s="31">
        <f t="shared" si="0"/>
        <v>2733800</v>
      </c>
      <c r="L32" s="31">
        <f t="shared" si="0"/>
        <v>2840159</v>
      </c>
      <c r="M32" s="31">
        <f t="shared" si="0"/>
        <v>0</v>
      </c>
      <c r="N32" s="31">
        <f t="shared" si="0"/>
        <v>5573959</v>
      </c>
      <c r="O32" s="31">
        <f t="shared" si="0"/>
        <v>6591007</v>
      </c>
      <c r="P32" s="31">
        <f t="shared" si="0"/>
        <v>3037283</v>
      </c>
      <c r="Q32" s="31">
        <f t="shared" si="0"/>
        <v>-158974595</v>
      </c>
      <c r="R32" s="31">
        <f t="shared" si="0"/>
        <v>-149346305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-135835393</v>
      </c>
      <c r="X32" s="31">
        <f t="shared" si="0"/>
        <v>20322654</v>
      </c>
      <c r="Y32" s="31">
        <f t="shared" si="0"/>
        <v>-156158047</v>
      </c>
      <c r="Z32" s="32">
        <f>+IF(X32&lt;&gt;0,+(Y32/X32)*100,0)</f>
        <v>-768.39396567003507</v>
      </c>
      <c r="AA32" s="29">
        <f>SUM(AA6:AA31)</f>
        <v>27096859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13960640</v>
      </c>
      <c r="D34" s="20"/>
      <c r="E34" s="21">
        <v>13326496</v>
      </c>
      <c r="F34" s="22">
        <v>15357717</v>
      </c>
      <c r="G34" s="22">
        <v>1314129</v>
      </c>
      <c r="H34" s="22">
        <v>1274200</v>
      </c>
      <c r="I34" s="22">
        <v>1304168</v>
      </c>
      <c r="J34" s="22">
        <v>3892497</v>
      </c>
      <c r="K34" s="22">
        <v>1126671</v>
      </c>
      <c r="L34" s="22">
        <v>1060407</v>
      </c>
      <c r="M34" s="22">
        <v>1160274</v>
      </c>
      <c r="N34" s="22">
        <v>3347352</v>
      </c>
      <c r="O34" s="22">
        <v>1274535</v>
      </c>
      <c r="P34" s="22">
        <v>1094944</v>
      </c>
      <c r="Q34" s="22">
        <v>1164569</v>
      </c>
      <c r="R34" s="22">
        <v>3534048</v>
      </c>
      <c r="S34" s="22"/>
      <c r="T34" s="22"/>
      <c r="U34" s="22"/>
      <c r="V34" s="22"/>
      <c r="W34" s="22">
        <v>10773897</v>
      </c>
      <c r="X34" s="22">
        <v>11518297</v>
      </c>
      <c r="Y34" s="22">
        <v>-744400</v>
      </c>
      <c r="Z34" s="23">
        <v>-6.4627609446083909</v>
      </c>
      <c r="AA34" s="20">
        <v>15357717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8926531</v>
      </c>
      <c r="D37" s="20"/>
      <c r="E37" s="21">
        <v>11107260</v>
      </c>
      <c r="F37" s="22">
        <v>8992530</v>
      </c>
      <c r="G37" s="22"/>
      <c r="H37" s="22">
        <v>1499638</v>
      </c>
      <c r="I37" s="22">
        <v>828971</v>
      </c>
      <c r="J37" s="22">
        <v>2328609</v>
      </c>
      <c r="K37" s="22"/>
      <c r="L37" s="22">
        <v>2074206</v>
      </c>
      <c r="M37" s="22">
        <v>77795</v>
      </c>
      <c r="N37" s="22">
        <v>2152001</v>
      </c>
      <c r="O37" s="22">
        <v>1177333</v>
      </c>
      <c r="P37" s="22"/>
      <c r="Q37" s="22">
        <v>733406</v>
      </c>
      <c r="R37" s="22">
        <v>1910739</v>
      </c>
      <c r="S37" s="22"/>
      <c r="T37" s="22"/>
      <c r="U37" s="22"/>
      <c r="V37" s="22"/>
      <c r="W37" s="22">
        <v>6391349</v>
      </c>
      <c r="X37" s="22">
        <v>6744402</v>
      </c>
      <c r="Y37" s="22">
        <v>-353053</v>
      </c>
      <c r="Z37" s="23">
        <v>-5.2347561726006253</v>
      </c>
      <c r="AA37" s="20">
        <v>8992530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5505379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4364376</v>
      </c>
      <c r="Y39" s="22">
        <v>-4364376</v>
      </c>
      <c r="Z39" s="23">
        <v>-100</v>
      </c>
      <c r="AA39" s="20">
        <v>5819163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4934286</v>
      </c>
      <c r="D41" s="20"/>
      <c r="E41" s="21">
        <v>3178005</v>
      </c>
      <c r="F41" s="22">
        <v>3956074</v>
      </c>
      <c r="G41" s="22"/>
      <c r="H41" s="22">
        <v>259901</v>
      </c>
      <c r="I41" s="22">
        <v>721923</v>
      </c>
      <c r="J41" s="22">
        <v>981824</v>
      </c>
      <c r="K41" s="22">
        <v>463755</v>
      </c>
      <c r="L41" s="22">
        <v>44182</v>
      </c>
      <c r="M41" s="22">
        <v>419893</v>
      </c>
      <c r="N41" s="22">
        <v>927830</v>
      </c>
      <c r="O41" s="22">
        <v>58884</v>
      </c>
      <c r="P41" s="22">
        <v>866242</v>
      </c>
      <c r="Q41" s="22">
        <v>438192</v>
      </c>
      <c r="R41" s="22">
        <v>1363318</v>
      </c>
      <c r="S41" s="22"/>
      <c r="T41" s="22"/>
      <c r="U41" s="22"/>
      <c r="V41" s="22"/>
      <c r="W41" s="22">
        <v>3272972</v>
      </c>
      <c r="X41" s="22">
        <v>2913144</v>
      </c>
      <c r="Y41" s="22">
        <v>359828</v>
      </c>
      <c r="Z41" s="23">
        <v>12.351878245634271</v>
      </c>
      <c r="AA41" s="20">
        <v>3956074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13649149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1256509</v>
      </c>
      <c r="Y43" s="22">
        <v>-1256509</v>
      </c>
      <c r="Z43" s="23">
        <v>-100</v>
      </c>
      <c r="AA43" s="20">
        <v>1675342</v>
      </c>
    </row>
    <row r="44" spans="1:27" x14ac:dyDescent="0.25">
      <c r="A44" s="19" t="s">
        <v>69</v>
      </c>
      <c r="B44" s="15" t="s">
        <v>32</v>
      </c>
      <c r="C44" s="20">
        <v>7174</v>
      </c>
      <c r="D44" s="20"/>
      <c r="E44" s="21">
        <v>266500</v>
      </c>
      <c r="F44" s="22">
        <v>258622</v>
      </c>
      <c r="G44" s="22">
        <v>12953</v>
      </c>
      <c r="H44" s="22">
        <v>24017</v>
      </c>
      <c r="I44" s="22">
        <v>51454</v>
      </c>
      <c r="J44" s="22">
        <v>88424</v>
      </c>
      <c r="K44" s="22">
        <v>21613</v>
      </c>
      <c r="L44" s="22">
        <v>21181</v>
      </c>
      <c r="M44" s="22">
        <v>9867</v>
      </c>
      <c r="N44" s="22">
        <v>52661</v>
      </c>
      <c r="O44" s="22">
        <v>38641</v>
      </c>
      <c r="P44" s="22">
        <v>22888</v>
      </c>
      <c r="Q44" s="22">
        <v>20889</v>
      </c>
      <c r="R44" s="22">
        <v>82418</v>
      </c>
      <c r="S44" s="22"/>
      <c r="T44" s="22"/>
      <c r="U44" s="22"/>
      <c r="V44" s="22"/>
      <c r="W44" s="22">
        <v>223503</v>
      </c>
      <c r="X44" s="22">
        <v>193857</v>
      </c>
      <c r="Y44" s="22">
        <v>29646</v>
      </c>
      <c r="Z44" s="23">
        <v>15.292715764713167</v>
      </c>
      <c r="AA44" s="20">
        <v>258622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46983159</v>
      </c>
      <c r="D47" s="29">
        <f t="shared" ref="D47:Y47" si="1">SUM(D34:D46)</f>
        <v>0</v>
      </c>
      <c r="E47" s="30">
        <f t="shared" si="1"/>
        <v>35372766</v>
      </c>
      <c r="F47" s="31">
        <f t="shared" si="1"/>
        <v>36059448</v>
      </c>
      <c r="G47" s="31">
        <f t="shared" si="1"/>
        <v>1327082</v>
      </c>
      <c r="H47" s="31">
        <f t="shared" si="1"/>
        <v>3057756</v>
      </c>
      <c r="I47" s="31">
        <f t="shared" si="1"/>
        <v>2906516</v>
      </c>
      <c r="J47" s="31">
        <f t="shared" si="1"/>
        <v>7291354</v>
      </c>
      <c r="K47" s="31">
        <f t="shared" si="1"/>
        <v>1612039</v>
      </c>
      <c r="L47" s="31">
        <f t="shared" si="1"/>
        <v>3199976</v>
      </c>
      <c r="M47" s="31">
        <f t="shared" si="1"/>
        <v>1667829</v>
      </c>
      <c r="N47" s="31">
        <f t="shared" si="1"/>
        <v>6479844</v>
      </c>
      <c r="O47" s="31">
        <f t="shared" si="1"/>
        <v>2549393</v>
      </c>
      <c r="P47" s="31">
        <f t="shared" si="1"/>
        <v>1984074</v>
      </c>
      <c r="Q47" s="31">
        <f t="shared" si="1"/>
        <v>2357056</v>
      </c>
      <c r="R47" s="31">
        <f t="shared" si="1"/>
        <v>6890523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20661721</v>
      </c>
      <c r="X47" s="31">
        <f t="shared" si="1"/>
        <v>26990585</v>
      </c>
      <c r="Y47" s="31">
        <f t="shared" si="1"/>
        <v>-6328864</v>
      </c>
      <c r="Z47" s="32">
        <f>+IF(X47&lt;&gt;0,+(Y47/X47)*100,0)</f>
        <v>-23.448413585700347</v>
      </c>
      <c r="AA47" s="29">
        <f>SUM(AA34:AA46)</f>
        <v>36059448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-7828134</v>
      </c>
      <c r="D48" s="39">
        <f t="shared" si="2"/>
        <v>0</v>
      </c>
      <c r="E48" s="40">
        <f t="shared" si="2"/>
        <v>11973891</v>
      </c>
      <c r="F48" s="41">
        <f t="shared" si="2"/>
        <v>-8962589</v>
      </c>
      <c r="G48" s="41">
        <f t="shared" si="2"/>
        <v>1334492</v>
      </c>
      <c r="H48" s="41">
        <f t="shared" si="2"/>
        <v>-133412</v>
      </c>
      <c r="I48" s="41">
        <f t="shared" si="2"/>
        <v>-555481</v>
      </c>
      <c r="J48" s="41">
        <f t="shared" si="2"/>
        <v>645599</v>
      </c>
      <c r="K48" s="41">
        <f t="shared" si="2"/>
        <v>1121761</v>
      </c>
      <c r="L48" s="41">
        <f t="shared" si="2"/>
        <v>-359817</v>
      </c>
      <c r="M48" s="41">
        <f t="shared" si="2"/>
        <v>-1667829</v>
      </c>
      <c r="N48" s="41">
        <f t="shared" si="2"/>
        <v>-905885</v>
      </c>
      <c r="O48" s="41">
        <f t="shared" si="2"/>
        <v>4041614</v>
      </c>
      <c r="P48" s="41">
        <f t="shared" si="2"/>
        <v>1053209</v>
      </c>
      <c r="Q48" s="41">
        <f t="shared" si="2"/>
        <v>-161331651</v>
      </c>
      <c r="R48" s="41">
        <f t="shared" si="2"/>
        <v>-156236828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-156497114</v>
      </c>
      <c r="X48" s="41">
        <f t="shared" si="2"/>
        <v>-6667931</v>
      </c>
      <c r="Y48" s="41">
        <f t="shared" si="2"/>
        <v>-149829183</v>
      </c>
      <c r="Z48" s="42">
        <f>+IF(X48&lt;&gt;0,+(Y48/X48)*100,0)</f>
        <v>2247.0115992502024</v>
      </c>
      <c r="AA48" s="39">
        <f>+AA32-AA47</f>
        <v>-8962589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-7828134</v>
      </c>
      <c r="D51" s="48">
        <f t="shared" si="3"/>
        <v>0</v>
      </c>
      <c r="E51" s="49">
        <f t="shared" si="3"/>
        <v>11973891</v>
      </c>
      <c r="F51" s="50">
        <f t="shared" si="3"/>
        <v>-8962589</v>
      </c>
      <c r="G51" s="50">
        <f t="shared" si="3"/>
        <v>1334492</v>
      </c>
      <c r="H51" s="50">
        <f t="shared" si="3"/>
        <v>-133412</v>
      </c>
      <c r="I51" s="50">
        <f t="shared" si="3"/>
        <v>-555481</v>
      </c>
      <c r="J51" s="50">
        <f t="shared" si="3"/>
        <v>645599</v>
      </c>
      <c r="K51" s="50">
        <f t="shared" si="3"/>
        <v>1121761</v>
      </c>
      <c r="L51" s="50">
        <f t="shared" si="3"/>
        <v>-359817</v>
      </c>
      <c r="M51" s="50">
        <f t="shared" si="3"/>
        <v>-1667829</v>
      </c>
      <c r="N51" s="50">
        <f t="shared" si="3"/>
        <v>-905885</v>
      </c>
      <c r="O51" s="50">
        <f t="shared" si="3"/>
        <v>4041614</v>
      </c>
      <c r="P51" s="50">
        <f t="shared" si="3"/>
        <v>1053209</v>
      </c>
      <c r="Q51" s="50">
        <f t="shared" si="3"/>
        <v>-161331651</v>
      </c>
      <c r="R51" s="50">
        <f t="shared" si="3"/>
        <v>-156236828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-156497114</v>
      </c>
      <c r="X51" s="50">
        <f t="shared" si="3"/>
        <v>-6667931</v>
      </c>
      <c r="Y51" s="50">
        <f t="shared" si="3"/>
        <v>-149829183</v>
      </c>
      <c r="Z51" s="51">
        <f>+IF(X51&lt;&gt;0,+(Y51/X51)*100,0)</f>
        <v>2247.0115992502024</v>
      </c>
      <c r="AA51" s="48">
        <f>SUM(AA48:AA50)</f>
        <v>-8962589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-7828134</v>
      </c>
      <c r="D53" s="54">
        <f>+D51-D52</f>
        <v>0</v>
      </c>
      <c r="E53" s="55">
        <f t="shared" si="4"/>
        <v>11973891</v>
      </c>
      <c r="F53" s="56">
        <f t="shared" si="4"/>
        <v>-8962589</v>
      </c>
      <c r="G53" s="56">
        <f t="shared" si="4"/>
        <v>1334492</v>
      </c>
      <c r="H53" s="56">
        <f t="shared" si="4"/>
        <v>-133412</v>
      </c>
      <c r="I53" s="56">
        <f t="shared" si="4"/>
        <v>-555481</v>
      </c>
      <c r="J53" s="56">
        <f t="shared" si="4"/>
        <v>645599</v>
      </c>
      <c r="K53" s="56">
        <f t="shared" si="4"/>
        <v>1121761</v>
      </c>
      <c r="L53" s="56">
        <f t="shared" si="4"/>
        <v>-359817</v>
      </c>
      <c r="M53" s="56">
        <f t="shared" si="4"/>
        <v>-1667829</v>
      </c>
      <c r="N53" s="56">
        <f t="shared" si="4"/>
        <v>-905885</v>
      </c>
      <c r="O53" s="56">
        <f t="shared" si="4"/>
        <v>4041614</v>
      </c>
      <c r="P53" s="56">
        <f t="shared" si="4"/>
        <v>1053209</v>
      </c>
      <c r="Q53" s="56">
        <f t="shared" si="4"/>
        <v>-161331651</v>
      </c>
      <c r="R53" s="56">
        <f t="shared" si="4"/>
        <v>-156236828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-156497114</v>
      </c>
      <c r="X53" s="56">
        <f t="shared" si="4"/>
        <v>-6667931</v>
      </c>
      <c r="Y53" s="56">
        <f t="shared" si="4"/>
        <v>-149829183</v>
      </c>
      <c r="Z53" s="57">
        <f>+IF(X53&lt;&gt;0,+(Y53/X53)*100,0)</f>
        <v>2247.0115992502024</v>
      </c>
      <c r="AA53" s="54">
        <f>+AA51-AA52</f>
        <v>-8962589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-7828134</v>
      </c>
      <c r="D56" s="48">
        <f>SUM(D53:D55)</f>
        <v>0</v>
      </c>
      <c r="E56" s="49">
        <f t="shared" si="5"/>
        <v>11973891</v>
      </c>
      <c r="F56" s="50">
        <f t="shared" si="5"/>
        <v>-8962589</v>
      </c>
      <c r="G56" s="50">
        <f t="shared" si="5"/>
        <v>1334492</v>
      </c>
      <c r="H56" s="50">
        <f t="shared" si="5"/>
        <v>-133412</v>
      </c>
      <c r="I56" s="50">
        <f t="shared" si="5"/>
        <v>-555481</v>
      </c>
      <c r="J56" s="50">
        <f t="shared" si="5"/>
        <v>645599</v>
      </c>
      <c r="K56" s="50">
        <f t="shared" si="5"/>
        <v>1121761</v>
      </c>
      <c r="L56" s="50">
        <f t="shared" si="5"/>
        <v>-359817</v>
      </c>
      <c r="M56" s="50">
        <f t="shared" si="5"/>
        <v>-1667829</v>
      </c>
      <c r="N56" s="50">
        <f t="shared" si="5"/>
        <v>-905885</v>
      </c>
      <c r="O56" s="50">
        <f t="shared" si="5"/>
        <v>4041614</v>
      </c>
      <c r="P56" s="50">
        <f t="shared" si="5"/>
        <v>1053209</v>
      </c>
      <c r="Q56" s="50">
        <f t="shared" si="5"/>
        <v>-161331651</v>
      </c>
      <c r="R56" s="50">
        <f t="shared" si="5"/>
        <v>-156236828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-156497114</v>
      </c>
      <c r="X56" s="50">
        <f t="shared" si="5"/>
        <v>-6667931</v>
      </c>
      <c r="Y56" s="50">
        <f t="shared" si="5"/>
        <v>-149829183</v>
      </c>
      <c r="Z56" s="51">
        <f>+IF(X56&lt;&gt;0,+(Y56/X56)*100,0)</f>
        <v>2247.0115992502024</v>
      </c>
      <c r="AA56" s="48">
        <f>SUM(AA53:AA55)</f>
        <v>-8962589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-7828134</v>
      </c>
      <c r="D59" s="65">
        <f>SUM(D56:D58)</f>
        <v>0</v>
      </c>
      <c r="E59" s="66">
        <f t="shared" si="6"/>
        <v>11973891</v>
      </c>
      <c r="F59" s="67">
        <f t="shared" si="6"/>
        <v>-8962589</v>
      </c>
      <c r="G59" s="67">
        <f t="shared" si="6"/>
        <v>1334492</v>
      </c>
      <c r="H59" s="67">
        <f t="shared" si="6"/>
        <v>-133412</v>
      </c>
      <c r="I59" s="67">
        <f t="shared" si="6"/>
        <v>-555481</v>
      </c>
      <c r="J59" s="67">
        <f t="shared" si="6"/>
        <v>645599</v>
      </c>
      <c r="K59" s="67">
        <f t="shared" si="6"/>
        <v>1121761</v>
      </c>
      <c r="L59" s="67">
        <f t="shared" si="6"/>
        <v>-359817</v>
      </c>
      <c r="M59" s="67">
        <f t="shared" si="6"/>
        <v>-1667829</v>
      </c>
      <c r="N59" s="67">
        <f t="shared" si="6"/>
        <v>-905885</v>
      </c>
      <c r="O59" s="67">
        <f t="shared" si="6"/>
        <v>4041614</v>
      </c>
      <c r="P59" s="67">
        <f t="shared" si="6"/>
        <v>1053209</v>
      </c>
      <c r="Q59" s="67">
        <f t="shared" si="6"/>
        <v>-161331651</v>
      </c>
      <c r="R59" s="67">
        <f t="shared" si="6"/>
        <v>-156236828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-156497114</v>
      </c>
      <c r="X59" s="67">
        <f t="shared" si="6"/>
        <v>-6667931</v>
      </c>
      <c r="Y59" s="67">
        <f t="shared" si="6"/>
        <v>-149829183</v>
      </c>
      <c r="Z59" s="68">
        <f>+IF(X59&lt;&gt;0,+(Y59/X59)*100,0)</f>
        <v>2247.0115992502024</v>
      </c>
      <c r="AA59" s="65">
        <f>SUM(AA56:AA58)</f>
        <v>-8962589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6010164</v>
      </c>
      <c r="D7" s="20"/>
      <c r="E7" s="21">
        <v>9155580</v>
      </c>
      <c r="F7" s="22">
        <v>3492158</v>
      </c>
      <c r="G7" s="22">
        <v>200075</v>
      </c>
      <c r="H7" s="22">
        <v>316135</v>
      </c>
      <c r="I7" s="22"/>
      <c r="J7" s="22">
        <v>516210</v>
      </c>
      <c r="K7" s="22">
        <v>735123</v>
      </c>
      <c r="L7" s="22">
        <v>-69454</v>
      </c>
      <c r="M7" s="22">
        <v>310276</v>
      </c>
      <c r="N7" s="22">
        <v>975945</v>
      </c>
      <c r="O7" s="22">
        <v>135801</v>
      </c>
      <c r="P7" s="22">
        <v>135801</v>
      </c>
      <c r="Q7" s="22">
        <v>301008</v>
      </c>
      <c r="R7" s="22">
        <v>572610</v>
      </c>
      <c r="S7" s="22"/>
      <c r="T7" s="22"/>
      <c r="U7" s="22"/>
      <c r="V7" s="22"/>
      <c r="W7" s="22">
        <v>2064765</v>
      </c>
      <c r="X7" s="22">
        <v>4601326</v>
      </c>
      <c r="Y7" s="22">
        <v>-2536561</v>
      </c>
      <c r="Z7" s="23">
        <v>-55.126739552902791</v>
      </c>
      <c r="AA7" s="20">
        <v>3492158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5087854</v>
      </c>
      <c r="F13" s="22">
        <v>8325708</v>
      </c>
      <c r="G13" s="22">
        <v>595668</v>
      </c>
      <c r="H13" s="22">
        <v>596559</v>
      </c>
      <c r="I13" s="22"/>
      <c r="J13" s="22">
        <v>1192227</v>
      </c>
      <c r="K13" s="22">
        <v>1198467</v>
      </c>
      <c r="L13" s="22">
        <v>598155</v>
      </c>
      <c r="M13" s="22">
        <v>603826</v>
      </c>
      <c r="N13" s="22">
        <v>2400448</v>
      </c>
      <c r="O13" s="22">
        <v>590852</v>
      </c>
      <c r="P13" s="22">
        <v>590852</v>
      </c>
      <c r="Q13" s="22">
        <v>581192</v>
      </c>
      <c r="R13" s="22">
        <v>1762896</v>
      </c>
      <c r="S13" s="22"/>
      <c r="T13" s="22"/>
      <c r="U13" s="22"/>
      <c r="V13" s="22"/>
      <c r="W13" s="22">
        <v>5355571</v>
      </c>
      <c r="X13" s="22">
        <v>5111034</v>
      </c>
      <c r="Y13" s="22">
        <v>244537</v>
      </c>
      <c r="Z13" s="23">
        <v>4.7844917486363814</v>
      </c>
      <c r="AA13" s="20">
        <v>8325708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1705000</v>
      </c>
      <c r="G25" s="22">
        <v>732343</v>
      </c>
      <c r="H25" s="22"/>
      <c r="I25" s="22"/>
      <c r="J25" s="22">
        <v>732343</v>
      </c>
      <c r="K25" s="22"/>
      <c r="L25" s="22">
        <v>-732343</v>
      </c>
      <c r="M25" s="22"/>
      <c r="N25" s="22">
        <v>-732343</v>
      </c>
      <c r="O25" s="22"/>
      <c r="P25" s="22"/>
      <c r="Q25" s="22"/>
      <c r="R25" s="22"/>
      <c r="S25" s="22"/>
      <c r="T25" s="22"/>
      <c r="U25" s="22"/>
      <c r="V25" s="22"/>
      <c r="W25" s="22"/>
      <c r="X25" s="22">
        <v>839500</v>
      </c>
      <c r="Y25" s="22">
        <v>-839500</v>
      </c>
      <c r="Z25" s="23">
        <v>-100</v>
      </c>
      <c r="AA25" s="20">
        <v>1705000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6010164</v>
      </c>
      <c r="D32" s="29">
        <f t="shared" ref="D32:Y32" si="0">SUM(D6:D31)</f>
        <v>0</v>
      </c>
      <c r="E32" s="30">
        <f t="shared" si="0"/>
        <v>14693434</v>
      </c>
      <c r="F32" s="31">
        <f t="shared" si="0"/>
        <v>13522866</v>
      </c>
      <c r="G32" s="31">
        <f t="shared" si="0"/>
        <v>1528086</v>
      </c>
      <c r="H32" s="31">
        <f t="shared" si="0"/>
        <v>912694</v>
      </c>
      <c r="I32" s="31">
        <f t="shared" si="0"/>
        <v>0</v>
      </c>
      <c r="J32" s="31">
        <f t="shared" si="0"/>
        <v>2440780</v>
      </c>
      <c r="K32" s="31">
        <f t="shared" si="0"/>
        <v>1933590</v>
      </c>
      <c r="L32" s="31">
        <f t="shared" si="0"/>
        <v>-203642</v>
      </c>
      <c r="M32" s="31">
        <f t="shared" si="0"/>
        <v>914102</v>
      </c>
      <c r="N32" s="31">
        <f t="shared" si="0"/>
        <v>2644050</v>
      </c>
      <c r="O32" s="31">
        <f t="shared" si="0"/>
        <v>726653</v>
      </c>
      <c r="P32" s="31">
        <f t="shared" si="0"/>
        <v>726653</v>
      </c>
      <c r="Q32" s="31">
        <f t="shared" si="0"/>
        <v>882200</v>
      </c>
      <c r="R32" s="31">
        <f t="shared" si="0"/>
        <v>2335506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7420336</v>
      </c>
      <c r="X32" s="31">
        <f t="shared" si="0"/>
        <v>10551860</v>
      </c>
      <c r="Y32" s="31">
        <f t="shared" si="0"/>
        <v>-3131524</v>
      </c>
      <c r="Z32" s="32">
        <f>+IF(X32&lt;&gt;0,+(Y32/X32)*100,0)</f>
        <v>-29.677459708525323</v>
      </c>
      <c r="AA32" s="29">
        <f>SUM(AA6:AA31)</f>
        <v>13522866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4390587</v>
      </c>
      <c r="D34" s="20"/>
      <c r="E34" s="21">
        <v>4915757</v>
      </c>
      <c r="F34" s="22">
        <v>3928054</v>
      </c>
      <c r="G34" s="22">
        <v>308615</v>
      </c>
      <c r="H34" s="22">
        <v>283166</v>
      </c>
      <c r="I34" s="22"/>
      <c r="J34" s="22">
        <v>591781</v>
      </c>
      <c r="K34" s="22">
        <v>625667</v>
      </c>
      <c r="L34" s="22">
        <v>461720</v>
      </c>
      <c r="M34" s="22">
        <v>264489</v>
      </c>
      <c r="N34" s="22">
        <v>1351876</v>
      </c>
      <c r="O34" s="22">
        <v>245239</v>
      </c>
      <c r="P34" s="22">
        <v>245239</v>
      </c>
      <c r="Q34" s="22">
        <v>293028</v>
      </c>
      <c r="R34" s="22">
        <v>783506</v>
      </c>
      <c r="S34" s="22"/>
      <c r="T34" s="22"/>
      <c r="U34" s="22"/>
      <c r="V34" s="22"/>
      <c r="W34" s="22">
        <v>2727163</v>
      </c>
      <c r="X34" s="22">
        <v>3289645</v>
      </c>
      <c r="Y34" s="22">
        <v>-562482</v>
      </c>
      <c r="Z34" s="23">
        <v>-17.09856230687506</v>
      </c>
      <c r="AA34" s="20">
        <v>3928054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9233007</v>
      </c>
      <c r="D37" s="20"/>
      <c r="E37" s="21">
        <v>6150000</v>
      </c>
      <c r="F37" s="22">
        <v>7855000</v>
      </c>
      <c r="G37" s="22">
        <v>248400</v>
      </c>
      <c r="H37" s="22">
        <v>135153</v>
      </c>
      <c r="I37" s="22"/>
      <c r="J37" s="22">
        <v>383553</v>
      </c>
      <c r="K37" s="22">
        <v>498434</v>
      </c>
      <c r="L37" s="22">
        <v>526188</v>
      </c>
      <c r="M37" s="22"/>
      <c r="N37" s="22">
        <v>1024622</v>
      </c>
      <c r="O37" s="22">
        <v>1364000</v>
      </c>
      <c r="P37" s="22">
        <v>1364000</v>
      </c>
      <c r="Q37" s="22">
        <v>448432</v>
      </c>
      <c r="R37" s="22">
        <v>3176432</v>
      </c>
      <c r="S37" s="22"/>
      <c r="T37" s="22"/>
      <c r="U37" s="22"/>
      <c r="V37" s="22"/>
      <c r="W37" s="22">
        <v>4584607</v>
      </c>
      <c r="X37" s="22">
        <v>5426983</v>
      </c>
      <c r="Y37" s="22">
        <v>-842376</v>
      </c>
      <c r="Z37" s="23">
        <v>-15.521994448849389</v>
      </c>
      <c r="AA37" s="20">
        <v>7855000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11269715</v>
      </c>
      <c r="F38" s="22">
        <v>11269715</v>
      </c>
      <c r="G38" s="22">
        <v>939143</v>
      </c>
      <c r="H38" s="22">
        <v>939143</v>
      </c>
      <c r="I38" s="22"/>
      <c r="J38" s="22">
        <v>1878286</v>
      </c>
      <c r="K38" s="22">
        <v>1878286</v>
      </c>
      <c r="L38" s="22">
        <v>939143</v>
      </c>
      <c r="M38" s="22">
        <v>939143</v>
      </c>
      <c r="N38" s="22">
        <v>3756572</v>
      </c>
      <c r="O38" s="22">
        <v>939143</v>
      </c>
      <c r="P38" s="22">
        <v>939143</v>
      </c>
      <c r="Q38" s="22">
        <v>939143</v>
      </c>
      <c r="R38" s="22">
        <v>2817429</v>
      </c>
      <c r="S38" s="22"/>
      <c r="T38" s="22"/>
      <c r="U38" s="22"/>
      <c r="V38" s="22"/>
      <c r="W38" s="22">
        <v>8452287</v>
      </c>
      <c r="X38" s="22">
        <v>8452287</v>
      </c>
      <c r="Y38" s="22"/>
      <c r="Z38" s="23"/>
      <c r="AA38" s="20">
        <v>11269715</v>
      </c>
    </row>
    <row r="39" spans="1:27" x14ac:dyDescent="0.25">
      <c r="A39" s="19" t="s">
        <v>65</v>
      </c>
      <c r="B39" s="15" t="s">
        <v>32</v>
      </c>
      <c r="C39" s="20">
        <v>6689294</v>
      </c>
      <c r="D39" s="20"/>
      <c r="E39" s="21">
        <v>2572098</v>
      </c>
      <c r="F39" s="22">
        <v>6493454</v>
      </c>
      <c r="G39" s="22">
        <v>214342</v>
      </c>
      <c r="H39" s="22">
        <v>214342</v>
      </c>
      <c r="I39" s="22"/>
      <c r="J39" s="22">
        <v>428684</v>
      </c>
      <c r="K39" s="22">
        <v>428684</v>
      </c>
      <c r="L39" s="22">
        <v>214342</v>
      </c>
      <c r="M39" s="22">
        <v>214342</v>
      </c>
      <c r="N39" s="22">
        <v>857368</v>
      </c>
      <c r="O39" s="22">
        <v>214342</v>
      </c>
      <c r="P39" s="22">
        <v>214342</v>
      </c>
      <c r="Q39" s="22">
        <v>541121</v>
      </c>
      <c r="R39" s="22">
        <v>969805</v>
      </c>
      <c r="S39" s="22"/>
      <c r="T39" s="22"/>
      <c r="U39" s="22"/>
      <c r="V39" s="22"/>
      <c r="W39" s="22">
        <v>2255857</v>
      </c>
      <c r="X39" s="22">
        <v>3497620</v>
      </c>
      <c r="Y39" s="22">
        <v>-1241763</v>
      </c>
      <c r="Z39" s="23">
        <v>-35.503084954912197</v>
      </c>
      <c r="AA39" s="20">
        <v>6493454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1364000</v>
      </c>
      <c r="R41" s="22">
        <v>1364000</v>
      </c>
      <c r="S41" s="22"/>
      <c r="T41" s="22"/>
      <c r="U41" s="22"/>
      <c r="V41" s="22"/>
      <c r="W41" s="22">
        <v>1364000</v>
      </c>
      <c r="X41" s="22">
        <v>280000</v>
      </c>
      <c r="Y41" s="22">
        <v>1084000</v>
      </c>
      <c r="Z41" s="23">
        <v>387.14285714285717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7149707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90448</v>
      </c>
      <c r="D44" s="20"/>
      <c r="E44" s="21">
        <v>62398</v>
      </c>
      <c r="F44" s="22">
        <v>68932</v>
      </c>
      <c r="G44" s="22">
        <v>14201</v>
      </c>
      <c r="H44" s="22">
        <v>2318</v>
      </c>
      <c r="I44" s="22"/>
      <c r="J44" s="22">
        <v>16519</v>
      </c>
      <c r="K44" s="22">
        <v>7522</v>
      </c>
      <c r="L44" s="22">
        <v>4117</v>
      </c>
      <c r="M44" s="22">
        <v>2144</v>
      </c>
      <c r="N44" s="22">
        <v>13783</v>
      </c>
      <c r="O44" s="22">
        <v>13663</v>
      </c>
      <c r="P44" s="22">
        <v>13663</v>
      </c>
      <c r="Q44" s="22">
        <v>2397</v>
      </c>
      <c r="R44" s="22">
        <v>29723</v>
      </c>
      <c r="S44" s="22"/>
      <c r="T44" s="22"/>
      <c r="U44" s="22"/>
      <c r="V44" s="22"/>
      <c r="W44" s="22">
        <v>60025</v>
      </c>
      <c r="X44" s="22">
        <v>49421</v>
      </c>
      <c r="Y44" s="22">
        <v>10604</v>
      </c>
      <c r="Z44" s="23">
        <v>21.456465874830538</v>
      </c>
      <c r="AA44" s="20">
        <v>68932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27553043</v>
      </c>
      <c r="D47" s="29">
        <f t="shared" ref="D47:Y47" si="1">SUM(D34:D46)</f>
        <v>0</v>
      </c>
      <c r="E47" s="30">
        <f t="shared" si="1"/>
        <v>24969968</v>
      </c>
      <c r="F47" s="31">
        <f t="shared" si="1"/>
        <v>30315155</v>
      </c>
      <c r="G47" s="31">
        <f t="shared" si="1"/>
        <v>1724701</v>
      </c>
      <c r="H47" s="31">
        <f t="shared" si="1"/>
        <v>1574122</v>
      </c>
      <c r="I47" s="31">
        <f t="shared" si="1"/>
        <v>0</v>
      </c>
      <c r="J47" s="31">
        <f t="shared" si="1"/>
        <v>3298823</v>
      </c>
      <c r="K47" s="31">
        <f t="shared" si="1"/>
        <v>3438593</v>
      </c>
      <c r="L47" s="31">
        <f t="shared" si="1"/>
        <v>2145510</v>
      </c>
      <c r="M47" s="31">
        <f t="shared" si="1"/>
        <v>1420118</v>
      </c>
      <c r="N47" s="31">
        <f t="shared" si="1"/>
        <v>7004221</v>
      </c>
      <c r="O47" s="31">
        <f t="shared" si="1"/>
        <v>2776387</v>
      </c>
      <c r="P47" s="31">
        <f t="shared" si="1"/>
        <v>2776387</v>
      </c>
      <c r="Q47" s="31">
        <f t="shared" si="1"/>
        <v>3588121</v>
      </c>
      <c r="R47" s="31">
        <f t="shared" si="1"/>
        <v>9140895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19443939</v>
      </c>
      <c r="X47" s="31">
        <f t="shared" si="1"/>
        <v>20995956</v>
      </c>
      <c r="Y47" s="31">
        <f t="shared" si="1"/>
        <v>-1552017</v>
      </c>
      <c r="Z47" s="32">
        <f>+IF(X47&lt;&gt;0,+(Y47/X47)*100,0)</f>
        <v>-7.3919806271264807</v>
      </c>
      <c r="AA47" s="29">
        <f>SUM(AA34:AA46)</f>
        <v>30315155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-21542879</v>
      </c>
      <c r="D48" s="39">
        <f t="shared" si="2"/>
        <v>0</v>
      </c>
      <c r="E48" s="40">
        <f t="shared" si="2"/>
        <v>-10276534</v>
      </c>
      <c r="F48" s="41">
        <f t="shared" si="2"/>
        <v>-16792289</v>
      </c>
      <c r="G48" s="41">
        <f t="shared" si="2"/>
        <v>-196615</v>
      </c>
      <c r="H48" s="41">
        <f t="shared" si="2"/>
        <v>-661428</v>
      </c>
      <c r="I48" s="41">
        <f t="shared" si="2"/>
        <v>0</v>
      </c>
      <c r="J48" s="41">
        <f t="shared" si="2"/>
        <v>-858043</v>
      </c>
      <c r="K48" s="41">
        <f t="shared" si="2"/>
        <v>-1505003</v>
      </c>
      <c r="L48" s="41">
        <f t="shared" si="2"/>
        <v>-2349152</v>
      </c>
      <c r="M48" s="41">
        <f t="shared" si="2"/>
        <v>-506016</v>
      </c>
      <c r="N48" s="41">
        <f t="shared" si="2"/>
        <v>-4360171</v>
      </c>
      <c r="O48" s="41">
        <f t="shared" si="2"/>
        <v>-2049734</v>
      </c>
      <c r="P48" s="41">
        <f t="shared" si="2"/>
        <v>-2049734</v>
      </c>
      <c r="Q48" s="41">
        <f t="shared" si="2"/>
        <v>-2705921</v>
      </c>
      <c r="R48" s="41">
        <f t="shared" si="2"/>
        <v>-6805389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-12023603</v>
      </c>
      <c r="X48" s="41">
        <f t="shared" si="2"/>
        <v>-10444096</v>
      </c>
      <c r="Y48" s="41">
        <f t="shared" si="2"/>
        <v>-1579507</v>
      </c>
      <c r="Z48" s="42">
        <f>+IF(X48&lt;&gt;0,+(Y48/X48)*100,0)</f>
        <v>15.123443905532849</v>
      </c>
      <c r="AA48" s="39">
        <f>+AA32-AA47</f>
        <v>-16792289</v>
      </c>
    </row>
    <row r="49" spans="1:27" x14ac:dyDescent="0.25">
      <c r="A49" s="43" t="s">
        <v>74</v>
      </c>
      <c r="B49" s="15" t="s">
        <v>32</v>
      </c>
      <c r="C49" s="20">
        <v>24070993</v>
      </c>
      <c r="D49" s="20"/>
      <c r="E49" s="21">
        <v>32452000</v>
      </c>
      <c r="F49" s="22">
        <v>36764000</v>
      </c>
      <c r="G49" s="22"/>
      <c r="H49" s="22"/>
      <c r="I49" s="22"/>
      <c r="J49" s="22"/>
      <c r="K49" s="22">
        <v>6561703</v>
      </c>
      <c r="L49" s="22"/>
      <c r="M49" s="22"/>
      <c r="N49" s="22">
        <v>6561703</v>
      </c>
      <c r="O49" s="22"/>
      <c r="P49" s="22"/>
      <c r="Q49" s="22"/>
      <c r="R49" s="22"/>
      <c r="S49" s="22"/>
      <c r="T49" s="22"/>
      <c r="U49" s="22"/>
      <c r="V49" s="22"/>
      <c r="W49" s="22">
        <v>6561703</v>
      </c>
      <c r="X49" s="22">
        <v>26063806</v>
      </c>
      <c r="Y49" s="22">
        <v>-19502103</v>
      </c>
      <c r="Z49" s="23">
        <v>-74.824463472449111</v>
      </c>
      <c r="AA49" s="20">
        <v>36764000</v>
      </c>
    </row>
    <row r="50" spans="1:27" x14ac:dyDescent="0.25">
      <c r="A50" s="43" t="s">
        <v>75</v>
      </c>
      <c r="B50" s="15" t="s">
        <v>32</v>
      </c>
      <c r="C50" s="44">
        <v>1725000</v>
      </c>
      <c r="D50" s="44"/>
      <c r="E50" s="21">
        <v>3000000</v>
      </c>
      <c r="F50" s="22">
        <v>4745000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2948000</v>
      </c>
      <c r="Y50" s="45">
        <v>-2948000</v>
      </c>
      <c r="Z50" s="46">
        <v>-100</v>
      </c>
      <c r="AA50" s="44">
        <v>4745000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4253114</v>
      </c>
      <c r="D51" s="48">
        <f t="shared" si="3"/>
        <v>0</v>
      </c>
      <c r="E51" s="49">
        <f t="shared" si="3"/>
        <v>25175466</v>
      </c>
      <c r="F51" s="50">
        <f t="shared" si="3"/>
        <v>24716711</v>
      </c>
      <c r="G51" s="50">
        <f t="shared" si="3"/>
        <v>-196615</v>
      </c>
      <c r="H51" s="50">
        <f t="shared" si="3"/>
        <v>-661428</v>
      </c>
      <c r="I51" s="50">
        <f t="shared" si="3"/>
        <v>0</v>
      </c>
      <c r="J51" s="50">
        <f t="shared" si="3"/>
        <v>-858043</v>
      </c>
      <c r="K51" s="50">
        <f t="shared" si="3"/>
        <v>5056700</v>
      </c>
      <c r="L51" s="50">
        <f t="shared" si="3"/>
        <v>-2349152</v>
      </c>
      <c r="M51" s="50">
        <f t="shared" si="3"/>
        <v>-506016</v>
      </c>
      <c r="N51" s="50">
        <f t="shared" si="3"/>
        <v>2201532</v>
      </c>
      <c r="O51" s="50">
        <f t="shared" si="3"/>
        <v>-2049734</v>
      </c>
      <c r="P51" s="50">
        <f t="shared" si="3"/>
        <v>-2049734</v>
      </c>
      <c r="Q51" s="50">
        <f t="shared" si="3"/>
        <v>-2705921</v>
      </c>
      <c r="R51" s="50">
        <f t="shared" si="3"/>
        <v>-6805389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-5461900</v>
      </c>
      <c r="X51" s="50">
        <f t="shared" si="3"/>
        <v>18567710</v>
      </c>
      <c r="Y51" s="50">
        <f t="shared" si="3"/>
        <v>-24029610</v>
      </c>
      <c r="Z51" s="51">
        <f>+IF(X51&lt;&gt;0,+(Y51/X51)*100,0)</f>
        <v>-129.4161207817227</v>
      </c>
      <c r="AA51" s="48">
        <f>SUM(AA48:AA50)</f>
        <v>24716711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4253114</v>
      </c>
      <c r="D53" s="54">
        <f>+D51-D52</f>
        <v>0</v>
      </c>
      <c r="E53" s="55">
        <f t="shared" si="4"/>
        <v>25175466</v>
      </c>
      <c r="F53" s="56">
        <f t="shared" si="4"/>
        <v>24716711</v>
      </c>
      <c r="G53" s="56">
        <f t="shared" si="4"/>
        <v>-196615</v>
      </c>
      <c r="H53" s="56">
        <f t="shared" si="4"/>
        <v>-661428</v>
      </c>
      <c r="I53" s="56">
        <f t="shared" si="4"/>
        <v>0</v>
      </c>
      <c r="J53" s="56">
        <f t="shared" si="4"/>
        <v>-858043</v>
      </c>
      <c r="K53" s="56">
        <f t="shared" si="4"/>
        <v>5056700</v>
      </c>
      <c r="L53" s="56">
        <f t="shared" si="4"/>
        <v>-2349152</v>
      </c>
      <c r="M53" s="56">
        <f t="shared" si="4"/>
        <v>-506016</v>
      </c>
      <c r="N53" s="56">
        <f t="shared" si="4"/>
        <v>2201532</v>
      </c>
      <c r="O53" s="56">
        <f t="shared" si="4"/>
        <v>-2049734</v>
      </c>
      <c r="P53" s="56">
        <f t="shared" si="4"/>
        <v>-2049734</v>
      </c>
      <c r="Q53" s="56">
        <f t="shared" si="4"/>
        <v>-2705921</v>
      </c>
      <c r="R53" s="56">
        <f t="shared" si="4"/>
        <v>-6805389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-5461900</v>
      </c>
      <c r="X53" s="56">
        <f t="shared" si="4"/>
        <v>18567710</v>
      </c>
      <c r="Y53" s="56">
        <f t="shared" si="4"/>
        <v>-24029610</v>
      </c>
      <c r="Z53" s="57">
        <f>+IF(X53&lt;&gt;0,+(Y53/X53)*100,0)</f>
        <v>-129.4161207817227</v>
      </c>
      <c r="AA53" s="54">
        <f>+AA51-AA52</f>
        <v>24716711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4253114</v>
      </c>
      <c r="D56" s="48">
        <f>SUM(D53:D55)</f>
        <v>0</v>
      </c>
      <c r="E56" s="49">
        <f t="shared" si="5"/>
        <v>25175466</v>
      </c>
      <c r="F56" s="50">
        <f t="shared" si="5"/>
        <v>24716711</v>
      </c>
      <c r="G56" s="50">
        <f t="shared" si="5"/>
        <v>-196615</v>
      </c>
      <c r="H56" s="50">
        <f t="shared" si="5"/>
        <v>-661428</v>
      </c>
      <c r="I56" s="50">
        <f t="shared" si="5"/>
        <v>0</v>
      </c>
      <c r="J56" s="50">
        <f t="shared" si="5"/>
        <v>-858043</v>
      </c>
      <c r="K56" s="50">
        <f t="shared" si="5"/>
        <v>5056700</v>
      </c>
      <c r="L56" s="50">
        <f t="shared" si="5"/>
        <v>-2349152</v>
      </c>
      <c r="M56" s="50">
        <f t="shared" si="5"/>
        <v>-506016</v>
      </c>
      <c r="N56" s="50">
        <f t="shared" si="5"/>
        <v>2201532</v>
      </c>
      <c r="O56" s="50">
        <f t="shared" si="5"/>
        <v>-2049734</v>
      </c>
      <c r="P56" s="50">
        <f t="shared" si="5"/>
        <v>-2049734</v>
      </c>
      <c r="Q56" s="50">
        <f t="shared" si="5"/>
        <v>-2705921</v>
      </c>
      <c r="R56" s="50">
        <f t="shared" si="5"/>
        <v>-6805389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-5461900</v>
      </c>
      <c r="X56" s="50">
        <f t="shared" si="5"/>
        <v>18567710</v>
      </c>
      <c r="Y56" s="50">
        <f t="shared" si="5"/>
        <v>-24029610</v>
      </c>
      <c r="Z56" s="51">
        <f>+IF(X56&lt;&gt;0,+(Y56/X56)*100,0)</f>
        <v>-129.4161207817227</v>
      </c>
      <c r="AA56" s="48">
        <f>SUM(AA53:AA55)</f>
        <v>24716711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4253114</v>
      </c>
      <c r="D59" s="65">
        <f>SUM(D56:D58)</f>
        <v>0</v>
      </c>
      <c r="E59" s="66">
        <f t="shared" si="6"/>
        <v>25175466</v>
      </c>
      <c r="F59" s="67">
        <f t="shared" si="6"/>
        <v>24716711</v>
      </c>
      <c r="G59" s="67">
        <f t="shared" si="6"/>
        <v>-196615</v>
      </c>
      <c r="H59" s="67">
        <f t="shared" si="6"/>
        <v>-661428</v>
      </c>
      <c r="I59" s="67">
        <f t="shared" si="6"/>
        <v>0</v>
      </c>
      <c r="J59" s="67">
        <f t="shared" si="6"/>
        <v>-858043</v>
      </c>
      <c r="K59" s="67">
        <f t="shared" si="6"/>
        <v>5056700</v>
      </c>
      <c r="L59" s="67">
        <f t="shared" si="6"/>
        <v>-2349152</v>
      </c>
      <c r="M59" s="67">
        <f t="shared" si="6"/>
        <v>-506016</v>
      </c>
      <c r="N59" s="67">
        <f t="shared" si="6"/>
        <v>2201532</v>
      </c>
      <c r="O59" s="67">
        <f t="shared" si="6"/>
        <v>-2049734</v>
      </c>
      <c r="P59" s="67">
        <f t="shared" si="6"/>
        <v>-2049734</v>
      </c>
      <c r="Q59" s="67">
        <f t="shared" si="6"/>
        <v>-2705921</v>
      </c>
      <c r="R59" s="67">
        <f t="shared" si="6"/>
        <v>-6805389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-5461900</v>
      </c>
      <c r="X59" s="67">
        <f t="shared" si="6"/>
        <v>18567710</v>
      </c>
      <c r="Y59" s="67">
        <f t="shared" si="6"/>
        <v>-24029610</v>
      </c>
      <c r="Z59" s="68">
        <f>+IF(X59&lt;&gt;0,+(Y59/X59)*100,0)</f>
        <v>-129.4161207817227</v>
      </c>
      <c r="AA59" s="65">
        <f>SUM(AA56:AA58)</f>
        <v>24716711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33098279</v>
      </c>
      <c r="D7" s="20"/>
      <c r="E7" s="21">
        <v>47783659</v>
      </c>
      <c r="F7" s="22">
        <v>47783659</v>
      </c>
      <c r="G7" s="22">
        <v>5036517</v>
      </c>
      <c r="H7" s="22">
        <v>2382336</v>
      </c>
      <c r="I7" s="22">
        <v>4118947</v>
      </c>
      <c r="J7" s="22">
        <v>11537800</v>
      </c>
      <c r="K7" s="22">
        <v>2107639</v>
      </c>
      <c r="L7" s="22">
        <v>2143548</v>
      </c>
      <c r="M7" s="22">
        <v>4299282</v>
      </c>
      <c r="N7" s="22">
        <v>8550469</v>
      </c>
      <c r="O7" s="22">
        <v>4638572</v>
      </c>
      <c r="P7" s="22">
        <v>3320333</v>
      </c>
      <c r="Q7" s="22">
        <v>5249763</v>
      </c>
      <c r="R7" s="22">
        <v>13208668</v>
      </c>
      <c r="S7" s="22"/>
      <c r="T7" s="22"/>
      <c r="U7" s="22"/>
      <c r="V7" s="22"/>
      <c r="W7" s="22">
        <v>33296937</v>
      </c>
      <c r="X7" s="22">
        <v>35837748</v>
      </c>
      <c r="Y7" s="22">
        <v>-2540811</v>
      </c>
      <c r="Z7" s="23">
        <v>-7.0897618901723396</v>
      </c>
      <c r="AA7" s="20">
        <v>47783659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26473733</v>
      </c>
      <c r="D13" s="20"/>
      <c r="E13" s="21">
        <v>25677815</v>
      </c>
      <c r="F13" s="22">
        <v>25677815</v>
      </c>
      <c r="G13" s="22">
        <v>2599022</v>
      </c>
      <c r="H13" s="22">
        <v>2643920</v>
      </c>
      <c r="I13" s="22">
        <v>2570819</v>
      </c>
      <c r="J13" s="22">
        <v>7813761</v>
      </c>
      <c r="K13" s="22">
        <v>2598127</v>
      </c>
      <c r="L13" s="22">
        <v>2562491</v>
      </c>
      <c r="M13" s="22">
        <v>2612246</v>
      </c>
      <c r="N13" s="22">
        <v>7772864</v>
      </c>
      <c r="O13" s="22">
        <v>2635171</v>
      </c>
      <c r="P13" s="22">
        <v>2671034</v>
      </c>
      <c r="Q13" s="22">
        <v>2528514</v>
      </c>
      <c r="R13" s="22">
        <v>7834719</v>
      </c>
      <c r="S13" s="22"/>
      <c r="T13" s="22"/>
      <c r="U13" s="22"/>
      <c r="V13" s="22"/>
      <c r="W13" s="22">
        <v>23421344</v>
      </c>
      <c r="X13" s="22">
        <v>19258362</v>
      </c>
      <c r="Y13" s="22">
        <v>4162982</v>
      </c>
      <c r="Z13" s="23">
        <v>21.616490540576606</v>
      </c>
      <c r="AA13" s="20">
        <v>25677815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59572012</v>
      </c>
      <c r="D32" s="29">
        <f t="shared" ref="D32:Y32" si="0">SUM(D6:D31)</f>
        <v>0</v>
      </c>
      <c r="E32" s="30">
        <f t="shared" si="0"/>
        <v>73461474</v>
      </c>
      <c r="F32" s="31">
        <f t="shared" si="0"/>
        <v>73461474</v>
      </c>
      <c r="G32" s="31">
        <f t="shared" si="0"/>
        <v>7635539</v>
      </c>
      <c r="H32" s="31">
        <f t="shared" si="0"/>
        <v>5026256</v>
      </c>
      <c r="I32" s="31">
        <f t="shared" si="0"/>
        <v>6689766</v>
      </c>
      <c r="J32" s="31">
        <f t="shared" si="0"/>
        <v>19351561</v>
      </c>
      <c r="K32" s="31">
        <f t="shared" si="0"/>
        <v>4705766</v>
      </c>
      <c r="L32" s="31">
        <f t="shared" si="0"/>
        <v>4706039</v>
      </c>
      <c r="M32" s="31">
        <f t="shared" si="0"/>
        <v>6911528</v>
      </c>
      <c r="N32" s="31">
        <f t="shared" si="0"/>
        <v>16323333</v>
      </c>
      <c r="O32" s="31">
        <f t="shared" si="0"/>
        <v>7273743</v>
      </c>
      <c r="P32" s="31">
        <f t="shared" si="0"/>
        <v>5991367</v>
      </c>
      <c r="Q32" s="31">
        <f t="shared" si="0"/>
        <v>7778277</v>
      </c>
      <c r="R32" s="31">
        <f t="shared" si="0"/>
        <v>21043387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56718281</v>
      </c>
      <c r="X32" s="31">
        <f t="shared" si="0"/>
        <v>55096110</v>
      </c>
      <c r="Y32" s="31">
        <f t="shared" si="0"/>
        <v>1622171</v>
      </c>
      <c r="Z32" s="32">
        <f>+IF(X32&lt;&gt;0,+(Y32/X32)*100,0)</f>
        <v>2.9442568631433326</v>
      </c>
      <c r="AA32" s="29">
        <f>SUM(AA6:AA31)</f>
        <v>73461474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5298963</v>
      </c>
      <c r="D34" s="20"/>
      <c r="E34" s="21">
        <v>8121480</v>
      </c>
      <c r="F34" s="22">
        <v>6725296</v>
      </c>
      <c r="G34" s="22">
        <v>460517</v>
      </c>
      <c r="H34" s="22">
        <v>445669</v>
      </c>
      <c r="I34" s="22">
        <v>472980</v>
      </c>
      <c r="J34" s="22">
        <v>1379166</v>
      </c>
      <c r="K34" s="22">
        <v>469298</v>
      </c>
      <c r="L34" s="22">
        <v>491532</v>
      </c>
      <c r="M34" s="22">
        <v>531644</v>
      </c>
      <c r="N34" s="22">
        <v>1492474</v>
      </c>
      <c r="O34" s="22">
        <v>562729</v>
      </c>
      <c r="P34" s="22">
        <v>465048</v>
      </c>
      <c r="Q34" s="22">
        <v>418751</v>
      </c>
      <c r="R34" s="22">
        <v>1446528</v>
      </c>
      <c r="S34" s="22"/>
      <c r="T34" s="22"/>
      <c r="U34" s="22"/>
      <c r="V34" s="22"/>
      <c r="W34" s="22">
        <v>4318168</v>
      </c>
      <c r="X34" s="22">
        <v>5532638</v>
      </c>
      <c r="Y34" s="22">
        <v>-1214470</v>
      </c>
      <c r="Z34" s="23">
        <v>-21.951011434328436</v>
      </c>
      <c r="AA34" s="20">
        <v>6725296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42502253</v>
      </c>
      <c r="D37" s="20"/>
      <c r="E37" s="21">
        <v>49363407</v>
      </c>
      <c r="F37" s="22">
        <v>39614583</v>
      </c>
      <c r="G37" s="22">
        <v>21880</v>
      </c>
      <c r="H37" s="22">
        <v>1928371</v>
      </c>
      <c r="I37" s="22">
        <v>3023186</v>
      </c>
      <c r="J37" s="22">
        <v>4973437</v>
      </c>
      <c r="K37" s="22">
        <v>2748977</v>
      </c>
      <c r="L37" s="22">
        <v>1128200</v>
      </c>
      <c r="M37" s="22">
        <v>3942458</v>
      </c>
      <c r="N37" s="22">
        <v>7819635</v>
      </c>
      <c r="O37" s="22">
        <v>1328007</v>
      </c>
      <c r="P37" s="22">
        <v>841912</v>
      </c>
      <c r="Q37" s="22">
        <v>4667608</v>
      </c>
      <c r="R37" s="22">
        <v>6837527</v>
      </c>
      <c r="S37" s="22"/>
      <c r="T37" s="22"/>
      <c r="U37" s="22"/>
      <c r="V37" s="22"/>
      <c r="W37" s="22">
        <v>19630599</v>
      </c>
      <c r="X37" s="22">
        <v>33123023</v>
      </c>
      <c r="Y37" s="22">
        <v>-13492424</v>
      </c>
      <c r="Z37" s="23">
        <v>-40.734277182369496</v>
      </c>
      <c r="AA37" s="20">
        <v>39614583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15888067</v>
      </c>
      <c r="F38" s="22">
        <v>7888067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8716045</v>
      </c>
      <c r="Y38" s="22">
        <v>-8716045</v>
      </c>
      <c r="Z38" s="23">
        <v>-100</v>
      </c>
      <c r="AA38" s="20">
        <v>7888067</v>
      </c>
    </row>
    <row r="39" spans="1:27" x14ac:dyDescent="0.25">
      <c r="A39" s="19" t="s">
        <v>65</v>
      </c>
      <c r="B39" s="15" t="s">
        <v>32</v>
      </c>
      <c r="C39" s="20">
        <v>9897128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>
        <v>3958851</v>
      </c>
      <c r="L39" s="22"/>
      <c r="M39" s="22"/>
      <c r="N39" s="22">
        <v>3958851</v>
      </c>
      <c r="O39" s="22">
        <v>2969138</v>
      </c>
      <c r="P39" s="22">
        <v>989713</v>
      </c>
      <c r="Q39" s="22"/>
      <c r="R39" s="22">
        <v>3958851</v>
      </c>
      <c r="S39" s="22"/>
      <c r="T39" s="22"/>
      <c r="U39" s="22"/>
      <c r="V39" s="22"/>
      <c r="W39" s="22">
        <v>7917702</v>
      </c>
      <c r="X39" s="22">
        <v>8907417</v>
      </c>
      <c r="Y39" s="22">
        <v>-989715</v>
      </c>
      <c r="Z39" s="23">
        <v>-11.111133564309384</v>
      </c>
      <c r="AA39" s="20">
        <v>11876554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29997</v>
      </c>
      <c r="Y41" s="22">
        <v>-29997</v>
      </c>
      <c r="Z41" s="23">
        <v>-100</v>
      </c>
      <c r="AA41" s="20">
        <v>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836214</v>
      </c>
      <c r="F43" s="22">
        <v>836214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627165</v>
      </c>
      <c r="Y43" s="22">
        <v>-627165</v>
      </c>
      <c r="Z43" s="23">
        <v>-100</v>
      </c>
      <c r="AA43" s="20">
        <v>836214</v>
      </c>
    </row>
    <row r="44" spans="1:27" x14ac:dyDescent="0.25">
      <c r="A44" s="19" t="s">
        <v>69</v>
      </c>
      <c r="B44" s="15" t="s">
        <v>32</v>
      </c>
      <c r="C44" s="20">
        <v>321462</v>
      </c>
      <c r="D44" s="20"/>
      <c r="E44" s="21">
        <v>586269</v>
      </c>
      <c r="F44" s="22">
        <v>1458924</v>
      </c>
      <c r="G44" s="22">
        <v>5393</v>
      </c>
      <c r="H44" s="22">
        <v>33533</v>
      </c>
      <c r="I44" s="22">
        <v>3911</v>
      </c>
      <c r="J44" s="22">
        <v>42837</v>
      </c>
      <c r="K44" s="22">
        <v>125257</v>
      </c>
      <c r="L44" s="22">
        <v>107789</v>
      </c>
      <c r="M44" s="22">
        <v>99191</v>
      </c>
      <c r="N44" s="22">
        <v>332237</v>
      </c>
      <c r="O44" s="22">
        <v>82980</v>
      </c>
      <c r="P44" s="22">
        <v>17788</v>
      </c>
      <c r="Q44" s="22">
        <v>461457</v>
      </c>
      <c r="R44" s="22">
        <v>562225</v>
      </c>
      <c r="S44" s="22"/>
      <c r="T44" s="22"/>
      <c r="U44" s="22"/>
      <c r="V44" s="22"/>
      <c r="W44" s="22">
        <v>937299</v>
      </c>
      <c r="X44" s="22">
        <v>788766</v>
      </c>
      <c r="Y44" s="22">
        <v>148533</v>
      </c>
      <c r="Z44" s="23">
        <v>18.831060162329514</v>
      </c>
      <c r="AA44" s="20">
        <v>1458924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58019806</v>
      </c>
      <c r="D47" s="29">
        <f t="shared" ref="D47:Y47" si="1">SUM(D34:D46)</f>
        <v>0</v>
      </c>
      <c r="E47" s="30">
        <f t="shared" si="1"/>
        <v>86711991</v>
      </c>
      <c r="F47" s="31">
        <f t="shared" si="1"/>
        <v>68439638</v>
      </c>
      <c r="G47" s="31">
        <f t="shared" si="1"/>
        <v>487790</v>
      </c>
      <c r="H47" s="31">
        <f t="shared" si="1"/>
        <v>2407573</v>
      </c>
      <c r="I47" s="31">
        <f t="shared" si="1"/>
        <v>3500077</v>
      </c>
      <c r="J47" s="31">
        <f t="shared" si="1"/>
        <v>6395440</v>
      </c>
      <c r="K47" s="31">
        <f t="shared" si="1"/>
        <v>7302383</v>
      </c>
      <c r="L47" s="31">
        <f t="shared" si="1"/>
        <v>1727521</v>
      </c>
      <c r="M47" s="31">
        <f t="shared" si="1"/>
        <v>4573293</v>
      </c>
      <c r="N47" s="31">
        <f t="shared" si="1"/>
        <v>13603197</v>
      </c>
      <c r="O47" s="31">
        <f t="shared" si="1"/>
        <v>4942854</v>
      </c>
      <c r="P47" s="31">
        <f t="shared" si="1"/>
        <v>2314461</v>
      </c>
      <c r="Q47" s="31">
        <f t="shared" si="1"/>
        <v>5547816</v>
      </c>
      <c r="R47" s="31">
        <f t="shared" si="1"/>
        <v>12805131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32803768</v>
      </c>
      <c r="X47" s="31">
        <f t="shared" si="1"/>
        <v>57725051</v>
      </c>
      <c r="Y47" s="31">
        <f t="shared" si="1"/>
        <v>-24921283</v>
      </c>
      <c r="Z47" s="32">
        <f>+IF(X47&lt;&gt;0,+(Y47/X47)*100,0)</f>
        <v>-43.172388015733411</v>
      </c>
      <c r="AA47" s="29">
        <f>SUM(AA34:AA46)</f>
        <v>68439638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1552206</v>
      </c>
      <c r="D48" s="39">
        <f t="shared" si="2"/>
        <v>0</v>
      </c>
      <c r="E48" s="40">
        <f t="shared" si="2"/>
        <v>-13250517</v>
      </c>
      <c r="F48" s="41">
        <f t="shared" si="2"/>
        <v>5021836</v>
      </c>
      <c r="G48" s="41">
        <f t="shared" si="2"/>
        <v>7147749</v>
      </c>
      <c r="H48" s="41">
        <f t="shared" si="2"/>
        <v>2618683</v>
      </c>
      <c r="I48" s="41">
        <f t="shared" si="2"/>
        <v>3189689</v>
      </c>
      <c r="J48" s="41">
        <f t="shared" si="2"/>
        <v>12956121</v>
      </c>
      <c r="K48" s="41">
        <f t="shared" si="2"/>
        <v>-2596617</v>
      </c>
      <c r="L48" s="41">
        <f t="shared" si="2"/>
        <v>2978518</v>
      </c>
      <c r="M48" s="41">
        <f t="shared" si="2"/>
        <v>2338235</v>
      </c>
      <c r="N48" s="41">
        <f t="shared" si="2"/>
        <v>2720136</v>
      </c>
      <c r="O48" s="41">
        <f t="shared" si="2"/>
        <v>2330889</v>
      </c>
      <c r="P48" s="41">
        <f t="shared" si="2"/>
        <v>3676906</v>
      </c>
      <c r="Q48" s="41">
        <f t="shared" si="2"/>
        <v>2230461</v>
      </c>
      <c r="R48" s="41">
        <f t="shared" si="2"/>
        <v>8238256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23914513</v>
      </c>
      <c r="X48" s="41">
        <f t="shared" si="2"/>
        <v>-2628941</v>
      </c>
      <c r="Y48" s="41">
        <f t="shared" si="2"/>
        <v>26543454</v>
      </c>
      <c r="Z48" s="42">
        <f>+IF(X48&lt;&gt;0,+(Y48/X48)*100,0)</f>
        <v>-1009.6633587440723</v>
      </c>
      <c r="AA48" s="39">
        <f>+AA32-AA47</f>
        <v>5021836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>
        <v>30668000</v>
      </c>
      <c r="F49" s="22">
        <v>33168000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25501003</v>
      </c>
      <c r="Y49" s="22">
        <v>-25501003</v>
      </c>
      <c r="Z49" s="23">
        <v>-100</v>
      </c>
      <c r="AA49" s="20">
        <v>33168000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6552206</v>
      </c>
      <c r="D51" s="48">
        <f t="shared" si="3"/>
        <v>0</v>
      </c>
      <c r="E51" s="49">
        <f t="shared" si="3"/>
        <v>17417483</v>
      </c>
      <c r="F51" s="50">
        <f t="shared" si="3"/>
        <v>38189836</v>
      </c>
      <c r="G51" s="50">
        <f t="shared" si="3"/>
        <v>7147749</v>
      </c>
      <c r="H51" s="50">
        <f t="shared" si="3"/>
        <v>2618683</v>
      </c>
      <c r="I51" s="50">
        <f t="shared" si="3"/>
        <v>3189689</v>
      </c>
      <c r="J51" s="50">
        <f t="shared" si="3"/>
        <v>12956121</v>
      </c>
      <c r="K51" s="50">
        <f t="shared" si="3"/>
        <v>-2596617</v>
      </c>
      <c r="L51" s="50">
        <f t="shared" si="3"/>
        <v>2978518</v>
      </c>
      <c r="M51" s="50">
        <f t="shared" si="3"/>
        <v>2338235</v>
      </c>
      <c r="N51" s="50">
        <f t="shared" si="3"/>
        <v>2720136</v>
      </c>
      <c r="O51" s="50">
        <f t="shared" si="3"/>
        <v>2330889</v>
      </c>
      <c r="P51" s="50">
        <f t="shared" si="3"/>
        <v>3676906</v>
      </c>
      <c r="Q51" s="50">
        <f t="shared" si="3"/>
        <v>2230461</v>
      </c>
      <c r="R51" s="50">
        <f t="shared" si="3"/>
        <v>8238256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23914513</v>
      </c>
      <c r="X51" s="50">
        <f t="shared" si="3"/>
        <v>22872062</v>
      </c>
      <c r="Y51" s="50">
        <f t="shared" si="3"/>
        <v>1042451</v>
      </c>
      <c r="Z51" s="51">
        <f>+IF(X51&lt;&gt;0,+(Y51/X51)*100,0)</f>
        <v>4.557748225761193</v>
      </c>
      <c r="AA51" s="48">
        <f>SUM(AA48:AA50)</f>
        <v>38189836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6552206</v>
      </c>
      <c r="D53" s="54">
        <f>+D51-D52</f>
        <v>0</v>
      </c>
      <c r="E53" s="55">
        <f t="shared" si="4"/>
        <v>17417483</v>
      </c>
      <c r="F53" s="56">
        <f t="shared" si="4"/>
        <v>38189836</v>
      </c>
      <c r="G53" s="56">
        <f t="shared" si="4"/>
        <v>7147749</v>
      </c>
      <c r="H53" s="56">
        <f t="shared" si="4"/>
        <v>2618683</v>
      </c>
      <c r="I53" s="56">
        <f t="shared" si="4"/>
        <v>3189689</v>
      </c>
      <c r="J53" s="56">
        <f t="shared" si="4"/>
        <v>12956121</v>
      </c>
      <c r="K53" s="56">
        <f t="shared" si="4"/>
        <v>-2596617</v>
      </c>
      <c r="L53" s="56">
        <f t="shared" si="4"/>
        <v>2978518</v>
      </c>
      <c r="M53" s="56">
        <f t="shared" si="4"/>
        <v>2338235</v>
      </c>
      <c r="N53" s="56">
        <f t="shared" si="4"/>
        <v>2720136</v>
      </c>
      <c r="O53" s="56">
        <f t="shared" si="4"/>
        <v>2330889</v>
      </c>
      <c r="P53" s="56">
        <f t="shared" si="4"/>
        <v>3676906</v>
      </c>
      <c r="Q53" s="56">
        <f t="shared" si="4"/>
        <v>2230461</v>
      </c>
      <c r="R53" s="56">
        <f t="shared" si="4"/>
        <v>8238256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23914513</v>
      </c>
      <c r="X53" s="56">
        <f t="shared" si="4"/>
        <v>22872062</v>
      </c>
      <c r="Y53" s="56">
        <f t="shared" si="4"/>
        <v>1042451</v>
      </c>
      <c r="Z53" s="57">
        <f>+IF(X53&lt;&gt;0,+(Y53/X53)*100,0)</f>
        <v>4.557748225761193</v>
      </c>
      <c r="AA53" s="54">
        <f>+AA51-AA52</f>
        <v>38189836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6552206</v>
      </c>
      <c r="D56" s="48">
        <f>SUM(D53:D55)</f>
        <v>0</v>
      </c>
      <c r="E56" s="49">
        <f t="shared" si="5"/>
        <v>17417483</v>
      </c>
      <c r="F56" s="50">
        <f t="shared" si="5"/>
        <v>38189836</v>
      </c>
      <c r="G56" s="50">
        <f t="shared" si="5"/>
        <v>7147749</v>
      </c>
      <c r="H56" s="50">
        <f t="shared" si="5"/>
        <v>2618683</v>
      </c>
      <c r="I56" s="50">
        <f t="shared" si="5"/>
        <v>3189689</v>
      </c>
      <c r="J56" s="50">
        <f t="shared" si="5"/>
        <v>12956121</v>
      </c>
      <c r="K56" s="50">
        <f t="shared" si="5"/>
        <v>-2596617</v>
      </c>
      <c r="L56" s="50">
        <f t="shared" si="5"/>
        <v>2978518</v>
      </c>
      <c r="M56" s="50">
        <f t="shared" si="5"/>
        <v>2338235</v>
      </c>
      <c r="N56" s="50">
        <f t="shared" si="5"/>
        <v>2720136</v>
      </c>
      <c r="O56" s="50">
        <f t="shared" si="5"/>
        <v>2330889</v>
      </c>
      <c r="P56" s="50">
        <f t="shared" si="5"/>
        <v>3676906</v>
      </c>
      <c r="Q56" s="50">
        <f t="shared" si="5"/>
        <v>2230461</v>
      </c>
      <c r="R56" s="50">
        <f t="shared" si="5"/>
        <v>8238256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23914513</v>
      </c>
      <c r="X56" s="50">
        <f t="shared" si="5"/>
        <v>22872062</v>
      </c>
      <c r="Y56" s="50">
        <f t="shared" si="5"/>
        <v>1042451</v>
      </c>
      <c r="Z56" s="51">
        <f>+IF(X56&lt;&gt;0,+(Y56/X56)*100,0)</f>
        <v>4.557748225761193</v>
      </c>
      <c r="AA56" s="48">
        <f>SUM(AA53:AA55)</f>
        <v>38189836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6552206</v>
      </c>
      <c r="D59" s="65">
        <f>SUM(D56:D58)</f>
        <v>0</v>
      </c>
      <c r="E59" s="66">
        <f t="shared" si="6"/>
        <v>17417483</v>
      </c>
      <c r="F59" s="67">
        <f t="shared" si="6"/>
        <v>38189836</v>
      </c>
      <c r="G59" s="67">
        <f t="shared" si="6"/>
        <v>7147749</v>
      </c>
      <c r="H59" s="67">
        <f t="shared" si="6"/>
        <v>2618683</v>
      </c>
      <c r="I59" s="67">
        <f t="shared" si="6"/>
        <v>3189689</v>
      </c>
      <c r="J59" s="67">
        <f t="shared" si="6"/>
        <v>12956121</v>
      </c>
      <c r="K59" s="67">
        <f t="shared" si="6"/>
        <v>-2596617</v>
      </c>
      <c r="L59" s="67">
        <f t="shared" si="6"/>
        <v>2978518</v>
      </c>
      <c r="M59" s="67">
        <f t="shared" si="6"/>
        <v>2338235</v>
      </c>
      <c r="N59" s="67">
        <f t="shared" si="6"/>
        <v>2720136</v>
      </c>
      <c r="O59" s="67">
        <f t="shared" si="6"/>
        <v>2330889</v>
      </c>
      <c r="P59" s="67">
        <f t="shared" si="6"/>
        <v>3676906</v>
      </c>
      <c r="Q59" s="67">
        <f t="shared" si="6"/>
        <v>2230461</v>
      </c>
      <c r="R59" s="67">
        <f t="shared" si="6"/>
        <v>8238256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23914513</v>
      </c>
      <c r="X59" s="67">
        <f t="shared" si="6"/>
        <v>22872062</v>
      </c>
      <c r="Y59" s="67">
        <f t="shared" si="6"/>
        <v>1042451</v>
      </c>
      <c r="Z59" s="68">
        <f>+IF(X59&lt;&gt;0,+(Y59/X59)*100,0)</f>
        <v>4.557748225761193</v>
      </c>
      <c r="AA59" s="65">
        <f>SUM(AA56:AA58)</f>
        <v>38189836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33433202</v>
      </c>
      <c r="D7" s="20"/>
      <c r="E7" s="21">
        <v>33982685</v>
      </c>
      <c r="F7" s="22">
        <v>36890077</v>
      </c>
      <c r="G7" s="22">
        <v>3065393</v>
      </c>
      <c r="H7" s="22">
        <v>3063227</v>
      </c>
      <c r="I7" s="22">
        <v>3065910</v>
      </c>
      <c r="J7" s="22">
        <v>9194530</v>
      </c>
      <c r="K7" s="22">
        <v>3085098</v>
      </c>
      <c r="L7" s="22">
        <v>2757885</v>
      </c>
      <c r="M7" s="22">
        <v>2757480</v>
      </c>
      <c r="N7" s="22">
        <v>8600463</v>
      </c>
      <c r="O7" s="22">
        <v>1512047</v>
      </c>
      <c r="P7" s="22">
        <v>2758218</v>
      </c>
      <c r="Q7" s="22">
        <v>2756881</v>
      </c>
      <c r="R7" s="22">
        <v>7027146</v>
      </c>
      <c r="S7" s="22"/>
      <c r="T7" s="22"/>
      <c r="U7" s="22"/>
      <c r="V7" s="22"/>
      <c r="W7" s="22">
        <v>24822139</v>
      </c>
      <c r="X7" s="22">
        <v>26975618</v>
      </c>
      <c r="Y7" s="22">
        <v>-2153479</v>
      </c>
      <c r="Z7" s="23">
        <v>-7.9830571444183418</v>
      </c>
      <c r="AA7" s="20">
        <v>36890077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23770186</v>
      </c>
      <c r="D9" s="20"/>
      <c r="E9" s="21">
        <v>24761891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8869109</v>
      </c>
      <c r="G13" s="22">
        <v>607213</v>
      </c>
      <c r="H13" s="22">
        <v>616776</v>
      </c>
      <c r="I13" s="22">
        <v>625328</v>
      </c>
      <c r="J13" s="22">
        <v>1849317</v>
      </c>
      <c r="K13" s="22">
        <v>633984</v>
      </c>
      <c r="L13" s="22">
        <v>642541</v>
      </c>
      <c r="M13" s="22">
        <v>650454</v>
      </c>
      <c r="N13" s="22">
        <v>1926979</v>
      </c>
      <c r="O13" s="22">
        <v>658258</v>
      </c>
      <c r="P13" s="22">
        <v>662654</v>
      </c>
      <c r="Q13" s="22">
        <v>670450</v>
      </c>
      <c r="R13" s="22">
        <v>1991362</v>
      </c>
      <c r="S13" s="22"/>
      <c r="T13" s="22"/>
      <c r="U13" s="22"/>
      <c r="V13" s="22"/>
      <c r="W13" s="22">
        <v>5767658</v>
      </c>
      <c r="X13" s="22">
        <v>3547644</v>
      </c>
      <c r="Y13" s="22">
        <v>2220014</v>
      </c>
      <c r="Z13" s="23">
        <v>62.577135699072393</v>
      </c>
      <c r="AA13" s="20">
        <v>8869109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1998000</v>
      </c>
      <c r="D25" s="20"/>
      <c r="E25" s="21">
        <v>2874000</v>
      </c>
      <c r="F25" s="22">
        <v>2713000</v>
      </c>
      <c r="G25" s="22"/>
      <c r="H25" s="22">
        <v>474033</v>
      </c>
      <c r="I25" s="22">
        <v>426690</v>
      </c>
      <c r="J25" s="22">
        <v>900723</v>
      </c>
      <c r="K25" s="22"/>
      <c r="L25" s="22">
        <v>1670039</v>
      </c>
      <c r="M25" s="22">
        <v>303237</v>
      </c>
      <c r="N25" s="22">
        <v>1973276</v>
      </c>
      <c r="O25" s="22"/>
      <c r="P25" s="22">
        <v>-161000</v>
      </c>
      <c r="Q25" s="22"/>
      <c r="R25" s="22">
        <v>-161000</v>
      </c>
      <c r="S25" s="22"/>
      <c r="T25" s="22"/>
      <c r="U25" s="22"/>
      <c r="V25" s="22"/>
      <c r="W25" s="22">
        <v>2712999</v>
      </c>
      <c r="X25" s="22">
        <v>2091100</v>
      </c>
      <c r="Y25" s="22">
        <v>621899</v>
      </c>
      <c r="Z25" s="23">
        <v>29.740280235282867</v>
      </c>
      <c r="AA25" s="20">
        <v>2713000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59201388</v>
      </c>
      <c r="D32" s="29">
        <f t="shared" ref="D32:Y32" si="0">SUM(D6:D31)</f>
        <v>0</v>
      </c>
      <c r="E32" s="30">
        <f t="shared" si="0"/>
        <v>61618576</v>
      </c>
      <c r="F32" s="31">
        <f t="shared" si="0"/>
        <v>48472186</v>
      </c>
      <c r="G32" s="31">
        <f t="shared" si="0"/>
        <v>3672606</v>
      </c>
      <c r="H32" s="31">
        <f t="shared" si="0"/>
        <v>4154036</v>
      </c>
      <c r="I32" s="31">
        <f t="shared" si="0"/>
        <v>4117928</v>
      </c>
      <c r="J32" s="31">
        <f t="shared" si="0"/>
        <v>11944570</v>
      </c>
      <c r="K32" s="31">
        <f t="shared" si="0"/>
        <v>3719082</v>
      </c>
      <c r="L32" s="31">
        <f t="shared" si="0"/>
        <v>5070465</v>
      </c>
      <c r="M32" s="31">
        <f t="shared" si="0"/>
        <v>3711171</v>
      </c>
      <c r="N32" s="31">
        <f t="shared" si="0"/>
        <v>12500718</v>
      </c>
      <c r="O32" s="31">
        <f t="shared" si="0"/>
        <v>2170305</v>
      </c>
      <c r="P32" s="31">
        <f t="shared" si="0"/>
        <v>3259872</v>
      </c>
      <c r="Q32" s="31">
        <f t="shared" si="0"/>
        <v>3427331</v>
      </c>
      <c r="R32" s="31">
        <f t="shared" si="0"/>
        <v>8857508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33302796</v>
      </c>
      <c r="X32" s="31">
        <f t="shared" si="0"/>
        <v>32614362</v>
      </c>
      <c r="Y32" s="31">
        <f t="shared" si="0"/>
        <v>688434</v>
      </c>
      <c r="Z32" s="32">
        <f>+IF(X32&lt;&gt;0,+(Y32/X32)*100,0)</f>
        <v>2.1108308051526503</v>
      </c>
      <c r="AA32" s="29">
        <f>SUM(AA6:AA31)</f>
        <v>48472186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2659558</v>
      </c>
      <c r="D34" s="20"/>
      <c r="E34" s="21">
        <v>14630947</v>
      </c>
      <c r="F34" s="22">
        <v>14630947</v>
      </c>
      <c r="G34" s="22">
        <v>301583</v>
      </c>
      <c r="H34" s="22">
        <v>255392</v>
      </c>
      <c r="I34" s="22">
        <v>256349</v>
      </c>
      <c r="J34" s="22">
        <v>813324</v>
      </c>
      <c r="K34" s="22">
        <v>319234</v>
      </c>
      <c r="L34" s="22">
        <v>246109</v>
      </c>
      <c r="M34" s="22">
        <v>296067</v>
      </c>
      <c r="N34" s="22">
        <v>861410</v>
      </c>
      <c r="O34" s="22"/>
      <c r="P34" s="22">
        <v>531911</v>
      </c>
      <c r="Q34" s="22">
        <v>275956</v>
      </c>
      <c r="R34" s="22">
        <v>807867</v>
      </c>
      <c r="S34" s="22"/>
      <c r="T34" s="22"/>
      <c r="U34" s="22"/>
      <c r="V34" s="22"/>
      <c r="W34" s="22">
        <v>2482601</v>
      </c>
      <c r="X34" s="22">
        <v>11066993</v>
      </c>
      <c r="Y34" s="22">
        <v>-8584392</v>
      </c>
      <c r="Z34" s="23">
        <v>-77.567519921626399</v>
      </c>
      <c r="AA34" s="20">
        <v>14630947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59449709</v>
      </c>
      <c r="D37" s="20"/>
      <c r="E37" s="21">
        <v>48108006</v>
      </c>
      <c r="F37" s="22">
        <v>48108006</v>
      </c>
      <c r="G37" s="22">
        <v>20823302</v>
      </c>
      <c r="H37" s="22"/>
      <c r="I37" s="22">
        <v>14048026</v>
      </c>
      <c r="J37" s="22">
        <v>34871328</v>
      </c>
      <c r="K37" s="22"/>
      <c r="L37" s="22">
        <v>5176561</v>
      </c>
      <c r="M37" s="22">
        <v>-28409890</v>
      </c>
      <c r="N37" s="22">
        <v>-23233329</v>
      </c>
      <c r="O37" s="22">
        <v>3672363</v>
      </c>
      <c r="P37" s="22"/>
      <c r="Q37" s="22">
        <v>8031040</v>
      </c>
      <c r="R37" s="22">
        <v>11703403</v>
      </c>
      <c r="S37" s="22"/>
      <c r="T37" s="22"/>
      <c r="U37" s="22"/>
      <c r="V37" s="22"/>
      <c r="W37" s="22">
        <v>23341402</v>
      </c>
      <c r="X37" s="22">
        <v>36093002</v>
      </c>
      <c r="Y37" s="22">
        <v>-12751600</v>
      </c>
      <c r="Z37" s="23">
        <v>-35.329840393991056</v>
      </c>
      <c r="AA37" s="20">
        <v>48108006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108092680</v>
      </c>
      <c r="D39" s="20"/>
      <c r="E39" s="21">
        <v>17287745</v>
      </c>
      <c r="F39" s="22">
        <v>74782320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35963635</v>
      </c>
      <c r="Y39" s="22">
        <v>-35963635</v>
      </c>
      <c r="Z39" s="23">
        <v>-100</v>
      </c>
      <c r="AA39" s="20">
        <v>74782320</v>
      </c>
    </row>
    <row r="40" spans="1:27" x14ac:dyDescent="0.25">
      <c r="A40" s="19" t="s">
        <v>40</v>
      </c>
      <c r="B40" s="15" t="s">
        <v>32</v>
      </c>
      <c r="C40" s="20">
        <v>101994359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21815786</v>
      </c>
      <c r="D41" s="20"/>
      <c r="E41" s="21">
        <v>21672622</v>
      </c>
      <c r="F41" s="22">
        <v>23217776</v>
      </c>
      <c r="G41" s="22">
        <v>1505256</v>
      </c>
      <c r="H41" s="22">
        <v>3696437</v>
      </c>
      <c r="I41" s="22">
        <v>1080876</v>
      </c>
      <c r="J41" s="22">
        <v>6282569</v>
      </c>
      <c r="K41" s="22">
        <v>1337333</v>
      </c>
      <c r="L41" s="22">
        <v>3318760</v>
      </c>
      <c r="M41" s="22">
        <v>1504413</v>
      </c>
      <c r="N41" s="22">
        <v>6160506</v>
      </c>
      <c r="O41" s="22">
        <v>1355435</v>
      </c>
      <c r="P41" s="22">
        <v>1088372</v>
      </c>
      <c r="Q41" s="22">
        <v>612435</v>
      </c>
      <c r="R41" s="22">
        <v>3056242</v>
      </c>
      <c r="S41" s="22"/>
      <c r="T41" s="22"/>
      <c r="U41" s="22"/>
      <c r="V41" s="22"/>
      <c r="W41" s="22">
        <v>15499317</v>
      </c>
      <c r="X41" s="22">
        <v>17501835</v>
      </c>
      <c r="Y41" s="22">
        <v>-2002518</v>
      </c>
      <c r="Z41" s="23">
        <v>-11.441760249710958</v>
      </c>
      <c r="AA41" s="20">
        <v>23217776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4477719</v>
      </c>
      <c r="D43" s="20"/>
      <c r="E43" s="21">
        <v>51238869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17933606</v>
      </c>
      <c r="Y43" s="22">
        <v>-17933606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442784</v>
      </c>
      <c r="D44" s="20"/>
      <c r="E44" s="21">
        <v>731609</v>
      </c>
      <c r="F44" s="22">
        <v>591609</v>
      </c>
      <c r="G44" s="22">
        <v>40544</v>
      </c>
      <c r="H44" s="22">
        <v>36137</v>
      </c>
      <c r="I44" s="22">
        <v>47110</v>
      </c>
      <c r="J44" s="22">
        <v>123791</v>
      </c>
      <c r="K44" s="22">
        <v>3064</v>
      </c>
      <c r="L44" s="22">
        <v>90612</v>
      </c>
      <c r="M44" s="22">
        <v>31713</v>
      </c>
      <c r="N44" s="22">
        <v>125389</v>
      </c>
      <c r="O44" s="22"/>
      <c r="P44" s="22">
        <v>34590</v>
      </c>
      <c r="Q44" s="22">
        <v>2681</v>
      </c>
      <c r="R44" s="22">
        <v>37271</v>
      </c>
      <c r="S44" s="22"/>
      <c r="T44" s="22"/>
      <c r="U44" s="22"/>
      <c r="V44" s="22"/>
      <c r="W44" s="22">
        <v>286451</v>
      </c>
      <c r="X44" s="22">
        <v>302853</v>
      </c>
      <c r="Y44" s="22">
        <v>-16402</v>
      </c>
      <c r="Z44" s="23">
        <v>-5.4158288014317177</v>
      </c>
      <c r="AA44" s="20">
        <v>591609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298932595</v>
      </c>
      <c r="D47" s="29">
        <f t="shared" ref="D47:Y47" si="1">SUM(D34:D46)</f>
        <v>0</v>
      </c>
      <c r="E47" s="30">
        <f t="shared" si="1"/>
        <v>153669798</v>
      </c>
      <c r="F47" s="31">
        <f t="shared" si="1"/>
        <v>161330658</v>
      </c>
      <c r="G47" s="31">
        <f t="shared" si="1"/>
        <v>22670685</v>
      </c>
      <c r="H47" s="31">
        <f t="shared" si="1"/>
        <v>3987966</v>
      </c>
      <c r="I47" s="31">
        <f t="shared" si="1"/>
        <v>15432361</v>
      </c>
      <c r="J47" s="31">
        <f t="shared" si="1"/>
        <v>42091012</v>
      </c>
      <c r="K47" s="31">
        <f t="shared" si="1"/>
        <v>1659631</v>
      </c>
      <c r="L47" s="31">
        <f t="shared" si="1"/>
        <v>8832042</v>
      </c>
      <c r="M47" s="31">
        <f t="shared" si="1"/>
        <v>-26577697</v>
      </c>
      <c r="N47" s="31">
        <f t="shared" si="1"/>
        <v>-16086024</v>
      </c>
      <c r="O47" s="31">
        <f t="shared" si="1"/>
        <v>5027798</v>
      </c>
      <c r="P47" s="31">
        <f t="shared" si="1"/>
        <v>1654873</v>
      </c>
      <c r="Q47" s="31">
        <f t="shared" si="1"/>
        <v>8922112</v>
      </c>
      <c r="R47" s="31">
        <f t="shared" si="1"/>
        <v>15604783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41609771</v>
      </c>
      <c r="X47" s="31">
        <f t="shared" si="1"/>
        <v>118861924</v>
      </c>
      <c r="Y47" s="31">
        <f t="shared" si="1"/>
        <v>-77252153</v>
      </c>
      <c r="Z47" s="32">
        <f>+IF(X47&lt;&gt;0,+(Y47/X47)*100,0)</f>
        <v>-64.993187389428428</v>
      </c>
      <c r="AA47" s="29">
        <f>SUM(AA34:AA46)</f>
        <v>161330658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-239731207</v>
      </c>
      <c r="D48" s="39">
        <f t="shared" si="2"/>
        <v>0</v>
      </c>
      <c r="E48" s="40">
        <f t="shared" si="2"/>
        <v>-92051222</v>
      </c>
      <c r="F48" s="41">
        <f t="shared" si="2"/>
        <v>-112858472</v>
      </c>
      <c r="G48" s="41">
        <f t="shared" si="2"/>
        <v>-18998079</v>
      </c>
      <c r="H48" s="41">
        <f t="shared" si="2"/>
        <v>166070</v>
      </c>
      <c r="I48" s="41">
        <f t="shared" si="2"/>
        <v>-11314433</v>
      </c>
      <c r="J48" s="41">
        <f t="shared" si="2"/>
        <v>-30146442</v>
      </c>
      <c r="K48" s="41">
        <f t="shared" si="2"/>
        <v>2059451</v>
      </c>
      <c r="L48" s="41">
        <f t="shared" si="2"/>
        <v>-3761577</v>
      </c>
      <c r="M48" s="41">
        <f t="shared" si="2"/>
        <v>30288868</v>
      </c>
      <c r="N48" s="41">
        <f t="shared" si="2"/>
        <v>28586742</v>
      </c>
      <c r="O48" s="41">
        <f t="shared" si="2"/>
        <v>-2857493</v>
      </c>
      <c r="P48" s="41">
        <f t="shared" si="2"/>
        <v>1604999</v>
      </c>
      <c r="Q48" s="41">
        <f t="shared" si="2"/>
        <v>-5494781</v>
      </c>
      <c r="R48" s="41">
        <f t="shared" si="2"/>
        <v>-6747275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-8306975</v>
      </c>
      <c r="X48" s="41">
        <f t="shared" si="2"/>
        <v>-86247562</v>
      </c>
      <c r="Y48" s="41">
        <f t="shared" si="2"/>
        <v>77940587</v>
      </c>
      <c r="Z48" s="42">
        <f>+IF(X48&lt;&gt;0,+(Y48/X48)*100,0)</f>
        <v>-90.368452385935271</v>
      </c>
      <c r="AA48" s="39">
        <f>+AA32-AA47</f>
        <v>-112858472</v>
      </c>
    </row>
    <row r="49" spans="1:27" x14ac:dyDescent="0.25">
      <c r="A49" s="43" t="s">
        <v>74</v>
      </c>
      <c r="B49" s="15" t="s">
        <v>32</v>
      </c>
      <c r="C49" s="20">
        <v>64999999</v>
      </c>
      <c r="D49" s="20"/>
      <c r="E49" s="21">
        <v>30000000</v>
      </c>
      <c r="F49" s="22">
        <v>30000000</v>
      </c>
      <c r="G49" s="22"/>
      <c r="H49" s="22">
        <v>3565250</v>
      </c>
      <c r="I49" s="22">
        <v>5407513</v>
      </c>
      <c r="J49" s="22">
        <v>8972763</v>
      </c>
      <c r="K49" s="22">
        <v>3733733</v>
      </c>
      <c r="L49" s="22">
        <v>3818185</v>
      </c>
      <c r="M49" s="22">
        <v>4160879</v>
      </c>
      <c r="N49" s="22">
        <v>11712797</v>
      </c>
      <c r="O49" s="22">
        <v>552534</v>
      </c>
      <c r="P49" s="22">
        <v>459460</v>
      </c>
      <c r="Q49" s="22">
        <v>655401</v>
      </c>
      <c r="R49" s="22">
        <v>1667395</v>
      </c>
      <c r="S49" s="22"/>
      <c r="T49" s="22"/>
      <c r="U49" s="22"/>
      <c r="V49" s="22"/>
      <c r="W49" s="22">
        <v>22352955</v>
      </c>
      <c r="X49" s="22">
        <v>26621907</v>
      </c>
      <c r="Y49" s="22">
        <v>-4268952</v>
      </c>
      <c r="Z49" s="23">
        <v>-16.035485361736107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-174731208</v>
      </c>
      <c r="D51" s="48">
        <f t="shared" si="3"/>
        <v>0</v>
      </c>
      <c r="E51" s="49">
        <f t="shared" si="3"/>
        <v>-62051222</v>
      </c>
      <c r="F51" s="50">
        <f t="shared" si="3"/>
        <v>-82858472</v>
      </c>
      <c r="G51" s="50">
        <f t="shared" si="3"/>
        <v>-18998079</v>
      </c>
      <c r="H51" s="50">
        <f t="shared" si="3"/>
        <v>3731320</v>
      </c>
      <c r="I51" s="50">
        <f t="shared" si="3"/>
        <v>-5906920</v>
      </c>
      <c r="J51" s="50">
        <f t="shared" si="3"/>
        <v>-21173679</v>
      </c>
      <c r="K51" s="50">
        <f t="shared" si="3"/>
        <v>5793184</v>
      </c>
      <c r="L51" s="50">
        <f t="shared" si="3"/>
        <v>56608</v>
      </c>
      <c r="M51" s="50">
        <f t="shared" si="3"/>
        <v>34449747</v>
      </c>
      <c r="N51" s="50">
        <f t="shared" si="3"/>
        <v>40299539</v>
      </c>
      <c r="O51" s="50">
        <f t="shared" si="3"/>
        <v>-2304959</v>
      </c>
      <c r="P51" s="50">
        <f t="shared" si="3"/>
        <v>2064459</v>
      </c>
      <c r="Q51" s="50">
        <f t="shared" si="3"/>
        <v>-4839380</v>
      </c>
      <c r="R51" s="50">
        <f t="shared" si="3"/>
        <v>-5079880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14045980</v>
      </c>
      <c r="X51" s="50">
        <f t="shared" si="3"/>
        <v>-59625655</v>
      </c>
      <c r="Y51" s="50">
        <f t="shared" si="3"/>
        <v>73671635</v>
      </c>
      <c r="Z51" s="51">
        <f>+IF(X51&lt;&gt;0,+(Y51/X51)*100,0)</f>
        <v>-123.55694038078073</v>
      </c>
      <c r="AA51" s="48">
        <f>SUM(AA48:AA50)</f>
        <v>-82858472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-174731208</v>
      </c>
      <c r="D53" s="54">
        <f>+D51-D52</f>
        <v>0</v>
      </c>
      <c r="E53" s="55">
        <f t="shared" si="4"/>
        <v>-62051222</v>
      </c>
      <c r="F53" s="56">
        <f t="shared" si="4"/>
        <v>-82858472</v>
      </c>
      <c r="G53" s="56">
        <f t="shared" si="4"/>
        <v>-18998079</v>
      </c>
      <c r="H53" s="56">
        <f t="shared" si="4"/>
        <v>3731320</v>
      </c>
      <c r="I53" s="56">
        <f t="shared" si="4"/>
        <v>-5906920</v>
      </c>
      <c r="J53" s="56">
        <f t="shared" si="4"/>
        <v>-21173679</v>
      </c>
      <c r="K53" s="56">
        <f t="shared" si="4"/>
        <v>5793184</v>
      </c>
      <c r="L53" s="56">
        <f t="shared" si="4"/>
        <v>56608</v>
      </c>
      <c r="M53" s="56">
        <f t="shared" si="4"/>
        <v>34449747</v>
      </c>
      <c r="N53" s="56">
        <f t="shared" si="4"/>
        <v>40299539</v>
      </c>
      <c r="O53" s="56">
        <f t="shared" si="4"/>
        <v>-2304959</v>
      </c>
      <c r="P53" s="56">
        <f t="shared" si="4"/>
        <v>2064459</v>
      </c>
      <c r="Q53" s="56">
        <f t="shared" si="4"/>
        <v>-4839380</v>
      </c>
      <c r="R53" s="56">
        <f t="shared" si="4"/>
        <v>-5079880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14045980</v>
      </c>
      <c r="X53" s="56">
        <f t="shared" si="4"/>
        <v>-59625655</v>
      </c>
      <c r="Y53" s="56">
        <f t="shared" si="4"/>
        <v>73671635</v>
      </c>
      <c r="Z53" s="57">
        <f>+IF(X53&lt;&gt;0,+(Y53/X53)*100,0)</f>
        <v>-123.55694038078073</v>
      </c>
      <c r="AA53" s="54">
        <f>+AA51-AA52</f>
        <v>-82858472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-174731208</v>
      </c>
      <c r="D56" s="48">
        <f>SUM(D53:D55)</f>
        <v>0</v>
      </c>
      <c r="E56" s="49">
        <f t="shared" si="5"/>
        <v>-62051222</v>
      </c>
      <c r="F56" s="50">
        <f t="shared" si="5"/>
        <v>-82858472</v>
      </c>
      <c r="G56" s="50">
        <f t="shared" si="5"/>
        <v>-18998079</v>
      </c>
      <c r="H56" s="50">
        <f t="shared" si="5"/>
        <v>3731320</v>
      </c>
      <c r="I56" s="50">
        <f t="shared" si="5"/>
        <v>-5906920</v>
      </c>
      <c r="J56" s="50">
        <f t="shared" si="5"/>
        <v>-21173679</v>
      </c>
      <c r="K56" s="50">
        <f t="shared" si="5"/>
        <v>5793184</v>
      </c>
      <c r="L56" s="50">
        <f t="shared" si="5"/>
        <v>56608</v>
      </c>
      <c r="M56" s="50">
        <f t="shared" si="5"/>
        <v>34449747</v>
      </c>
      <c r="N56" s="50">
        <f t="shared" si="5"/>
        <v>40299539</v>
      </c>
      <c r="O56" s="50">
        <f t="shared" si="5"/>
        <v>-2304959</v>
      </c>
      <c r="P56" s="50">
        <f t="shared" si="5"/>
        <v>2064459</v>
      </c>
      <c r="Q56" s="50">
        <f t="shared" si="5"/>
        <v>-4839380</v>
      </c>
      <c r="R56" s="50">
        <f t="shared" si="5"/>
        <v>-5079880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14045980</v>
      </c>
      <c r="X56" s="50">
        <f t="shared" si="5"/>
        <v>-59625655</v>
      </c>
      <c r="Y56" s="50">
        <f t="shared" si="5"/>
        <v>73671635</v>
      </c>
      <c r="Z56" s="51">
        <f>+IF(X56&lt;&gt;0,+(Y56/X56)*100,0)</f>
        <v>-123.55694038078073</v>
      </c>
      <c r="AA56" s="48">
        <f>SUM(AA53:AA55)</f>
        <v>-82858472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-174731208</v>
      </c>
      <c r="D59" s="65">
        <f>SUM(D56:D58)</f>
        <v>0</v>
      </c>
      <c r="E59" s="66">
        <f t="shared" si="6"/>
        <v>-62051222</v>
      </c>
      <c r="F59" s="67">
        <f t="shared" si="6"/>
        <v>-82858472</v>
      </c>
      <c r="G59" s="67">
        <f t="shared" si="6"/>
        <v>-18998079</v>
      </c>
      <c r="H59" s="67">
        <f t="shared" si="6"/>
        <v>3731320</v>
      </c>
      <c r="I59" s="67">
        <f t="shared" si="6"/>
        <v>-5906920</v>
      </c>
      <c r="J59" s="67">
        <f t="shared" si="6"/>
        <v>-21173679</v>
      </c>
      <c r="K59" s="67">
        <f t="shared" si="6"/>
        <v>5793184</v>
      </c>
      <c r="L59" s="67">
        <f t="shared" si="6"/>
        <v>56608</v>
      </c>
      <c r="M59" s="67">
        <f t="shared" si="6"/>
        <v>34449747</v>
      </c>
      <c r="N59" s="67">
        <f t="shared" si="6"/>
        <v>40299539</v>
      </c>
      <c r="O59" s="67">
        <f t="shared" si="6"/>
        <v>-2304959</v>
      </c>
      <c r="P59" s="67">
        <f t="shared" si="6"/>
        <v>2064459</v>
      </c>
      <c r="Q59" s="67">
        <f t="shared" si="6"/>
        <v>-4839380</v>
      </c>
      <c r="R59" s="67">
        <f t="shared" si="6"/>
        <v>-5079880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14045980</v>
      </c>
      <c r="X59" s="67">
        <f t="shared" si="6"/>
        <v>-59625655</v>
      </c>
      <c r="Y59" s="67">
        <f t="shared" si="6"/>
        <v>73671635</v>
      </c>
      <c r="Z59" s="68">
        <f>+IF(X59&lt;&gt;0,+(Y59/X59)*100,0)</f>
        <v>-123.55694038078073</v>
      </c>
      <c r="AA59" s="65">
        <f>SUM(AA56:AA58)</f>
        <v>-82858472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>
        <v>10724539</v>
      </c>
      <c r="L7" s="22">
        <v>11538065</v>
      </c>
      <c r="M7" s="22">
        <v>16754457</v>
      </c>
      <c r="N7" s="22">
        <v>39017061</v>
      </c>
      <c r="O7" s="22">
        <v>16805461</v>
      </c>
      <c r="P7" s="22">
        <v>14348465</v>
      </c>
      <c r="Q7" s="22">
        <v>14648559</v>
      </c>
      <c r="R7" s="22">
        <v>45802485</v>
      </c>
      <c r="S7" s="22"/>
      <c r="T7" s="22"/>
      <c r="U7" s="22"/>
      <c r="V7" s="22"/>
      <c r="W7" s="22">
        <v>70835482</v>
      </c>
      <c r="X7" s="22">
        <v>121466646</v>
      </c>
      <c r="Y7" s="22">
        <v>-50631164</v>
      </c>
      <c r="Z7" s="23">
        <v>-41.683182723263798</v>
      </c>
      <c r="AA7" s="20">
        <v>161955568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>
        <v>2311260</v>
      </c>
      <c r="L13" s="22">
        <v>2454559</v>
      </c>
      <c r="M13" s="22">
        <v>2486251</v>
      </c>
      <c r="N13" s="22">
        <v>7252070</v>
      </c>
      <c r="O13" s="22">
        <v>2586392</v>
      </c>
      <c r="P13" s="22">
        <v>2721650</v>
      </c>
      <c r="Q13" s="22">
        <v>2737954</v>
      </c>
      <c r="R13" s="22">
        <v>8045996</v>
      </c>
      <c r="S13" s="22"/>
      <c r="T13" s="22"/>
      <c r="U13" s="22"/>
      <c r="V13" s="22"/>
      <c r="W13" s="22">
        <v>22517845</v>
      </c>
      <c r="X13" s="22">
        <v>23812929</v>
      </c>
      <c r="Y13" s="22">
        <v>-1295084</v>
      </c>
      <c r="Z13" s="23">
        <v>-5.4385749858826689</v>
      </c>
      <c r="AA13" s="20">
        <v>31750574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13035799</v>
      </c>
      <c r="L32" s="31">
        <f t="shared" si="0"/>
        <v>13992624</v>
      </c>
      <c r="M32" s="31">
        <f t="shared" si="0"/>
        <v>19240708</v>
      </c>
      <c r="N32" s="31">
        <f t="shared" si="0"/>
        <v>46269131</v>
      </c>
      <c r="O32" s="31">
        <f t="shared" si="0"/>
        <v>19391853</v>
      </c>
      <c r="P32" s="31">
        <f t="shared" si="0"/>
        <v>17070115</v>
      </c>
      <c r="Q32" s="31">
        <f t="shared" si="0"/>
        <v>17386513</v>
      </c>
      <c r="R32" s="31">
        <f t="shared" si="0"/>
        <v>53848481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93353327</v>
      </c>
      <c r="X32" s="31">
        <f t="shared" si="0"/>
        <v>145279575</v>
      </c>
      <c r="Y32" s="31">
        <f t="shared" si="0"/>
        <v>-51926248</v>
      </c>
      <c r="Z32" s="32">
        <f>+IF(X32&lt;&gt;0,+(Y32/X32)*100,0)</f>
        <v>-35.742290683325585</v>
      </c>
      <c r="AA32" s="29">
        <f>SUM(AA6:AA31)</f>
        <v>193706142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>
        <v>6650206</v>
      </c>
      <c r="L34" s="22">
        <v>6429193</v>
      </c>
      <c r="M34" s="22">
        <v>6549028</v>
      </c>
      <c r="N34" s="22">
        <v>19628427</v>
      </c>
      <c r="O34" s="22">
        <v>6016044</v>
      </c>
      <c r="P34" s="22">
        <v>6058861</v>
      </c>
      <c r="Q34" s="22">
        <v>6478356</v>
      </c>
      <c r="R34" s="22">
        <v>18553261</v>
      </c>
      <c r="S34" s="22"/>
      <c r="T34" s="22"/>
      <c r="U34" s="22"/>
      <c r="V34" s="22"/>
      <c r="W34" s="22">
        <v>56686799</v>
      </c>
      <c r="X34" s="22">
        <v>48789198</v>
      </c>
      <c r="Y34" s="22">
        <v>7897601</v>
      </c>
      <c r="Z34" s="23">
        <v>16.187191681240591</v>
      </c>
      <c r="AA34" s="20">
        <v>65052093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173145637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>
        <v>15487491</v>
      </c>
      <c r="L37" s="22">
        <v>7301799</v>
      </c>
      <c r="M37" s="22">
        <v>10735084</v>
      </c>
      <c r="N37" s="22">
        <v>33524374</v>
      </c>
      <c r="O37" s="22">
        <v>10584221</v>
      </c>
      <c r="P37" s="22">
        <v>1217433</v>
      </c>
      <c r="Q37" s="22">
        <v>21903634</v>
      </c>
      <c r="R37" s="22">
        <v>33705288</v>
      </c>
      <c r="S37" s="22"/>
      <c r="T37" s="22"/>
      <c r="U37" s="22"/>
      <c r="V37" s="22"/>
      <c r="W37" s="22">
        <v>91279890</v>
      </c>
      <c r="X37" s="22">
        <v>129859245</v>
      </c>
      <c r="Y37" s="22">
        <v>-38579355</v>
      </c>
      <c r="Z37" s="23">
        <v>-29.70859333118716</v>
      </c>
      <c r="AA37" s="20">
        <v>173145637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19710099</v>
      </c>
      <c r="Y38" s="22">
        <v>-19710099</v>
      </c>
      <c r="Z38" s="23">
        <v>-100</v>
      </c>
      <c r="AA38" s="20">
        <v>26280121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8287506</v>
      </c>
      <c r="Y39" s="22">
        <v>-8287506</v>
      </c>
      <c r="Z39" s="23">
        <v>-100</v>
      </c>
      <c r="AA39" s="20">
        <v>11050000</v>
      </c>
    </row>
    <row r="40" spans="1:27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1000000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5006</v>
      </c>
      <c r="N40" s="22">
        <v>64840</v>
      </c>
      <c r="O40" s="22">
        <v>4125</v>
      </c>
      <c r="P40" s="22"/>
      <c r="Q40" s="22"/>
      <c r="R40" s="22">
        <v>4125</v>
      </c>
      <c r="S40" s="22"/>
      <c r="T40" s="22"/>
      <c r="U40" s="22"/>
      <c r="V40" s="22"/>
      <c r="W40" s="22">
        <v>163045</v>
      </c>
      <c r="X40" s="22">
        <v>749997</v>
      </c>
      <c r="Y40" s="22">
        <v>-586952</v>
      </c>
      <c r="Z40" s="23">
        <v>-78.260579708985503</v>
      </c>
      <c r="AA40" s="20">
        <v>1000000</v>
      </c>
    </row>
    <row r="41" spans="1:27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>
        <v>792201</v>
      </c>
      <c r="L41" s="22">
        <v>3103548</v>
      </c>
      <c r="M41" s="22">
        <v>1651419</v>
      </c>
      <c r="N41" s="22">
        <v>5547168</v>
      </c>
      <c r="O41" s="22">
        <v>6093092</v>
      </c>
      <c r="P41" s="22">
        <v>5232373</v>
      </c>
      <c r="Q41" s="22">
        <v>8628811</v>
      </c>
      <c r="R41" s="22">
        <v>19954276</v>
      </c>
      <c r="S41" s="22"/>
      <c r="T41" s="22"/>
      <c r="U41" s="22"/>
      <c r="V41" s="22"/>
      <c r="W41" s="22">
        <v>27743007</v>
      </c>
      <c r="X41" s="22">
        <v>22845186</v>
      </c>
      <c r="Y41" s="22">
        <v>4897821</v>
      </c>
      <c r="Z41" s="23">
        <v>21.439181979083031</v>
      </c>
      <c r="AA41" s="20">
        <v>30460170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1935764</v>
      </c>
      <c r="G44" s="22"/>
      <c r="H44" s="22">
        <v>33061</v>
      </c>
      <c r="I44" s="22">
        <v>40659</v>
      </c>
      <c r="J44" s="22">
        <v>73720</v>
      </c>
      <c r="K44" s="22">
        <v>56626</v>
      </c>
      <c r="L44" s="22">
        <v>382847</v>
      </c>
      <c r="M44" s="22">
        <v>128680</v>
      </c>
      <c r="N44" s="22">
        <v>568153</v>
      </c>
      <c r="O44" s="22">
        <v>117523</v>
      </c>
      <c r="P44" s="22">
        <v>48383</v>
      </c>
      <c r="Q44" s="22">
        <v>103900</v>
      </c>
      <c r="R44" s="22">
        <v>269806</v>
      </c>
      <c r="S44" s="22"/>
      <c r="T44" s="22"/>
      <c r="U44" s="22"/>
      <c r="V44" s="22"/>
      <c r="W44" s="22">
        <v>911679</v>
      </c>
      <c r="X44" s="22">
        <v>1451817</v>
      </c>
      <c r="Y44" s="22">
        <v>-540138</v>
      </c>
      <c r="Z44" s="23">
        <v>-37.204275745496851</v>
      </c>
      <c r="AA44" s="20">
        <v>1935764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308923785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23040039</v>
      </c>
      <c r="L47" s="31">
        <f t="shared" si="1"/>
        <v>17223706</v>
      </c>
      <c r="M47" s="31">
        <f t="shared" si="1"/>
        <v>19069217</v>
      </c>
      <c r="N47" s="31">
        <f t="shared" si="1"/>
        <v>59332962</v>
      </c>
      <c r="O47" s="31">
        <f t="shared" si="1"/>
        <v>22815005</v>
      </c>
      <c r="P47" s="31">
        <f t="shared" si="1"/>
        <v>12557050</v>
      </c>
      <c r="Q47" s="31">
        <f t="shared" si="1"/>
        <v>37114701</v>
      </c>
      <c r="R47" s="31">
        <f t="shared" si="1"/>
        <v>72486756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176784420</v>
      </c>
      <c r="X47" s="31">
        <f t="shared" si="1"/>
        <v>231693048</v>
      </c>
      <c r="Y47" s="31">
        <f t="shared" si="1"/>
        <v>-54908628</v>
      </c>
      <c r="Z47" s="32">
        <f>+IF(X47&lt;&gt;0,+(Y47/X47)*100,0)</f>
        <v>-23.698867304814428</v>
      </c>
      <c r="AA47" s="29">
        <f>SUM(AA34:AA46)</f>
        <v>308923785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-115217643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-10004240</v>
      </c>
      <c r="L48" s="41">
        <f t="shared" si="2"/>
        <v>-3231082</v>
      </c>
      <c r="M48" s="41">
        <f t="shared" si="2"/>
        <v>171491</v>
      </c>
      <c r="N48" s="41">
        <f t="shared" si="2"/>
        <v>-13063831</v>
      </c>
      <c r="O48" s="41">
        <f t="shared" si="2"/>
        <v>-3423152</v>
      </c>
      <c r="P48" s="41">
        <f t="shared" si="2"/>
        <v>4513065</v>
      </c>
      <c r="Q48" s="41">
        <f t="shared" si="2"/>
        <v>-19728188</v>
      </c>
      <c r="R48" s="41">
        <f t="shared" si="2"/>
        <v>-18638275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-83431093</v>
      </c>
      <c r="X48" s="41">
        <f t="shared" si="2"/>
        <v>-86413473</v>
      </c>
      <c r="Y48" s="41">
        <f t="shared" si="2"/>
        <v>2982380</v>
      </c>
      <c r="Z48" s="42">
        <f>+IF(X48&lt;&gt;0,+(Y48/X48)*100,0)</f>
        <v>-3.4512905180885394</v>
      </c>
      <c r="AA48" s="39">
        <f>+AA32-AA47</f>
        <v>-115217643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-115217643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-10004240</v>
      </c>
      <c r="L51" s="50">
        <f t="shared" si="3"/>
        <v>-3231082</v>
      </c>
      <c r="M51" s="50">
        <f t="shared" si="3"/>
        <v>171491</v>
      </c>
      <c r="N51" s="50">
        <f t="shared" si="3"/>
        <v>-13063831</v>
      </c>
      <c r="O51" s="50">
        <f t="shared" si="3"/>
        <v>-3423152</v>
      </c>
      <c r="P51" s="50">
        <f t="shared" si="3"/>
        <v>4513065</v>
      </c>
      <c r="Q51" s="50">
        <f t="shared" si="3"/>
        <v>-19728188</v>
      </c>
      <c r="R51" s="50">
        <f t="shared" si="3"/>
        <v>-18638275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-83431093</v>
      </c>
      <c r="X51" s="50">
        <f t="shared" si="3"/>
        <v>-86413473</v>
      </c>
      <c r="Y51" s="50">
        <f t="shared" si="3"/>
        <v>2982380</v>
      </c>
      <c r="Z51" s="51">
        <f>+IF(X51&lt;&gt;0,+(Y51/X51)*100,0)</f>
        <v>-3.4512905180885394</v>
      </c>
      <c r="AA51" s="48">
        <f>SUM(AA48:AA50)</f>
        <v>-115217643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-115217643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-10004240</v>
      </c>
      <c r="L53" s="56">
        <f t="shared" si="4"/>
        <v>-3231082</v>
      </c>
      <c r="M53" s="56">
        <f t="shared" si="4"/>
        <v>171491</v>
      </c>
      <c r="N53" s="56">
        <f t="shared" si="4"/>
        <v>-13063831</v>
      </c>
      <c r="O53" s="56">
        <f t="shared" si="4"/>
        <v>-3423152</v>
      </c>
      <c r="P53" s="56">
        <f t="shared" si="4"/>
        <v>4513065</v>
      </c>
      <c r="Q53" s="56">
        <f t="shared" si="4"/>
        <v>-19728188</v>
      </c>
      <c r="R53" s="56">
        <f t="shared" si="4"/>
        <v>-18638275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-83431093</v>
      </c>
      <c r="X53" s="56">
        <f t="shared" si="4"/>
        <v>-86413473</v>
      </c>
      <c r="Y53" s="56">
        <f t="shared" si="4"/>
        <v>2982380</v>
      </c>
      <c r="Z53" s="57">
        <f>+IF(X53&lt;&gt;0,+(Y53/X53)*100,0)</f>
        <v>-3.4512905180885394</v>
      </c>
      <c r="AA53" s="54">
        <f>+AA51-AA52</f>
        <v>-115217643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-115217643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-10004240</v>
      </c>
      <c r="L56" s="50">
        <f t="shared" si="5"/>
        <v>-3231082</v>
      </c>
      <c r="M56" s="50">
        <f t="shared" si="5"/>
        <v>171491</v>
      </c>
      <c r="N56" s="50">
        <f t="shared" si="5"/>
        <v>-13063831</v>
      </c>
      <c r="O56" s="50">
        <f t="shared" si="5"/>
        <v>-3423152</v>
      </c>
      <c r="P56" s="50">
        <f t="shared" si="5"/>
        <v>4513065</v>
      </c>
      <c r="Q56" s="50">
        <f t="shared" si="5"/>
        <v>-19728188</v>
      </c>
      <c r="R56" s="50">
        <f t="shared" si="5"/>
        <v>-18638275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-83431093</v>
      </c>
      <c r="X56" s="50">
        <f t="shared" si="5"/>
        <v>-86413473</v>
      </c>
      <c r="Y56" s="50">
        <f t="shared" si="5"/>
        <v>2982380</v>
      </c>
      <c r="Z56" s="51">
        <f>+IF(X56&lt;&gt;0,+(Y56/X56)*100,0)</f>
        <v>-3.4512905180885394</v>
      </c>
      <c r="AA56" s="48">
        <f>SUM(AA53:AA55)</f>
        <v>-115217643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-115217643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-10004240</v>
      </c>
      <c r="L59" s="67">
        <f t="shared" si="6"/>
        <v>-3231082</v>
      </c>
      <c r="M59" s="67">
        <f t="shared" si="6"/>
        <v>171491</v>
      </c>
      <c r="N59" s="67">
        <f t="shared" si="6"/>
        <v>-13063831</v>
      </c>
      <c r="O59" s="67">
        <f t="shared" si="6"/>
        <v>-3423152</v>
      </c>
      <c r="P59" s="67">
        <f t="shared" si="6"/>
        <v>4513065</v>
      </c>
      <c r="Q59" s="67">
        <f t="shared" si="6"/>
        <v>-19728188</v>
      </c>
      <c r="R59" s="67">
        <f t="shared" si="6"/>
        <v>-18638275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-83431093</v>
      </c>
      <c r="X59" s="67">
        <f t="shared" si="6"/>
        <v>-86413473</v>
      </c>
      <c r="Y59" s="67">
        <f t="shared" si="6"/>
        <v>2982380</v>
      </c>
      <c r="Z59" s="68">
        <f>+IF(X59&lt;&gt;0,+(Y59/X59)*100,0)</f>
        <v>-3.4512905180885394</v>
      </c>
      <c r="AA59" s="65">
        <f>SUM(AA56:AA58)</f>
        <v>-115217643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>
        <v>94675188</v>
      </c>
      <c r="L7" s="22">
        <v>44449979</v>
      </c>
      <c r="M7" s="22">
        <v>41871874</v>
      </c>
      <c r="N7" s="22">
        <v>180997041</v>
      </c>
      <c r="O7" s="22">
        <v>51292071</v>
      </c>
      <c r="P7" s="22">
        <v>41059936</v>
      </c>
      <c r="Q7" s="22">
        <v>42798524</v>
      </c>
      <c r="R7" s="22">
        <v>135150531</v>
      </c>
      <c r="S7" s="22"/>
      <c r="T7" s="22"/>
      <c r="U7" s="22"/>
      <c r="V7" s="22"/>
      <c r="W7" s="22">
        <v>409761754</v>
      </c>
      <c r="X7" s="22">
        <v>446965803</v>
      </c>
      <c r="Y7" s="22">
        <v>-37204049</v>
      </c>
      <c r="Z7" s="23">
        <v>-8.3236902577980878</v>
      </c>
      <c r="AA7" s="20">
        <v>595954394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250893</v>
      </c>
      <c r="Y10" s="22">
        <v>-250893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>
        <v>54479</v>
      </c>
      <c r="P19" s="22">
        <v>32428</v>
      </c>
      <c r="Q19" s="22">
        <v>41853</v>
      </c>
      <c r="R19" s="22">
        <v>128760</v>
      </c>
      <c r="S19" s="22"/>
      <c r="T19" s="22"/>
      <c r="U19" s="22"/>
      <c r="V19" s="22"/>
      <c r="W19" s="22">
        <v>549276</v>
      </c>
      <c r="X19" s="22">
        <v>974106</v>
      </c>
      <c r="Y19" s="22">
        <v>-424830</v>
      </c>
      <c r="Z19" s="23">
        <v>-43.612296813693789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>
        <v>229161325</v>
      </c>
      <c r="L25" s="22"/>
      <c r="M25" s="22">
        <v>183926120</v>
      </c>
      <c r="N25" s="22">
        <v>413087445</v>
      </c>
      <c r="O25" s="22"/>
      <c r="P25" s="22"/>
      <c r="Q25" s="22"/>
      <c r="R25" s="22"/>
      <c r="S25" s="22"/>
      <c r="T25" s="22"/>
      <c r="U25" s="22"/>
      <c r="V25" s="22"/>
      <c r="W25" s="22">
        <v>413087445</v>
      </c>
      <c r="X25" s="22">
        <v>405773541</v>
      </c>
      <c r="Y25" s="22">
        <v>7313904</v>
      </c>
      <c r="Z25" s="23">
        <v>1.8024595645086676</v>
      </c>
      <c r="AA25" s="20">
        <v>541031390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324041085</v>
      </c>
      <c r="L32" s="31">
        <f t="shared" si="0"/>
        <v>44504072</v>
      </c>
      <c r="M32" s="31">
        <f t="shared" si="0"/>
        <v>225832611</v>
      </c>
      <c r="N32" s="31">
        <f t="shared" si="0"/>
        <v>594377768</v>
      </c>
      <c r="O32" s="31">
        <f t="shared" si="0"/>
        <v>51346550</v>
      </c>
      <c r="P32" s="31">
        <f t="shared" si="0"/>
        <v>41092364</v>
      </c>
      <c r="Q32" s="31">
        <f t="shared" si="0"/>
        <v>42840377</v>
      </c>
      <c r="R32" s="31">
        <f t="shared" si="0"/>
        <v>135279291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823398475</v>
      </c>
      <c r="X32" s="31">
        <f t="shared" si="0"/>
        <v>853964343</v>
      </c>
      <c r="Y32" s="31">
        <f t="shared" si="0"/>
        <v>-30565868</v>
      </c>
      <c r="Z32" s="32">
        <f>+IF(X32&lt;&gt;0,+(Y32/X32)*100,0)</f>
        <v>-3.5792908978636357</v>
      </c>
      <c r="AA32" s="29">
        <f>SUM(AA6:AA31)</f>
        <v>1138619122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113435582</v>
      </c>
      <c r="G34" s="22">
        <v>8718594</v>
      </c>
      <c r="H34" s="22"/>
      <c r="I34" s="22">
        <v>7319441</v>
      </c>
      <c r="J34" s="22">
        <v>16038035</v>
      </c>
      <c r="K34" s="22">
        <v>16834896</v>
      </c>
      <c r="L34" s="22">
        <v>8571730</v>
      </c>
      <c r="M34" s="22">
        <v>8370612</v>
      </c>
      <c r="N34" s="22">
        <v>33777238</v>
      </c>
      <c r="O34" s="22">
        <v>9459517</v>
      </c>
      <c r="P34" s="22">
        <v>8428436</v>
      </c>
      <c r="Q34" s="22">
        <v>7868124</v>
      </c>
      <c r="R34" s="22">
        <v>25756077</v>
      </c>
      <c r="S34" s="22"/>
      <c r="T34" s="22"/>
      <c r="U34" s="22"/>
      <c r="V34" s="22"/>
      <c r="W34" s="22">
        <v>75571350</v>
      </c>
      <c r="X34" s="22">
        <v>85076721</v>
      </c>
      <c r="Y34" s="22">
        <v>-9505371</v>
      </c>
      <c r="Z34" s="23">
        <v>-11.172704928296426</v>
      </c>
      <c r="AA34" s="20">
        <v>113435582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570574968</v>
      </c>
      <c r="G37" s="22"/>
      <c r="H37" s="22"/>
      <c r="I37" s="22">
        <v>54790530</v>
      </c>
      <c r="J37" s="22">
        <v>54790530</v>
      </c>
      <c r="K37" s="22">
        <v>93006380</v>
      </c>
      <c r="L37" s="22">
        <v>44536433</v>
      </c>
      <c r="M37" s="22">
        <v>88011044</v>
      </c>
      <c r="N37" s="22">
        <v>225553857</v>
      </c>
      <c r="O37" s="22">
        <v>8397592</v>
      </c>
      <c r="P37" s="22">
        <v>43806896</v>
      </c>
      <c r="Q37" s="22">
        <v>49776560</v>
      </c>
      <c r="R37" s="22">
        <v>101981048</v>
      </c>
      <c r="S37" s="22"/>
      <c r="T37" s="22"/>
      <c r="U37" s="22"/>
      <c r="V37" s="22"/>
      <c r="W37" s="22">
        <v>382325435</v>
      </c>
      <c r="X37" s="22">
        <v>427931235</v>
      </c>
      <c r="Y37" s="22">
        <v>-45605800</v>
      </c>
      <c r="Z37" s="23">
        <v>-10.65727300789343</v>
      </c>
      <c r="AA37" s="20">
        <v>570574968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188468811</v>
      </c>
      <c r="Y38" s="22">
        <v>-188468811</v>
      </c>
      <c r="Z38" s="23">
        <v>-100</v>
      </c>
      <c r="AA38" s="20">
        <v>251291753</v>
      </c>
    </row>
    <row r="39" spans="1:27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>
        <v>7024500</v>
      </c>
      <c r="L39" s="22">
        <v>3512250</v>
      </c>
      <c r="M39" s="22">
        <v>3512250</v>
      </c>
      <c r="N39" s="22">
        <v>14049000</v>
      </c>
      <c r="O39" s="22">
        <v>3512250</v>
      </c>
      <c r="P39" s="22">
        <v>3512250</v>
      </c>
      <c r="Q39" s="22"/>
      <c r="R39" s="22">
        <v>7024500</v>
      </c>
      <c r="S39" s="22"/>
      <c r="T39" s="22"/>
      <c r="U39" s="22"/>
      <c r="V39" s="22"/>
      <c r="W39" s="22">
        <v>28098000</v>
      </c>
      <c r="X39" s="22">
        <v>58427343</v>
      </c>
      <c r="Y39" s="22">
        <v>-30329343</v>
      </c>
      <c r="Z39" s="23">
        <v>-51.909502371175762</v>
      </c>
      <c r="AA39" s="20">
        <v>77903126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54412271</v>
      </c>
      <c r="G41" s="22"/>
      <c r="H41" s="22"/>
      <c r="I41" s="22">
        <v>601178</v>
      </c>
      <c r="J41" s="22">
        <v>601178</v>
      </c>
      <c r="K41" s="22">
        <v>2522509</v>
      </c>
      <c r="L41" s="22">
        <v>450415</v>
      </c>
      <c r="M41" s="22">
        <v>987480</v>
      </c>
      <c r="N41" s="22">
        <v>3960404</v>
      </c>
      <c r="O41" s="22">
        <v>48454</v>
      </c>
      <c r="P41" s="22">
        <v>1006621</v>
      </c>
      <c r="Q41" s="22">
        <v>1226977</v>
      </c>
      <c r="R41" s="22">
        <v>2282052</v>
      </c>
      <c r="S41" s="22"/>
      <c r="T41" s="22"/>
      <c r="U41" s="22"/>
      <c r="V41" s="22"/>
      <c r="W41" s="22">
        <v>6843634</v>
      </c>
      <c r="X41" s="22">
        <v>40809213</v>
      </c>
      <c r="Y41" s="22">
        <v>-33965579</v>
      </c>
      <c r="Z41" s="23">
        <v>-83.230174029575139</v>
      </c>
      <c r="AA41" s="20">
        <v>54412271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1460565</v>
      </c>
      <c r="Y42" s="22">
        <v>-1460565</v>
      </c>
      <c r="Z42" s="23">
        <v>-100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71009613</v>
      </c>
      <c r="G44" s="22">
        <v>74408</v>
      </c>
      <c r="H44" s="22"/>
      <c r="I44" s="22">
        <v>2617380</v>
      </c>
      <c r="J44" s="22">
        <v>2691788</v>
      </c>
      <c r="K44" s="22">
        <v>7707863</v>
      </c>
      <c r="L44" s="22">
        <v>3003040</v>
      </c>
      <c r="M44" s="22">
        <v>7885219</v>
      </c>
      <c r="N44" s="22">
        <v>18596122</v>
      </c>
      <c r="O44" s="22">
        <v>3467250</v>
      </c>
      <c r="P44" s="22">
        <v>3402487</v>
      </c>
      <c r="Q44" s="22">
        <v>7232599</v>
      </c>
      <c r="R44" s="22">
        <v>14102336</v>
      </c>
      <c r="S44" s="22"/>
      <c r="T44" s="22"/>
      <c r="U44" s="22"/>
      <c r="V44" s="22"/>
      <c r="W44" s="22">
        <v>35390246</v>
      </c>
      <c r="X44" s="22">
        <v>53257239</v>
      </c>
      <c r="Y44" s="22">
        <v>-17866993</v>
      </c>
      <c r="Z44" s="23">
        <v>-33.548477794727589</v>
      </c>
      <c r="AA44" s="20">
        <v>71009613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1140574733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127096148</v>
      </c>
      <c r="L47" s="31">
        <f t="shared" si="1"/>
        <v>60073868</v>
      </c>
      <c r="M47" s="31">
        <f t="shared" si="1"/>
        <v>108766605</v>
      </c>
      <c r="N47" s="31">
        <f t="shared" si="1"/>
        <v>295936621</v>
      </c>
      <c r="O47" s="31">
        <f t="shared" si="1"/>
        <v>24885063</v>
      </c>
      <c r="P47" s="31">
        <f t="shared" si="1"/>
        <v>60156690</v>
      </c>
      <c r="Q47" s="31">
        <f t="shared" si="1"/>
        <v>66104260</v>
      </c>
      <c r="R47" s="31">
        <f t="shared" si="1"/>
        <v>151146013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528228665</v>
      </c>
      <c r="X47" s="31">
        <f t="shared" si="1"/>
        <v>855431127</v>
      </c>
      <c r="Y47" s="31">
        <f t="shared" si="1"/>
        <v>-327202462</v>
      </c>
      <c r="Z47" s="32">
        <f>+IF(X47&lt;&gt;0,+(Y47/X47)*100,0)</f>
        <v>-38.25000653734687</v>
      </c>
      <c r="AA47" s="29">
        <f>SUM(AA34:AA46)</f>
        <v>1140574733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-1955611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196944937</v>
      </c>
      <c r="L48" s="41">
        <f t="shared" si="2"/>
        <v>-15569796</v>
      </c>
      <c r="M48" s="41">
        <f t="shared" si="2"/>
        <v>117066006</v>
      </c>
      <c r="N48" s="41">
        <f t="shared" si="2"/>
        <v>298441147</v>
      </c>
      <c r="O48" s="41">
        <f t="shared" si="2"/>
        <v>26461487</v>
      </c>
      <c r="P48" s="41">
        <f t="shared" si="2"/>
        <v>-19064326</v>
      </c>
      <c r="Q48" s="41">
        <f t="shared" si="2"/>
        <v>-23263883</v>
      </c>
      <c r="R48" s="41">
        <f t="shared" si="2"/>
        <v>-15866722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295169810</v>
      </c>
      <c r="X48" s="41">
        <f t="shared" si="2"/>
        <v>-1466784</v>
      </c>
      <c r="Y48" s="41">
        <f t="shared" si="2"/>
        <v>296636594</v>
      </c>
      <c r="Z48" s="42">
        <f>+IF(X48&lt;&gt;0,+(Y48/X48)*100,0)</f>
        <v>-20223.604429827432</v>
      </c>
      <c r="AA48" s="39">
        <f>+AA32-AA47</f>
        <v>-1955611</v>
      </c>
    </row>
    <row r="49" spans="1:27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>
        <v>4901044</v>
      </c>
      <c r="L49" s="22">
        <v>9879177</v>
      </c>
      <c r="M49" s="22">
        <v>7675724</v>
      </c>
      <c r="N49" s="22">
        <v>22455945</v>
      </c>
      <c r="O49" s="22"/>
      <c r="P49" s="22"/>
      <c r="Q49" s="22">
        <v>5145850</v>
      </c>
      <c r="R49" s="22">
        <v>5145850</v>
      </c>
      <c r="S49" s="22"/>
      <c r="T49" s="22"/>
      <c r="U49" s="22"/>
      <c r="V49" s="22"/>
      <c r="W49" s="22">
        <v>32301155</v>
      </c>
      <c r="X49" s="22"/>
      <c r="Y49" s="22">
        <v>32301155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-1955611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201845981</v>
      </c>
      <c r="L51" s="50">
        <f t="shared" si="3"/>
        <v>-5690619</v>
      </c>
      <c r="M51" s="50">
        <f t="shared" si="3"/>
        <v>124741730</v>
      </c>
      <c r="N51" s="50">
        <f t="shared" si="3"/>
        <v>320897092</v>
      </c>
      <c r="O51" s="50">
        <f t="shared" si="3"/>
        <v>26461487</v>
      </c>
      <c r="P51" s="50">
        <f t="shared" si="3"/>
        <v>-19064326</v>
      </c>
      <c r="Q51" s="50">
        <f t="shared" si="3"/>
        <v>-18118033</v>
      </c>
      <c r="R51" s="50">
        <f t="shared" si="3"/>
        <v>-10720872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327470965</v>
      </c>
      <c r="X51" s="50">
        <f t="shared" si="3"/>
        <v>-1466784</v>
      </c>
      <c r="Y51" s="50">
        <f t="shared" si="3"/>
        <v>328937749</v>
      </c>
      <c r="Z51" s="51">
        <f>+IF(X51&lt;&gt;0,+(Y51/X51)*100,0)</f>
        <v>-22425.779733075899</v>
      </c>
      <c r="AA51" s="48">
        <f>SUM(AA48:AA50)</f>
        <v>-1955611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-1955611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201845981</v>
      </c>
      <c r="L53" s="56">
        <f t="shared" si="4"/>
        <v>-5690619</v>
      </c>
      <c r="M53" s="56">
        <f t="shared" si="4"/>
        <v>124741730</v>
      </c>
      <c r="N53" s="56">
        <f t="shared" si="4"/>
        <v>320897092</v>
      </c>
      <c r="O53" s="56">
        <f t="shared" si="4"/>
        <v>26461487</v>
      </c>
      <c r="P53" s="56">
        <f t="shared" si="4"/>
        <v>-19064326</v>
      </c>
      <c r="Q53" s="56">
        <f t="shared" si="4"/>
        <v>-18118033</v>
      </c>
      <c r="R53" s="56">
        <f t="shared" si="4"/>
        <v>-10720872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327470965</v>
      </c>
      <c r="X53" s="56">
        <f t="shared" si="4"/>
        <v>-1466784</v>
      </c>
      <c r="Y53" s="56">
        <f t="shared" si="4"/>
        <v>328937749</v>
      </c>
      <c r="Z53" s="57">
        <f>+IF(X53&lt;&gt;0,+(Y53/X53)*100,0)</f>
        <v>-22425.779733075899</v>
      </c>
      <c r="AA53" s="54">
        <f>+AA51-AA52</f>
        <v>-1955611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-1955611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201845981</v>
      </c>
      <c r="L56" s="50">
        <f t="shared" si="5"/>
        <v>-5690619</v>
      </c>
      <c r="M56" s="50">
        <f t="shared" si="5"/>
        <v>124741730</v>
      </c>
      <c r="N56" s="50">
        <f t="shared" si="5"/>
        <v>320897092</v>
      </c>
      <c r="O56" s="50">
        <f t="shared" si="5"/>
        <v>26461487</v>
      </c>
      <c r="P56" s="50">
        <f t="shared" si="5"/>
        <v>-19064326</v>
      </c>
      <c r="Q56" s="50">
        <f t="shared" si="5"/>
        <v>-18118033</v>
      </c>
      <c r="R56" s="50">
        <f t="shared" si="5"/>
        <v>-10720872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327470965</v>
      </c>
      <c r="X56" s="50">
        <f t="shared" si="5"/>
        <v>-1466784</v>
      </c>
      <c r="Y56" s="50">
        <f t="shared" si="5"/>
        <v>328937749</v>
      </c>
      <c r="Z56" s="51">
        <f>+IF(X56&lt;&gt;0,+(Y56/X56)*100,0)</f>
        <v>-22425.779733075899</v>
      </c>
      <c r="AA56" s="48">
        <f>SUM(AA53:AA55)</f>
        <v>-1955611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-1955611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201845981</v>
      </c>
      <c r="L59" s="67">
        <f t="shared" si="6"/>
        <v>-5690619</v>
      </c>
      <c r="M59" s="67">
        <f t="shared" si="6"/>
        <v>124741730</v>
      </c>
      <c r="N59" s="67">
        <f t="shared" si="6"/>
        <v>320897092</v>
      </c>
      <c r="O59" s="67">
        <f t="shared" si="6"/>
        <v>26461487</v>
      </c>
      <c r="P59" s="67">
        <f t="shared" si="6"/>
        <v>-19064326</v>
      </c>
      <c r="Q59" s="67">
        <f t="shared" si="6"/>
        <v>-18118033</v>
      </c>
      <c r="R59" s="67">
        <f t="shared" si="6"/>
        <v>-10720872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327470965</v>
      </c>
      <c r="X59" s="67">
        <f t="shared" si="6"/>
        <v>-1466784</v>
      </c>
      <c r="Y59" s="67">
        <f t="shared" si="6"/>
        <v>328937749</v>
      </c>
      <c r="Z59" s="68">
        <f>+IF(X59&lt;&gt;0,+(Y59/X59)*100,0)</f>
        <v>-22425.779733075899</v>
      </c>
      <c r="AA59" s="65">
        <f>SUM(AA56:AA58)</f>
        <v>-1955611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5812142</v>
      </c>
      <c r="D7" s="20"/>
      <c r="E7" s="21">
        <v>1225141</v>
      </c>
      <c r="F7" s="22">
        <v>1225141</v>
      </c>
      <c r="G7" s="22"/>
      <c r="H7" s="22">
        <v>846211</v>
      </c>
      <c r="I7" s="22">
        <v>582182</v>
      </c>
      <c r="J7" s="22">
        <v>1428393</v>
      </c>
      <c r="K7" s="22">
        <v>443661</v>
      </c>
      <c r="L7" s="22">
        <v>531417</v>
      </c>
      <c r="M7" s="22">
        <v>523524</v>
      </c>
      <c r="N7" s="22">
        <v>1498602</v>
      </c>
      <c r="O7" s="22">
        <v>556635</v>
      </c>
      <c r="P7" s="22">
        <v>515311</v>
      </c>
      <c r="Q7" s="22">
        <v>579775</v>
      </c>
      <c r="R7" s="22">
        <v>1651721</v>
      </c>
      <c r="S7" s="22"/>
      <c r="T7" s="22"/>
      <c r="U7" s="22"/>
      <c r="V7" s="22"/>
      <c r="W7" s="22">
        <v>4578716</v>
      </c>
      <c r="X7" s="22">
        <v>918856</v>
      </c>
      <c r="Y7" s="22">
        <v>3659860</v>
      </c>
      <c r="Z7" s="23">
        <v>398.30615460964503</v>
      </c>
      <c r="AA7" s="20">
        <v>1225141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2395550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1796663</v>
      </c>
      <c r="Y8" s="22">
        <v>-1796663</v>
      </c>
      <c r="Z8" s="23">
        <v>-100</v>
      </c>
      <c r="AA8" s="20">
        <v>2395550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21550061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27362203</v>
      </c>
      <c r="D32" s="29">
        <f t="shared" ref="D32:Y32" si="0">SUM(D6:D31)</f>
        <v>0</v>
      </c>
      <c r="E32" s="30">
        <f t="shared" si="0"/>
        <v>1225141</v>
      </c>
      <c r="F32" s="31">
        <f t="shared" si="0"/>
        <v>3620691</v>
      </c>
      <c r="G32" s="31">
        <f t="shared" si="0"/>
        <v>0</v>
      </c>
      <c r="H32" s="31">
        <f t="shared" si="0"/>
        <v>846211</v>
      </c>
      <c r="I32" s="31">
        <f t="shared" si="0"/>
        <v>582182</v>
      </c>
      <c r="J32" s="31">
        <f t="shared" si="0"/>
        <v>1428393</v>
      </c>
      <c r="K32" s="31">
        <f t="shared" si="0"/>
        <v>443661</v>
      </c>
      <c r="L32" s="31">
        <f t="shared" si="0"/>
        <v>531417</v>
      </c>
      <c r="M32" s="31">
        <f t="shared" si="0"/>
        <v>523524</v>
      </c>
      <c r="N32" s="31">
        <f t="shared" si="0"/>
        <v>1498602</v>
      </c>
      <c r="O32" s="31">
        <f t="shared" si="0"/>
        <v>556635</v>
      </c>
      <c r="P32" s="31">
        <f t="shared" si="0"/>
        <v>515311</v>
      </c>
      <c r="Q32" s="31">
        <f t="shared" si="0"/>
        <v>579775</v>
      </c>
      <c r="R32" s="31">
        <f t="shared" si="0"/>
        <v>1651721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4578716</v>
      </c>
      <c r="X32" s="31">
        <f t="shared" si="0"/>
        <v>2715519</v>
      </c>
      <c r="Y32" s="31">
        <f t="shared" si="0"/>
        <v>1863197</v>
      </c>
      <c r="Z32" s="32">
        <f>+IF(X32&lt;&gt;0,+(Y32/X32)*100,0)</f>
        <v>68.612924453852102</v>
      </c>
      <c r="AA32" s="29">
        <f>SUM(AA6:AA31)</f>
        <v>3620691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6128457</v>
      </c>
      <c r="D34" s="20"/>
      <c r="E34" s="21">
        <v>4670253</v>
      </c>
      <c r="F34" s="22">
        <v>4670253</v>
      </c>
      <c r="G34" s="22"/>
      <c r="H34" s="22"/>
      <c r="I34" s="22">
        <v>1046325</v>
      </c>
      <c r="J34" s="22">
        <v>1046325</v>
      </c>
      <c r="K34" s="22"/>
      <c r="L34" s="22">
        <v>359729</v>
      </c>
      <c r="M34" s="22"/>
      <c r="N34" s="22">
        <v>359729</v>
      </c>
      <c r="O34" s="22">
        <v>1193043</v>
      </c>
      <c r="P34" s="22"/>
      <c r="Q34" s="22">
        <v>1020444</v>
      </c>
      <c r="R34" s="22">
        <v>2213487</v>
      </c>
      <c r="S34" s="22"/>
      <c r="T34" s="22"/>
      <c r="U34" s="22"/>
      <c r="V34" s="22"/>
      <c r="W34" s="22">
        <v>3619541</v>
      </c>
      <c r="X34" s="22">
        <v>3502689</v>
      </c>
      <c r="Y34" s="22">
        <v>116852</v>
      </c>
      <c r="Z34" s="23">
        <v>3.3360655199476743</v>
      </c>
      <c r="AA34" s="20">
        <v>4670253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5991742</v>
      </c>
      <c r="D37" s="20"/>
      <c r="E37" s="21">
        <v>2574322</v>
      </c>
      <c r="F37" s="22">
        <v>1600000</v>
      </c>
      <c r="G37" s="22"/>
      <c r="H37" s="22"/>
      <c r="I37" s="22"/>
      <c r="J37" s="22"/>
      <c r="K37" s="22"/>
      <c r="L37" s="22"/>
      <c r="M37" s="22"/>
      <c r="N37" s="22"/>
      <c r="O37" s="22">
        <v>650478</v>
      </c>
      <c r="P37" s="22">
        <v>2063</v>
      </c>
      <c r="Q37" s="22">
        <v>217602</v>
      </c>
      <c r="R37" s="22">
        <v>870143</v>
      </c>
      <c r="S37" s="22"/>
      <c r="T37" s="22"/>
      <c r="U37" s="22"/>
      <c r="V37" s="22"/>
      <c r="W37" s="22">
        <v>870143</v>
      </c>
      <c r="X37" s="22">
        <v>1199995</v>
      </c>
      <c r="Y37" s="22">
        <v>-329852</v>
      </c>
      <c r="Z37" s="23">
        <v>-27.487781199088328</v>
      </c>
      <c r="AA37" s="20">
        <v>1600000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3721342</v>
      </c>
      <c r="F38" s="22">
        <v>3721342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2791006</v>
      </c>
      <c r="Y38" s="22">
        <v>-2791006</v>
      </c>
      <c r="Z38" s="23">
        <v>-100</v>
      </c>
      <c r="AA38" s="20">
        <v>3721342</v>
      </c>
    </row>
    <row r="39" spans="1:27" x14ac:dyDescent="0.25">
      <c r="A39" s="19" t="s">
        <v>65</v>
      </c>
      <c r="B39" s="15" t="s">
        <v>32</v>
      </c>
      <c r="C39" s="20">
        <v>3449542</v>
      </c>
      <c r="D39" s="20"/>
      <c r="E39" s="21">
        <v>1487916</v>
      </c>
      <c r="F39" s="22">
        <v>1487916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1115937</v>
      </c>
      <c r="Y39" s="22">
        <v>-1115937</v>
      </c>
      <c r="Z39" s="23">
        <v>-100</v>
      </c>
      <c r="AA39" s="20">
        <v>1487916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23348506</v>
      </c>
      <c r="D41" s="20"/>
      <c r="E41" s="21">
        <v>8804596</v>
      </c>
      <c r="F41" s="22">
        <v>7480189</v>
      </c>
      <c r="G41" s="22"/>
      <c r="H41" s="22">
        <v>1294380</v>
      </c>
      <c r="I41" s="22"/>
      <c r="J41" s="22">
        <v>1294380</v>
      </c>
      <c r="K41" s="22"/>
      <c r="L41" s="22">
        <v>234948</v>
      </c>
      <c r="M41" s="22">
        <v>4763850</v>
      </c>
      <c r="N41" s="22">
        <v>4998798</v>
      </c>
      <c r="O41" s="22"/>
      <c r="P41" s="22"/>
      <c r="Q41" s="22"/>
      <c r="R41" s="22"/>
      <c r="S41" s="22"/>
      <c r="T41" s="22"/>
      <c r="U41" s="22"/>
      <c r="V41" s="22"/>
      <c r="W41" s="22">
        <v>6293178</v>
      </c>
      <c r="X41" s="22">
        <v>5610133</v>
      </c>
      <c r="Y41" s="22">
        <v>683045</v>
      </c>
      <c r="Z41" s="23">
        <v>12.175201550480176</v>
      </c>
      <c r="AA41" s="20">
        <v>7480189</v>
      </c>
    </row>
    <row r="42" spans="1:27" x14ac:dyDescent="0.25">
      <c r="A42" s="19" t="s">
        <v>67</v>
      </c>
      <c r="B42" s="15" t="s">
        <v>32</v>
      </c>
      <c r="C42" s="20">
        <v>1966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45033</v>
      </c>
      <c r="D44" s="20"/>
      <c r="E44" s="21">
        <v>36072</v>
      </c>
      <c r="F44" s="22">
        <v>36072</v>
      </c>
      <c r="G44" s="22"/>
      <c r="H44" s="22"/>
      <c r="I44" s="22">
        <v>8384</v>
      </c>
      <c r="J44" s="22">
        <v>8384</v>
      </c>
      <c r="K44" s="22"/>
      <c r="L44" s="22">
        <v>2902</v>
      </c>
      <c r="M44" s="22"/>
      <c r="N44" s="22">
        <v>2902</v>
      </c>
      <c r="O44" s="22">
        <v>15072</v>
      </c>
      <c r="P44" s="22"/>
      <c r="Q44" s="22">
        <v>3015</v>
      </c>
      <c r="R44" s="22">
        <v>18087</v>
      </c>
      <c r="S44" s="22"/>
      <c r="T44" s="22"/>
      <c r="U44" s="22"/>
      <c r="V44" s="22"/>
      <c r="W44" s="22">
        <v>29373</v>
      </c>
      <c r="X44" s="22">
        <v>27054</v>
      </c>
      <c r="Y44" s="22">
        <v>2319</v>
      </c>
      <c r="Z44" s="23">
        <v>8.5717453980927036</v>
      </c>
      <c r="AA44" s="20">
        <v>36072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38965246</v>
      </c>
      <c r="D47" s="29">
        <f t="shared" ref="D47:Y47" si="1">SUM(D34:D46)</f>
        <v>0</v>
      </c>
      <c r="E47" s="30">
        <f t="shared" si="1"/>
        <v>21294501</v>
      </c>
      <c r="F47" s="31">
        <f t="shared" si="1"/>
        <v>18995772</v>
      </c>
      <c r="G47" s="31">
        <f t="shared" si="1"/>
        <v>0</v>
      </c>
      <c r="H47" s="31">
        <f t="shared" si="1"/>
        <v>1294380</v>
      </c>
      <c r="I47" s="31">
        <f t="shared" si="1"/>
        <v>1054709</v>
      </c>
      <c r="J47" s="31">
        <f t="shared" si="1"/>
        <v>2349089</v>
      </c>
      <c r="K47" s="31">
        <f t="shared" si="1"/>
        <v>0</v>
      </c>
      <c r="L47" s="31">
        <f t="shared" si="1"/>
        <v>597579</v>
      </c>
      <c r="M47" s="31">
        <f t="shared" si="1"/>
        <v>4763850</v>
      </c>
      <c r="N47" s="31">
        <f t="shared" si="1"/>
        <v>5361429</v>
      </c>
      <c r="O47" s="31">
        <f t="shared" si="1"/>
        <v>1858593</v>
      </c>
      <c r="P47" s="31">
        <f t="shared" si="1"/>
        <v>2063</v>
      </c>
      <c r="Q47" s="31">
        <f t="shared" si="1"/>
        <v>1241061</v>
      </c>
      <c r="R47" s="31">
        <f t="shared" si="1"/>
        <v>3101717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10812235</v>
      </c>
      <c r="X47" s="31">
        <f t="shared" si="1"/>
        <v>14246814</v>
      </c>
      <c r="Y47" s="31">
        <f t="shared" si="1"/>
        <v>-3434579</v>
      </c>
      <c r="Z47" s="32">
        <f>+IF(X47&lt;&gt;0,+(Y47/X47)*100,0)</f>
        <v>-24.107698745838892</v>
      </c>
      <c r="AA47" s="29">
        <f>SUM(AA34:AA46)</f>
        <v>18995772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-11603043</v>
      </c>
      <c r="D48" s="39">
        <f t="shared" si="2"/>
        <v>0</v>
      </c>
      <c r="E48" s="40">
        <f t="shared" si="2"/>
        <v>-20069360</v>
      </c>
      <c r="F48" s="41">
        <f t="shared" si="2"/>
        <v>-15375081</v>
      </c>
      <c r="G48" s="41">
        <f t="shared" si="2"/>
        <v>0</v>
      </c>
      <c r="H48" s="41">
        <f t="shared" si="2"/>
        <v>-448169</v>
      </c>
      <c r="I48" s="41">
        <f t="shared" si="2"/>
        <v>-472527</v>
      </c>
      <c r="J48" s="41">
        <f t="shared" si="2"/>
        <v>-920696</v>
      </c>
      <c r="K48" s="41">
        <f t="shared" si="2"/>
        <v>443661</v>
      </c>
      <c r="L48" s="41">
        <f t="shared" si="2"/>
        <v>-66162</v>
      </c>
      <c r="M48" s="41">
        <f t="shared" si="2"/>
        <v>-4240326</v>
      </c>
      <c r="N48" s="41">
        <f t="shared" si="2"/>
        <v>-3862827</v>
      </c>
      <c r="O48" s="41">
        <f t="shared" si="2"/>
        <v>-1301958</v>
      </c>
      <c r="P48" s="41">
        <f t="shared" si="2"/>
        <v>513248</v>
      </c>
      <c r="Q48" s="41">
        <f t="shared" si="2"/>
        <v>-661286</v>
      </c>
      <c r="R48" s="41">
        <f t="shared" si="2"/>
        <v>-1449996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-6233519</v>
      </c>
      <c r="X48" s="41">
        <f t="shared" si="2"/>
        <v>-11531295</v>
      </c>
      <c r="Y48" s="41">
        <f t="shared" si="2"/>
        <v>5297776</v>
      </c>
      <c r="Z48" s="42">
        <f>+IF(X48&lt;&gt;0,+(Y48/X48)*100,0)</f>
        <v>-45.942593611558806</v>
      </c>
      <c r="AA48" s="39">
        <f>+AA32-AA47</f>
        <v>-15375081</v>
      </c>
    </row>
    <row r="49" spans="1:27" x14ac:dyDescent="0.25">
      <c r="A49" s="43" t="s">
        <v>74</v>
      </c>
      <c r="B49" s="15" t="s">
        <v>32</v>
      </c>
      <c r="C49" s="20">
        <v>34743669</v>
      </c>
      <c r="D49" s="20"/>
      <c r="E49" s="21">
        <v>22161537</v>
      </c>
      <c r="F49" s="22">
        <v>22161537</v>
      </c>
      <c r="G49" s="22"/>
      <c r="H49" s="22"/>
      <c r="I49" s="22"/>
      <c r="J49" s="22"/>
      <c r="K49" s="22">
        <v>6670376</v>
      </c>
      <c r="L49" s="22"/>
      <c r="M49" s="22">
        <v>2394068</v>
      </c>
      <c r="N49" s="22">
        <v>9064444</v>
      </c>
      <c r="O49" s="22">
        <v>2009752</v>
      </c>
      <c r="P49" s="22">
        <v>3574474</v>
      </c>
      <c r="Q49" s="22"/>
      <c r="R49" s="22">
        <v>5584226</v>
      </c>
      <c r="S49" s="22"/>
      <c r="T49" s="22"/>
      <c r="U49" s="22"/>
      <c r="V49" s="22"/>
      <c r="W49" s="22">
        <v>14648670</v>
      </c>
      <c r="X49" s="22">
        <v>16621152</v>
      </c>
      <c r="Y49" s="22">
        <v>-1972482</v>
      </c>
      <c r="Z49" s="23">
        <v>-11.867300172695611</v>
      </c>
      <c r="AA49" s="20">
        <v>22161537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23140626</v>
      </c>
      <c r="D51" s="48">
        <f t="shared" si="3"/>
        <v>0</v>
      </c>
      <c r="E51" s="49">
        <f t="shared" si="3"/>
        <v>2092177</v>
      </c>
      <c r="F51" s="50">
        <f t="shared" si="3"/>
        <v>6786456</v>
      </c>
      <c r="G51" s="50">
        <f t="shared" si="3"/>
        <v>0</v>
      </c>
      <c r="H51" s="50">
        <f t="shared" si="3"/>
        <v>-448169</v>
      </c>
      <c r="I51" s="50">
        <f t="shared" si="3"/>
        <v>-472527</v>
      </c>
      <c r="J51" s="50">
        <f t="shared" si="3"/>
        <v>-920696</v>
      </c>
      <c r="K51" s="50">
        <f t="shared" si="3"/>
        <v>7114037</v>
      </c>
      <c r="L51" s="50">
        <f t="shared" si="3"/>
        <v>-66162</v>
      </c>
      <c r="M51" s="50">
        <f t="shared" si="3"/>
        <v>-1846258</v>
      </c>
      <c r="N51" s="50">
        <f t="shared" si="3"/>
        <v>5201617</v>
      </c>
      <c r="O51" s="50">
        <f t="shared" si="3"/>
        <v>707794</v>
      </c>
      <c r="P51" s="50">
        <f t="shared" si="3"/>
        <v>4087722</v>
      </c>
      <c r="Q51" s="50">
        <f t="shared" si="3"/>
        <v>-661286</v>
      </c>
      <c r="R51" s="50">
        <f t="shared" si="3"/>
        <v>4134230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8415151</v>
      </c>
      <c r="X51" s="50">
        <f t="shared" si="3"/>
        <v>5089857</v>
      </c>
      <c r="Y51" s="50">
        <f t="shared" si="3"/>
        <v>3325294</v>
      </c>
      <c r="Z51" s="51">
        <f>+IF(X51&lt;&gt;0,+(Y51/X51)*100,0)</f>
        <v>65.331776511599443</v>
      </c>
      <c r="AA51" s="48">
        <f>SUM(AA48:AA50)</f>
        <v>6786456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23140626</v>
      </c>
      <c r="D53" s="54">
        <f>+D51-D52</f>
        <v>0</v>
      </c>
      <c r="E53" s="55">
        <f t="shared" si="4"/>
        <v>2092177</v>
      </c>
      <c r="F53" s="56">
        <f t="shared" si="4"/>
        <v>6786456</v>
      </c>
      <c r="G53" s="56">
        <f t="shared" si="4"/>
        <v>0</v>
      </c>
      <c r="H53" s="56">
        <f t="shared" si="4"/>
        <v>-448169</v>
      </c>
      <c r="I53" s="56">
        <f t="shared" si="4"/>
        <v>-472527</v>
      </c>
      <c r="J53" s="56">
        <f t="shared" si="4"/>
        <v>-920696</v>
      </c>
      <c r="K53" s="56">
        <f t="shared" si="4"/>
        <v>7114037</v>
      </c>
      <c r="L53" s="56">
        <f t="shared" si="4"/>
        <v>-66162</v>
      </c>
      <c r="M53" s="56">
        <f t="shared" si="4"/>
        <v>-1846258</v>
      </c>
      <c r="N53" s="56">
        <f t="shared" si="4"/>
        <v>5201617</v>
      </c>
      <c r="O53" s="56">
        <f t="shared" si="4"/>
        <v>707794</v>
      </c>
      <c r="P53" s="56">
        <f t="shared" si="4"/>
        <v>4087722</v>
      </c>
      <c r="Q53" s="56">
        <f t="shared" si="4"/>
        <v>-661286</v>
      </c>
      <c r="R53" s="56">
        <f t="shared" si="4"/>
        <v>4134230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8415151</v>
      </c>
      <c r="X53" s="56">
        <f t="shared" si="4"/>
        <v>5089857</v>
      </c>
      <c r="Y53" s="56">
        <f t="shared" si="4"/>
        <v>3325294</v>
      </c>
      <c r="Z53" s="57">
        <f>+IF(X53&lt;&gt;0,+(Y53/X53)*100,0)</f>
        <v>65.331776511599443</v>
      </c>
      <c r="AA53" s="54">
        <f>+AA51-AA52</f>
        <v>6786456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23140626</v>
      </c>
      <c r="D56" s="48">
        <f>SUM(D53:D55)</f>
        <v>0</v>
      </c>
      <c r="E56" s="49">
        <f t="shared" si="5"/>
        <v>2092177</v>
      </c>
      <c r="F56" s="50">
        <f t="shared" si="5"/>
        <v>6786456</v>
      </c>
      <c r="G56" s="50">
        <f t="shared" si="5"/>
        <v>0</v>
      </c>
      <c r="H56" s="50">
        <f t="shared" si="5"/>
        <v>-448169</v>
      </c>
      <c r="I56" s="50">
        <f t="shared" si="5"/>
        <v>-472527</v>
      </c>
      <c r="J56" s="50">
        <f t="shared" si="5"/>
        <v>-920696</v>
      </c>
      <c r="K56" s="50">
        <f t="shared" si="5"/>
        <v>7114037</v>
      </c>
      <c r="L56" s="50">
        <f t="shared" si="5"/>
        <v>-66162</v>
      </c>
      <c r="M56" s="50">
        <f t="shared" si="5"/>
        <v>-1846258</v>
      </c>
      <c r="N56" s="50">
        <f t="shared" si="5"/>
        <v>5201617</v>
      </c>
      <c r="O56" s="50">
        <f t="shared" si="5"/>
        <v>707794</v>
      </c>
      <c r="P56" s="50">
        <f t="shared" si="5"/>
        <v>4087722</v>
      </c>
      <c r="Q56" s="50">
        <f t="shared" si="5"/>
        <v>-661286</v>
      </c>
      <c r="R56" s="50">
        <f t="shared" si="5"/>
        <v>4134230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8415151</v>
      </c>
      <c r="X56" s="50">
        <f t="shared" si="5"/>
        <v>5089857</v>
      </c>
      <c r="Y56" s="50">
        <f t="shared" si="5"/>
        <v>3325294</v>
      </c>
      <c r="Z56" s="51">
        <f>+IF(X56&lt;&gt;0,+(Y56/X56)*100,0)</f>
        <v>65.331776511599443</v>
      </c>
      <c r="AA56" s="48">
        <f>SUM(AA53:AA55)</f>
        <v>6786456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23140626</v>
      </c>
      <c r="D59" s="65">
        <f>SUM(D56:D58)</f>
        <v>0</v>
      </c>
      <c r="E59" s="66">
        <f t="shared" si="6"/>
        <v>2092177</v>
      </c>
      <c r="F59" s="67">
        <f t="shared" si="6"/>
        <v>6786456</v>
      </c>
      <c r="G59" s="67">
        <f t="shared" si="6"/>
        <v>0</v>
      </c>
      <c r="H59" s="67">
        <f t="shared" si="6"/>
        <v>-448169</v>
      </c>
      <c r="I59" s="67">
        <f t="shared" si="6"/>
        <v>-472527</v>
      </c>
      <c r="J59" s="67">
        <f t="shared" si="6"/>
        <v>-920696</v>
      </c>
      <c r="K59" s="67">
        <f t="shared" si="6"/>
        <v>7114037</v>
      </c>
      <c r="L59" s="67">
        <f t="shared" si="6"/>
        <v>-66162</v>
      </c>
      <c r="M59" s="67">
        <f t="shared" si="6"/>
        <v>-1846258</v>
      </c>
      <c r="N59" s="67">
        <f t="shared" si="6"/>
        <v>5201617</v>
      </c>
      <c r="O59" s="67">
        <f t="shared" si="6"/>
        <v>707794</v>
      </c>
      <c r="P59" s="67">
        <f t="shared" si="6"/>
        <v>4087722</v>
      </c>
      <c r="Q59" s="67">
        <f t="shared" si="6"/>
        <v>-661286</v>
      </c>
      <c r="R59" s="67">
        <f t="shared" si="6"/>
        <v>4134230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8415151</v>
      </c>
      <c r="X59" s="67">
        <f t="shared" si="6"/>
        <v>5089857</v>
      </c>
      <c r="Y59" s="67">
        <f t="shared" si="6"/>
        <v>3325294</v>
      </c>
      <c r="Z59" s="68">
        <f>+IF(X59&lt;&gt;0,+(Y59/X59)*100,0)</f>
        <v>65.331776511599443</v>
      </c>
      <c r="AA59" s="65">
        <f>SUM(AA56:AA58)</f>
        <v>6786456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178980686</v>
      </c>
      <c r="D7" s="20"/>
      <c r="E7" s="21">
        <v>222520040</v>
      </c>
      <c r="F7" s="22">
        <v>222560040</v>
      </c>
      <c r="G7" s="22">
        <v>13755105</v>
      </c>
      <c r="H7" s="22">
        <v>13711944</v>
      </c>
      <c r="I7" s="22">
        <v>17324368</v>
      </c>
      <c r="J7" s="22">
        <v>44791417</v>
      </c>
      <c r="K7" s="22">
        <v>16824553</v>
      </c>
      <c r="L7" s="22">
        <v>14973107</v>
      </c>
      <c r="M7" s="22">
        <v>16228607</v>
      </c>
      <c r="N7" s="22">
        <v>48026267</v>
      </c>
      <c r="O7" s="22">
        <v>17351353</v>
      </c>
      <c r="P7" s="22">
        <v>13996021</v>
      </c>
      <c r="Q7" s="22">
        <v>19965197</v>
      </c>
      <c r="R7" s="22">
        <v>51312571</v>
      </c>
      <c r="S7" s="22"/>
      <c r="T7" s="22"/>
      <c r="U7" s="22"/>
      <c r="V7" s="22"/>
      <c r="W7" s="22">
        <v>144130255</v>
      </c>
      <c r="X7" s="22">
        <v>166906015</v>
      </c>
      <c r="Y7" s="22">
        <v>-22775760</v>
      </c>
      <c r="Z7" s="23">
        <v>-13.645859317892167</v>
      </c>
      <c r="AA7" s="20">
        <v>222560040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132340450</v>
      </c>
      <c r="D25" s="20"/>
      <c r="E25" s="21">
        <v>141239208</v>
      </c>
      <c r="F25" s="22">
        <v>141239208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105929406</v>
      </c>
      <c r="Y25" s="22">
        <v>-105929406</v>
      </c>
      <c r="Z25" s="23">
        <v>-100</v>
      </c>
      <c r="AA25" s="20">
        <v>141239208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311321136</v>
      </c>
      <c r="D32" s="29">
        <f t="shared" ref="D32:Y32" si="0">SUM(D6:D31)</f>
        <v>0</v>
      </c>
      <c r="E32" s="30">
        <f t="shared" si="0"/>
        <v>363759248</v>
      </c>
      <c r="F32" s="31">
        <f t="shared" si="0"/>
        <v>363799248</v>
      </c>
      <c r="G32" s="31">
        <f t="shared" si="0"/>
        <v>13755105</v>
      </c>
      <c r="H32" s="31">
        <f t="shared" si="0"/>
        <v>13711944</v>
      </c>
      <c r="I32" s="31">
        <f t="shared" si="0"/>
        <v>17324368</v>
      </c>
      <c r="J32" s="31">
        <f t="shared" si="0"/>
        <v>44791417</v>
      </c>
      <c r="K32" s="31">
        <f t="shared" si="0"/>
        <v>16824553</v>
      </c>
      <c r="L32" s="31">
        <f t="shared" si="0"/>
        <v>14973107</v>
      </c>
      <c r="M32" s="31">
        <f t="shared" si="0"/>
        <v>16228607</v>
      </c>
      <c r="N32" s="31">
        <f t="shared" si="0"/>
        <v>48026267</v>
      </c>
      <c r="O32" s="31">
        <f t="shared" si="0"/>
        <v>17351353</v>
      </c>
      <c r="P32" s="31">
        <f t="shared" si="0"/>
        <v>13996021</v>
      </c>
      <c r="Q32" s="31">
        <f t="shared" si="0"/>
        <v>19965197</v>
      </c>
      <c r="R32" s="31">
        <f t="shared" si="0"/>
        <v>51312571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144130255</v>
      </c>
      <c r="X32" s="31">
        <f t="shared" si="0"/>
        <v>272835421</v>
      </c>
      <c r="Y32" s="31">
        <f t="shared" si="0"/>
        <v>-128705166</v>
      </c>
      <c r="Z32" s="32">
        <f>+IF(X32&lt;&gt;0,+(Y32/X32)*100,0)</f>
        <v>-47.173187971073595</v>
      </c>
      <c r="AA32" s="29">
        <f>SUM(AA6:AA31)</f>
        <v>363799248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48474938</v>
      </c>
      <c r="D34" s="20"/>
      <c r="E34" s="21">
        <v>46921926</v>
      </c>
      <c r="F34" s="22">
        <v>46921926</v>
      </c>
      <c r="G34" s="22">
        <v>5319876</v>
      </c>
      <c r="H34" s="22">
        <v>4038846</v>
      </c>
      <c r="I34" s="22">
        <v>4432559</v>
      </c>
      <c r="J34" s="22">
        <v>13791281</v>
      </c>
      <c r="K34" s="22">
        <v>4202004</v>
      </c>
      <c r="L34" s="22">
        <v>4334893</v>
      </c>
      <c r="M34" s="22">
        <v>4683031</v>
      </c>
      <c r="N34" s="22">
        <v>13219928</v>
      </c>
      <c r="O34" s="22">
        <v>5980389</v>
      </c>
      <c r="P34" s="22">
        <v>5054364</v>
      </c>
      <c r="Q34" s="22">
        <v>6392324</v>
      </c>
      <c r="R34" s="22">
        <v>17427077</v>
      </c>
      <c r="S34" s="22"/>
      <c r="T34" s="22"/>
      <c r="U34" s="22"/>
      <c r="V34" s="22"/>
      <c r="W34" s="22">
        <v>44438286</v>
      </c>
      <c r="X34" s="22">
        <v>35191476</v>
      </c>
      <c r="Y34" s="22">
        <v>9246810</v>
      </c>
      <c r="Z34" s="23">
        <v>26.275709492832867</v>
      </c>
      <c r="AA34" s="20">
        <v>46921926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136280622</v>
      </c>
      <c r="D37" s="20"/>
      <c r="E37" s="21">
        <v>144000000</v>
      </c>
      <c r="F37" s="22">
        <v>144000000</v>
      </c>
      <c r="G37" s="22"/>
      <c r="H37" s="22">
        <v>445482</v>
      </c>
      <c r="I37" s="22">
        <v>1625870</v>
      </c>
      <c r="J37" s="22">
        <v>2071352</v>
      </c>
      <c r="K37" s="22">
        <v>33287221</v>
      </c>
      <c r="L37" s="22">
        <v>387381</v>
      </c>
      <c r="M37" s="22">
        <v>29492224</v>
      </c>
      <c r="N37" s="22">
        <v>63166826</v>
      </c>
      <c r="O37" s="22">
        <v>695</v>
      </c>
      <c r="P37" s="22">
        <v>22886137</v>
      </c>
      <c r="Q37" s="22">
        <v>31669756</v>
      </c>
      <c r="R37" s="22">
        <v>54556588</v>
      </c>
      <c r="S37" s="22"/>
      <c r="T37" s="22"/>
      <c r="U37" s="22"/>
      <c r="V37" s="22"/>
      <c r="W37" s="22">
        <v>119794766</v>
      </c>
      <c r="X37" s="22">
        <v>108000018</v>
      </c>
      <c r="Y37" s="22">
        <v>11794748</v>
      </c>
      <c r="Z37" s="23">
        <v>10.921061142786106</v>
      </c>
      <c r="AA37" s="20">
        <v>144000000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206859313</v>
      </c>
      <c r="F38" s="22">
        <v>206859313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155144493</v>
      </c>
      <c r="Y38" s="22">
        <v>-155144493</v>
      </c>
      <c r="Z38" s="23">
        <v>-100</v>
      </c>
      <c r="AA38" s="20">
        <v>206859313</v>
      </c>
    </row>
    <row r="39" spans="1:27" x14ac:dyDescent="0.25">
      <c r="A39" s="19" t="s">
        <v>65</v>
      </c>
      <c r="B39" s="15" t="s">
        <v>32</v>
      </c>
      <c r="C39" s="20">
        <v>55241293</v>
      </c>
      <c r="D39" s="20"/>
      <c r="E39" s="21">
        <v>65311635</v>
      </c>
      <c r="F39" s="22">
        <v>65311635</v>
      </c>
      <c r="G39" s="22"/>
      <c r="H39" s="22"/>
      <c r="I39" s="22"/>
      <c r="J39" s="22"/>
      <c r="K39" s="22">
        <v>18672490</v>
      </c>
      <c r="L39" s="22"/>
      <c r="M39" s="22"/>
      <c r="N39" s="22">
        <v>18672490</v>
      </c>
      <c r="O39" s="22">
        <v>14004368</v>
      </c>
      <c r="P39" s="22">
        <v>4668123</v>
      </c>
      <c r="Q39" s="22">
        <v>4668123</v>
      </c>
      <c r="R39" s="22">
        <v>23340614</v>
      </c>
      <c r="S39" s="22"/>
      <c r="T39" s="22"/>
      <c r="U39" s="22"/>
      <c r="V39" s="22"/>
      <c r="W39" s="22">
        <v>42013104</v>
      </c>
      <c r="X39" s="22">
        <v>48983733</v>
      </c>
      <c r="Y39" s="22">
        <v>-6970629</v>
      </c>
      <c r="Z39" s="23">
        <v>-14.230497704207231</v>
      </c>
      <c r="AA39" s="20">
        <v>65311635</v>
      </c>
    </row>
    <row r="40" spans="1:27" x14ac:dyDescent="0.25">
      <c r="A40" s="19" t="s">
        <v>40</v>
      </c>
      <c r="B40" s="15" t="s">
        <v>32</v>
      </c>
      <c r="C40" s="20">
        <v>331883</v>
      </c>
      <c r="D40" s="20"/>
      <c r="E40" s="21">
        <v>1400000</v>
      </c>
      <c r="F40" s="22">
        <v>1400000</v>
      </c>
      <c r="G40" s="22"/>
      <c r="H40" s="22"/>
      <c r="I40" s="22"/>
      <c r="J40" s="22"/>
      <c r="K40" s="22"/>
      <c r="L40" s="22"/>
      <c r="M40" s="22">
        <v>68881</v>
      </c>
      <c r="N40" s="22">
        <v>68881</v>
      </c>
      <c r="O40" s="22"/>
      <c r="P40" s="22"/>
      <c r="Q40" s="22"/>
      <c r="R40" s="22"/>
      <c r="S40" s="22"/>
      <c r="T40" s="22"/>
      <c r="U40" s="22"/>
      <c r="V40" s="22"/>
      <c r="W40" s="22">
        <v>68881</v>
      </c>
      <c r="X40" s="22">
        <v>1050003</v>
      </c>
      <c r="Y40" s="22">
        <v>-981122</v>
      </c>
      <c r="Z40" s="23">
        <v>-93.439923504980456</v>
      </c>
      <c r="AA40" s="20">
        <v>1400000</v>
      </c>
    </row>
    <row r="41" spans="1:27" x14ac:dyDescent="0.25">
      <c r="A41" s="19" t="s">
        <v>66</v>
      </c>
      <c r="B41" s="15" t="s">
        <v>32</v>
      </c>
      <c r="C41" s="20">
        <v>31638340</v>
      </c>
      <c r="D41" s="20"/>
      <c r="E41" s="21">
        <v>23500000</v>
      </c>
      <c r="F41" s="22">
        <v>23500000</v>
      </c>
      <c r="G41" s="22">
        <v>787599</v>
      </c>
      <c r="H41" s="22">
        <v>2550136</v>
      </c>
      <c r="I41" s="22">
        <v>3875556</v>
      </c>
      <c r="J41" s="22">
        <v>7213291</v>
      </c>
      <c r="K41" s="22">
        <v>5516972</v>
      </c>
      <c r="L41" s="22">
        <v>3901060</v>
      </c>
      <c r="M41" s="22">
        <v>10242820</v>
      </c>
      <c r="N41" s="22">
        <v>19660852</v>
      </c>
      <c r="O41" s="22">
        <v>768423</v>
      </c>
      <c r="P41" s="22">
        <v>2543322</v>
      </c>
      <c r="Q41" s="22">
        <v>10467969</v>
      </c>
      <c r="R41" s="22">
        <v>13779714</v>
      </c>
      <c r="S41" s="22"/>
      <c r="T41" s="22"/>
      <c r="U41" s="22"/>
      <c r="V41" s="22"/>
      <c r="W41" s="22">
        <v>40653857</v>
      </c>
      <c r="X41" s="22">
        <v>17625006</v>
      </c>
      <c r="Y41" s="22">
        <v>23028851</v>
      </c>
      <c r="Z41" s="23">
        <v>130.66010303769542</v>
      </c>
      <c r="AA41" s="20">
        <v>23500000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111286906</v>
      </c>
      <c r="D43" s="20"/>
      <c r="E43" s="21"/>
      <c r="F43" s="22"/>
      <c r="G43" s="22">
        <v>613652268</v>
      </c>
      <c r="H43" s="22">
        <v>4397299</v>
      </c>
      <c r="I43" s="22"/>
      <c r="J43" s="22">
        <v>618049567</v>
      </c>
      <c r="K43" s="22">
        <v>992817</v>
      </c>
      <c r="L43" s="22"/>
      <c r="M43" s="22">
        <v>58875</v>
      </c>
      <c r="N43" s="22">
        <v>1051692</v>
      </c>
      <c r="O43" s="22">
        <v>74196</v>
      </c>
      <c r="P43" s="22">
        <v>-618569277</v>
      </c>
      <c r="Q43" s="22">
        <v>103487834</v>
      </c>
      <c r="R43" s="22">
        <v>-515007247</v>
      </c>
      <c r="S43" s="22"/>
      <c r="T43" s="22"/>
      <c r="U43" s="22"/>
      <c r="V43" s="22"/>
      <c r="W43" s="22">
        <v>104094012</v>
      </c>
      <c r="X43" s="22"/>
      <c r="Y43" s="22">
        <v>104094012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14270516</v>
      </c>
      <c r="D44" s="20"/>
      <c r="E44" s="21">
        <v>5000000</v>
      </c>
      <c r="F44" s="22">
        <v>13500000</v>
      </c>
      <c r="G44" s="22"/>
      <c r="H44" s="22">
        <v>457120</v>
      </c>
      <c r="I44" s="22">
        <v>690461</v>
      </c>
      <c r="J44" s="22">
        <v>1147581</v>
      </c>
      <c r="K44" s="22">
        <v>590703</v>
      </c>
      <c r="L44" s="22">
        <v>284933</v>
      </c>
      <c r="M44" s="22"/>
      <c r="N44" s="22">
        <v>875636</v>
      </c>
      <c r="O44" s="22"/>
      <c r="P44" s="22">
        <v>2848961</v>
      </c>
      <c r="Q44" s="22"/>
      <c r="R44" s="22">
        <v>2848961</v>
      </c>
      <c r="S44" s="22"/>
      <c r="T44" s="22"/>
      <c r="U44" s="22"/>
      <c r="V44" s="22"/>
      <c r="W44" s="22">
        <v>4872178</v>
      </c>
      <c r="X44" s="22">
        <v>7150003</v>
      </c>
      <c r="Y44" s="22">
        <v>-2277825</v>
      </c>
      <c r="Z44" s="23">
        <v>-31.85767894083401</v>
      </c>
      <c r="AA44" s="20">
        <v>13500000</v>
      </c>
    </row>
    <row r="45" spans="1:27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402797427</v>
      </c>
      <c r="D47" s="29">
        <f t="shared" ref="D47:Y47" si="1">SUM(D34:D46)</f>
        <v>0</v>
      </c>
      <c r="E47" s="30">
        <f t="shared" si="1"/>
        <v>492992874</v>
      </c>
      <c r="F47" s="31">
        <f t="shared" si="1"/>
        <v>501492874</v>
      </c>
      <c r="G47" s="31">
        <f t="shared" si="1"/>
        <v>619759743</v>
      </c>
      <c r="H47" s="31">
        <f t="shared" si="1"/>
        <v>11888883</v>
      </c>
      <c r="I47" s="31">
        <f t="shared" si="1"/>
        <v>10624446</v>
      </c>
      <c r="J47" s="31">
        <f t="shared" si="1"/>
        <v>642273072</v>
      </c>
      <c r="K47" s="31">
        <f t="shared" si="1"/>
        <v>63262207</v>
      </c>
      <c r="L47" s="31">
        <f t="shared" si="1"/>
        <v>8908267</v>
      </c>
      <c r="M47" s="31">
        <f t="shared" si="1"/>
        <v>44545831</v>
      </c>
      <c r="N47" s="31">
        <f t="shared" si="1"/>
        <v>116716305</v>
      </c>
      <c r="O47" s="31">
        <f t="shared" si="1"/>
        <v>20828071</v>
      </c>
      <c r="P47" s="31">
        <f t="shared" si="1"/>
        <v>-580568370</v>
      </c>
      <c r="Q47" s="31">
        <f t="shared" si="1"/>
        <v>156686006</v>
      </c>
      <c r="R47" s="31">
        <f t="shared" si="1"/>
        <v>-403054293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355935084</v>
      </c>
      <c r="X47" s="31">
        <f t="shared" si="1"/>
        <v>373144732</v>
      </c>
      <c r="Y47" s="31">
        <f t="shared" si="1"/>
        <v>-17209648</v>
      </c>
      <c r="Z47" s="32">
        <f>+IF(X47&lt;&gt;0,+(Y47/X47)*100,0)</f>
        <v>-4.6120570717316198</v>
      </c>
      <c r="AA47" s="29">
        <f>SUM(AA34:AA46)</f>
        <v>501492874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-91476291</v>
      </c>
      <c r="D48" s="39">
        <f t="shared" si="2"/>
        <v>0</v>
      </c>
      <c r="E48" s="40">
        <f t="shared" si="2"/>
        <v>-129233626</v>
      </c>
      <c r="F48" s="41">
        <f t="shared" si="2"/>
        <v>-137693626</v>
      </c>
      <c r="G48" s="41">
        <f t="shared" si="2"/>
        <v>-606004638</v>
      </c>
      <c r="H48" s="41">
        <f t="shared" si="2"/>
        <v>1823061</v>
      </c>
      <c r="I48" s="41">
        <f t="shared" si="2"/>
        <v>6699922</v>
      </c>
      <c r="J48" s="41">
        <f t="shared" si="2"/>
        <v>-597481655</v>
      </c>
      <c r="K48" s="41">
        <f t="shared" si="2"/>
        <v>-46437654</v>
      </c>
      <c r="L48" s="41">
        <f t="shared" si="2"/>
        <v>6064840</v>
      </c>
      <c r="M48" s="41">
        <f t="shared" si="2"/>
        <v>-28317224</v>
      </c>
      <c r="N48" s="41">
        <f t="shared" si="2"/>
        <v>-68690038</v>
      </c>
      <c r="O48" s="41">
        <f t="shared" si="2"/>
        <v>-3476718</v>
      </c>
      <c r="P48" s="41">
        <f t="shared" si="2"/>
        <v>594564391</v>
      </c>
      <c r="Q48" s="41">
        <f t="shared" si="2"/>
        <v>-136720809</v>
      </c>
      <c r="R48" s="41">
        <f t="shared" si="2"/>
        <v>454366864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-211804829</v>
      </c>
      <c r="X48" s="41">
        <f t="shared" si="2"/>
        <v>-100309311</v>
      </c>
      <c r="Y48" s="41">
        <f t="shared" si="2"/>
        <v>-111495518</v>
      </c>
      <c r="Z48" s="42">
        <f>+IF(X48&lt;&gt;0,+(Y48/X48)*100,0)</f>
        <v>111.15171352338369</v>
      </c>
      <c r="AA48" s="39">
        <f>+AA32-AA47</f>
        <v>-137693626</v>
      </c>
    </row>
    <row r="49" spans="1:27" x14ac:dyDescent="0.25">
      <c r="A49" s="43" t="s">
        <v>74</v>
      </c>
      <c r="B49" s="15" t="s">
        <v>32</v>
      </c>
      <c r="C49" s="20">
        <v>113070603</v>
      </c>
      <c r="D49" s="20"/>
      <c r="E49" s="21">
        <v>65000000</v>
      </c>
      <c r="F49" s="22">
        <v>162929066</v>
      </c>
      <c r="G49" s="22"/>
      <c r="H49" s="22"/>
      <c r="I49" s="22">
        <v>29873867</v>
      </c>
      <c r="J49" s="22">
        <v>29873867</v>
      </c>
      <c r="K49" s="22">
        <v>17733032</v>
      </c>
      <c r="L49" s="22"/>
      <c r="M49" s="22">
        <v>36313274</v>
      </c>
      <c r="N49" s="22">
        <v>54046306</v>
      </c>
      <c r="O49" s="22"/>
      <c r="P49" s="22">
        <v>16567057</v>
      </c>
      <c r="Q49" s="22">
        <v>1079927</v>
      </c>
      <c r="R49" s="22">
        <v>17646984</v>
      </c>
      <c r="S49" s="22"/>
      <c r="T49" s="22"/>
      <c r="U49" s="22"/>
      <c r="V49" s="22"/>
      <c r="W49" s="22">
        <v>101567157</v>
      </c>
      <c r="X49" s="22">
        <v>123304697</v>
      </c>
      <c r="Y49" s="22">
        <v>-21737540</v>
      </c>
      <c r="Z49" s="23">
        <v>-17.629125677183247</v>
      </c>
      <c r="AA49" s="20">
        <v>162929066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21594312</v>
      </c>
      <c r="D51" s="48">
        <f t="shared" si="3"/>
        <v>0</v>
      </c>
      <c r="E51" s="49">
        <f t="shared" si="3"/>
        <v>-64233626</v>
      </c>
      <c r="F51" s="50">
        <f t="shared" si="3"/>
        <v>25235440</v>
      </c>
      <c r="G51" s="50">
        <f t="shared" si="3"/>
        <v>-606004638</v>
      </c>
      <c r="H51" s="50">
        <f t="shared" si="3"/>
        <v>1823061</v>
      </c>
      <c r="I51" s="50">
        <f t="shared" si="3"/>
        <v>36573789</v>
      </c>
      <c r="J51" s="50">
        <f t="shared" si="3"/>
        <v>-567607788</v>
      </c>
      <c r="K51" s="50">
        <f t="shared" si="3"/>
        <v>-28704622</v>
      </c>
      <c r="L51" s="50">
        <f t="shared" si="3"/>
        <v>6064840</v>
      </c>
      <c r="M51" s="50">
        <f t="shared" si="3"/>
        <v>7996050</v>
      </c>
      <c r="N51" s="50">
        <f t="shared" si="3"/>
        <v>-14643732</v>
      </c>
      <c r="O51" s="50">
        <f t="shared" si="3"/>
        <v>-3476718</v>
      </c>
      <c r="P51" s="50">
        <f t="shared" si="3"/>
        <v>611131448</v>
      </c>
      <c r="Q51" s="50">
        <f t="shared" si="3"/>
        <v>-135640882</v>
      </c>
      <c r="R51" s="50">
        <f t="shared" si="3"/>
        <v>472013848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-110237672</v>
      </c>
      <c r="X51" s="50">
        <f t="shared" si="3"/>
        <v>22995386</v>
      </c>
      <c r="Y51" s="50">
        <f t="shared" si="3"/>
        <v>-133233058</v>
      </c>
      <c r="Z51" s="51">
        <f>+IF(X51&lt;&gt;0,+(Y51/X51)*100,0)</f>
        <v>-579.39039596900011</v>
      </c>
      <c r="AA51" s="48">
        <f>SUM(AA48:AA50)</f>
        <v>25235440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21594312</v>
      </c>
      <c r="D53" s="54">
        <f>+D51-D52</f>
        <v>0</v>
      </c>
      <c r="E53" s="55">
        <f t="shared" si="4"/>
        <v>-64233626</v>
      </c>
      <c r="F53" s="56">
        <f t="shared" si="4"/>
        <v>25235440</v>
      </c>
      <c r="G53" s="56">
        <f t="shared" si="4"/>
        <v>-606004638</v>
      </c>
      <c r="H53" s="56">
        <f t="shared" si="4"/>
        <v>1823061</v>
      </c>
      <c r="I53" s="56">
        <f t="shared" si="4"/>
        <v>36573789</v>
      </c>
      <c r="J53" s="56">
        <f t="shared" si="4"/>
        <v>-567607788</v>
      </c>
      <c r="K53" s="56">
        <f t="shared" si="4"/>
        <v>-28704622</v>
      </c>
      <c r="L53" s="56">
        <f t="shared" si="4"/>
        <v>6064840</v>
      </c>
      <c r="M53" s="56">
        <f t="shared" si="4"/>
        <v>7996050</v>
      </c>
      <c r="N53" s="56">
        <f t="shared" si="4"/>
        <v>-14643732</v>
      </c>
      <c r="O53" s="56">
        <f t="shared" si="4"/>
        <v>-3476718</v>
      </c>
      <c r="P53" s="56">
        <f t="shared" si="4"/>
        <v>611131448</v>
      </c>
      <c r="Q53" s="56">
        <f t="shared" si="4"/>
        <v>-135640882</v>
      </c>
      <c r="R53" s="56">
        <f t="shared" si="4"/>
        <v>472013848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-110237672</v>
      </c>
      <c r="X53" s="56">
        <f t="shared" si="4"/>
        <v>22995386</v>
      </c>
      <c r="Y53" s="56">
        <f t="shared" si="4"/>
        <v>-133233058</v>
      </c>
      <c r="Z53" s="57">
        <f>+IF(X53&lt;&gt;0,+(Y53/X53)*100,0)</f>
        <v>-579.39039596900011</v>
      </c>
      <c r="AA53" s="54">
        <f>+AA51-AA52</f>
        <v>25235440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21594312</v>
      </c>
      <c r="D56" s="48">
        <f>SUM(D53:D55)</f>
        <v>0</v>
      </c>
      <c r="E56" s="49">
        <f t="shared" si="5"/>
        <v>-64233626</v>
      </c>
      <c r="F56" s="50">
        <f t="shared" si="5"/>
        <v>25235440</v>
      </c>
      <c r="G56" s="50">
        <f t="shared" si="5"/>
        <v>-606004638</v>
      </c>
      <c r="H56" s="50">
        <f t="shared" si="5"/>
        <v>1823061</v>
      </c>
      <c r="I56" s="50">
        <f t="shared" si="5"/>
        <v>36573789</v>
      </c>
      <c r="J56" s="50">
        <f t="shared" si="5"/>
        <v>-567607788</v>
      </c>
      <c r="K56" s="50">
        <f t="shared" si="5"/>
        <v>-28704622</v>
      </c>
      <c r="L56" s="50">
        <f t="shared" si="5"/>
        <v>6064840</v>
      </c>
      <c r="M56" s="50">
        <f t="shared" si="5"/>
        <v>7996050</v>
      </c>
      <c r="N56" s="50">
        <f t="shared" si="5"/>
        <v>-14643732</v>
      </c>
      <c r="O56" s="50">
        <f t="shared" si="5"/>
        <v>-3476718</v>
      </c>
      <c r="P56" s="50">
        <f t="shared" si="5"/>
        <v>611131448</v>
      </c>
      <c r="Q56" s="50">
        <f t="shared" si="5"/>
        <v>-135640882</v>
      </c>
      <c r="R56" s="50">
        <f t="shared" si="5"/>
        <v>472013848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-110237672</v>
      </c>
      <c r="X56" s="50">
        <f t="shared" si="5"/>
        <v>22995386</v>
      </c>
      <c r="Y56" s="50">
        <f t="shared" si="5"/>
        <v>-133233058</v>
      </c>
      <c r="Z56" s="51">
        <f>+IF(X56&lt;&gt;0,+(Y56/X56)*100,0)</f>
        <v>-579.39039596900011</v>
      </c>
      <c r="AA56" s="48">
        <f>SUM(AA53:AA55)</f>
        <v>25235440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21594312</v>
      </c>
      <c r="D59" s="65">
        <f>SUM(D56:D58)</f>
        <v>0</v>
      </c>
      <c r="E59" s="66">
        <f t="shared" si="6"/>
        <v>-64233626</v>
      </c>
      <c r="F59" s="67">
        <f t="shared" si="6"/>
        <v>25235440</v>
      </c>
      <c r="G59" s="67">
        <f t="shared" si="6"/>
        <v>-606004638</v>
      </c>
      <c r="H59" s="67">
        <f t="shared" si="6"/>
        <v>1823061</v>
      </c>
      <c r="I59" s="67">
        <f t="shared" si="6"/>
        <v>36573789</v>
      </c>
      <c r="J59" s="67">
        <f t="shared" si="6"/>
        <v>-567607788</v>
      </c>
      <c r="K59" s="67">
        <f t="shared" si="6"/>
        <v>-28704622</v>
      </c>
      <c r="L59" s="67">
        <f t="shared" si="6"/>
        <v>6064840</v>
      </c>
      <c r="M59" s="67">
        <f t="shared" si="6"/>
        <v>7996050</v>
      </c>
      <c r="N59" s="67">
        <f t="shared" si="6"/>
        <v>-14643732</v>
      </c>
      <c r="O59" s="67">
        <f t="shared" si="6"/>
        <v>-3476718</v>
      </c>
      <c r="P59" s="67">
        <f t="shared" si="6"/>
        <v>611131448</v>
      </c>
      <c r="Q59" s="67">
        <f t="shared" si="6"/>
        <v>-135640882</v>
      </c>
      <c r="R59" s="67">
        <f t="shared" si="6"/>
        <v>472013848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-110237672</v>
      </c>
      <c r="X59" s="67">
        <f t="shared" si="6"/>
        <v>22995386</v>
      </c>
      <c r="Y59" s="67">
        <f t="shared" si="6"/>
        <v>-133233058</v>
      </c>
      <c r="Z59" s="68">
        <f>+IF(X59&lt;&gt;0,+(Y59/X59)*100,0)</f>
        <v>-579.39039596900011</v>
      </c>
      <c r="AA59" s="65">
        <f>SUM(AA56:AA58)</f>
        <v>25235440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904124</v>
      </c>
      <c r="F34" s="22">
        <v>904124</v>
      </c>
      <c r="G34" s="22"/>
      <c r="H34" s="22">
        <v>98053</v>
      </c>
      <c r="I34" s="22">
        <v>95153</v>
      </c>
      <c r="J34" s="22">
        <v>193206</v>
      </c>
      <c r="K34" s="22">
        <v>100119</v>
      </c>
      <c r="L34" s="22">
        <v>77731</v>
      </c>
      <c r="M34" s="22">
        <v>77262</v>
      </c>
      <c r="N34" s="22">
        <v>255112</v>
      </c>
      <c r="O34" s="22">
        <v>76914</v>
      </c>
      <c r="P34" s="22"/>
      <c r="Q34" s="22">
        <v>77632</v>
      </c>
      <c r="R34" s="22">
        <v>154546</v>
      </c>
      <c r="S34" s="22"/>
      <c r="T34" s="22"/>
      <c r="U34" s="22"/>
      <c r="V34" s="22"/>
      <c r="W34" s="22">
        <v>602864</v>
      </c>
      <c r="X34" s="22">
        <v>678096</v>
      </c>
      <c r="Y34" s="22">
        <v>-75232</v>
      </c>
      <c r="Z34" s="23">
        <v>-11.094594275736769</v>
      </c>
      <c r="AA34" s="20">
        <v>904124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46365</v>
      </c>
      <c r="I41" s="22"/>
      <c r="J41" s="22">
        <v>46365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46365</v>
      </c>
      <c r="X41" s="22"/>
      <c r="Y41" s="22">
        <v>46365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>
        <v>2134</v>
      </c>
      <c r="N44" s="22">
        <v>2134</v>
      </c>
      <c r="O44" s="22">
        <v>23372</v>
      </c>
      <c r="P44" s="22"/>
      <c r="Q44" s="22"/>
      <c r="R44" s="22">
        <v>23372</v>
      </c>
      <c r="S44" s="22"/>
      <c r="T44" s="22"/>
      <c r="U44" s="22"/>
      <c r="V44" s="22"/>
      <c r="W44" s="22">
        <v>25506</v>
      </c>
      <c r="X44" s="22">
        <v>150003</v>
      </c>
      <c r="Y44" s="22">
        <v>-124497</v>
      </c>
      <c r="Z44" s="23">
        <v>-82.996340073198539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1104124</v>
      </c>
      <c r="F47" s="31">
        <f t="shared" si="1"/>
        <v>1104124</v>
      </c>
      <c r="G47" s="31">
        <f t="shared" si="1"/>
        <v>0</v>
      </c>
      <c r="H47" s="31">
        <f t="shared" si="1"/>
        <v>144418</v>
      </c>
      <c r="I47" s="31">
        <f t="shared" si="1"/>
        <v>95153</v>
      </c>
      <c r="J47" s="31">
        <f t="shared" si="1"/>
        <v>239571</v>
      </c>
      <c r="K47" s="31">
        <f t="shared" si="1"/>
        <v>100119</v>
      </c>
      <c r="L47" s="31">
        <f t="shared" si="1"/>
        <v>77731</v>
      </c>
      <c r="M47" s="31">
        <f t="shared" si="1"/>
        <v>79396</v>
      </c>
      <c r="N47" s="31">
        <f t="shared" si="1"/>
        <v>257246</v>
      </c>
      <c r="O47" s="31">
        <f t="shared" si="1"/>
        <v>100286</v>
      </c>
      <c r="P47" s="31">
        <f t="shared" si="1"/>
        <v>0</v>
      </c>
      <c r="Q47" s="31">
        <f t="shared" si="1"/>
        <v>77632</v>
      </c>
      <c r="R47" s="31">
        <f t="shared" si="1"/>
        <v>177918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674735</v>
      </c>
      <c r="X47" s="31">
        <f t="shared" si="1"/>
        <v>828099</v>
      </c>
      <c r="Y47" s="31">
        <f t="shared" si="1"/>
        <v>-153364</v>
      </c>
      <c r="Z47" s="32">
        <f>+IF(X47&lt;&gt;0,+(Y47/X47)*100,0)</f>
        <v>-18.520007873454745</v>
      </c>
      <c r="AA47" s="29">
        <f>SUM(AA34:AA46)</f>
        <v>1104124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-1104124</v>
      </c>
      <c r="F48" s="41">
        <f t="shared" si="2"/>
        <v>-1104124</v>
      </c>
      <c r="G48" s="41">
        <f t="shared" si="2"/>
        <v>0</v>
      </c>
      <c r="H48" s="41">
        <f t="shared" si="2"/>
        <v>-144418</v>
      </c>
      <c r="I48" s="41">
        <f t="shared" si="2"/>
        <v>-95153</v>
      </c>
      <c r="J48" s="41">
        <f t="shared" si="2"/>
        <v>-239571</v>
      </c>
      <c r="K48" s="41">
        <f t="shared" si="2"/>
        <v>-100119</v>
      </c>
      <c r="L48" s="41">
        <f t="shared" si="2"/>
        <v>-77731</v>
      </c>
      <c r="M48" s="41">
        <f t="shared" si="2"/>
        <v>-79396</v>
      </c>
      <c r="N48" s="41">
        <f t="shared" si="2"/>
        <v>-257246</v>
      </c>
      <c r="O48" s="41">
        <f t="shared" si="2"/>
        <v>-100286</v>
      </c>
      <c r="P48" s="41">
        <f t="shared" si="2"/>
        <v>0</v>
      </c>
      <c r="Q48" s="41">
        <f t="shared" si="2"/>
        <v>-77632</v>
      </c>
      <c r="R48" s="41">
        <f t="shared" si="2"/>
        <v>-177918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-674735</v>
      </c>
      <c r="X48" s="41">
        <f t="shared" si="2"/>
        <v>-828099</v>
      </c>
      <c r="Y48" s="41">
        <f t="shared" si="2"/>
        <v>153364</v>
      </c>
      <c r="Z48" s="42">
        <f>+IF(X48&lt;&gt;0,+(Y48/X48)*100,0)</f>
        <v>-18.520007873454745</v>
      </c>
      <c r="AA48" s="39">
        <f>+AA32-AA47</f>
        <v>-1104124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-1104124</v>
      </c>
      <c r="F51" s="50">
        <f t="shared" si="3"/>
        <v>-1104124</v>
      </c>
      <c r="G51" s="50">
        <f t="shared" si="3"/>
        <v>0</v>
      </c>
      <c r="H51" s="50">
        <f t="shared" si="3"/>
        <v>-144418</v>
      </c>
      <c r="I51" s="50">
        <f t="shared" si="3"/>
        <v>-95153</v>
      </c>
      <c r="J51" s="50">
        <f t="shared" si="3"/>
        <v>-239571</v>
      </c>
      <c r="K51" s="50">
        <f t="shared" si="3"/>
        <v>-100119</v>
      </c>
      <c r="L51" s="50">
        <f t="shared" si="3"/>
        <v>-77731</v>
      </c>
      <c r="M51" s="50">
        <f t="shared" si="3"/>
        <v>-79396</v>
      </c>
      <c r="N51" s="50">
        <f t="shared" si="3"/>
        <v>-257246</v>
      </c>
      <c r="O51" s="50">
        <f t="shared" si="3"/>
        <v>-100286</v>
      </c>
      <c r="P51" s="50">
        <f t="shared" si="3"/>
        <v>0</v>
      </c>
      <c r="Q51" s="50">
        <f t="shared" si="3"/>
        <v>-77632</v>
      </c>
      <c r="R51" s="50">
        <f t="shared" si="3"/>
        <v>-177918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-674735</v>
      </c>
      <c r="X51" s="50">
        <f t="shared" si="3"/>
        <v>-828099</v>
      </c>
      <c r="Y51" s="50">
        <f t="shared" si="3"/>
        <v>153364</v>
      </c>
      <c r="Z51" s="51">
        <f>+IF(X51&lt;&gt;0,+(Y51/X51)*100,0)</f>
        <v>-18.520007873454745</v>
      </c>
      <c r="AA51" s="48">
        <f>SUM(AA48:AA50)</f>
        <v>-1104124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-1104124</v>
      </c>
      <c r="F53" s="56">
        <f t="shared" si="4"/>
        <v>-1104124</v>
      </c>
      <c r="G53" s="56">
        <f t="shared" si="4"/>
        <v>0</v>
      </c>
      <c r="H53" s="56">
        <f t="shared" si="4"/>
        <v>-144418</v>
      </c>
      <c r="I53" s="56">
        <f t="shared" si="4"/>
        <v>-95153</v>
      </c>
      <c r="J53" s="56">
        <f t="shared" si="4"/>
        <v>-239571</v>
      </c>
      <c r="K53" s="56">
        <f t="shared" si="4"/>
        <v>-100119</v>
      </c>
      <c r="L53" s="56">
        <f t="shared" si="4"/>
        <v>-77731</v>
      </c>
      <c r="M53" s="56">
        <f t="shared" si="4"/>
        <v>-79396</v>
      </c>
      <c r="N53" s="56">
        <f t="shared" si="4"/>
        <v>-257246</v>
      </c>
      <c r="O53" s="56">
        <f t="shared" si="4"/>
        <v>-100286</v>
      </c>
      <c r="P53" s="56">
        <f t="shared" si="4"/>
        <v>0</v>
      </c>
      <c r="Q53" s="56">
        <f t="shared" si="4"/>
        <v>-77632</v>
      </c>
      <c r="R53" s="56">
        <f t="shared" si="4"/>
        <v>-177918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-674735</v>
      </c>
      <c r="X53" s="56">
        <f t="shared" si="4"/>
        <v>-828099</v>
      </c>
      <c r="Y53" s="56">
        <f t="shared" si="4"/>
        <v>153364</v>
      </c>
      <c r="Z53" s="57">
        <f>+IF(X53&lt;&gt;0,+(Y53/X53)*100,0)</f>
        <v>-18.520007873454745</v>
      </c>
      <c r="AA53" s="54">
        <f>+AA51-AA52</f>
        <v>-1104124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-1104124</v>
      </c>
      <c r="F56" s="50">
        <f t="shared" si="5"/>
        <v>-1104124</v>
      </c>
      <c r="G56" s="50">
        <f t="shared" si="5"/>
        <v>0</v>
      </c>
      <c r="H56" s="50">
        <f t="shared" si="5"/>
        <v>-144418</v>
      </c>
      <c r="I56" s="50">
        <f t="shared" si="5"/>
        <v>-95153</v>
      </c>
      <c r="J56" s="50">
        <f t="shared" si="5"/>
        <v>-239571</v>
      </c>
      <c r="K56" s="50">
        <f t="shared" si="5"/>
        <v>-100119</v>
      </c>
      <c r="L56" s="50">
        <f t="shared" si="5"/>
        <v>-77731</v>
      </c>
      <c r="M56" s="50">
        <f t="shared" si="5"/>
        <v>-79396</v>
      </c>
      <c r="N56" s="50">
        <f t="shared" si="5"/>
        <v>-257246</v>
      </c>
      <c r="O56" s="50">
        <f t="shared" si="5"/>
        <v>-100286</v>
      </c>
      <c r="P56" s="50">
        <f t="shared" si="5"/>
        <v>0</v>
      </c>
      <c r="Q56" s="50">
        <f t="shared" si="5"/>
        <v>-77632</v>
      </c>
      <c r="R56" s="50">
        <f t="shared" si="5"/>
        <v>-177918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-674735</v>
      </c>
      <c r="X56" s="50">
        <f t="shared" si="5"/>
        <v>-828099</v>
      </c>
      <c r="Y56" s="50">
        <f t="shared" si="5"/>
        <v>153364</v>
      </c>
      <c r="Z56" s="51">
        <f>+IF(X56&lt;&gt;0,+(Y56/X56)*100,0)</f>
        <v>-18.520007873454745</v>
      </c>
      <c r="AA56" s="48">
        <f>SUM(AA53:AA55)</f>
        <v>-1104124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-1104124</v>
      </c>
      <c r="F59" s="67">
        <f t="shared" si="6"/>
        <v>-1104124</v>
      </c>
      <c r="G59" s="67">
        <f t="shared" si="6"/>
        <v>0</v>
      </c>
      <c r="H59" s="67">
        <f t="shared" si="6"/>
        <v>-144418</v>
      </c>
      <c r="I59" s="67">
        <f t="shared" si="6"/>
        <v>-95153</v>
      </c>
      <c r="J59" s="67">
        <f t="shared" si="6"/>
        <v>-239571</v>
      </c>
      <c r="K59" s="67">
        <f t="shared" si="6"/>
        <v>-100119</v>
      </c>
      <c r="L59" s="67">
        <f t="shared" si="6"/>
        <v>-77731</v>
      </c>
      <c r="M59" s="67">
        <f t="shared" si="6"/>
        <v>-79396</v>
      </c>
      <c r="N59" s="67">
        <f t="shared" si="6"/>
        <v>-257246</v>
      </c>
      <c r="O59" s="67">
        <f t="shared" si="6"/>
        <v>-100286</v>
      </c>
      <c r="P59" s="67">
        <f t="shared" si="6"/>
        <v>0</v>
      </c>
      <c r="Q59" s="67">
        <f t="shared" si="6"/>
        <v>-77632</v>
      </c>
      <c r="R59" s="67">
        <f t="shared" si="6"/>
        <v>-177918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-674735</v>
      </c>
      <c r="X59" s="67">
        <f t="shared" si="6"/>
        <v>-828099</v>
      </c>
      <c r="Y59" s="67">
        <f t="shared" si="6"/>
        <v>153364</v>
      </c>
      <c r="Z59" s="68">
        <f>+IF(X59&lt;&gt;0,+(Y59/X59)*100,0)</f>
        <v>-18.520007873454745</v>
      </c>
      <c r="AA59" s="65">
        <f>SUM(AA56:AA58)</f>
        <v>-1104124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>
        <v>19709</v>
      </c>
      <c r="M6" s="22">
        <v>5121</v>
      </c>
      <c r="N6" s="22">
        <v>24830</v>
      </c>
      <c r="O6" s="22">
        <v>5121</v>
      </c>
      <c r="P6" s="22">
        <v>-3817</v>
      </c>
      <c r="Q6" s="22"/>
      <c r="R6" s="22">
        <v>1304</v>
      </c>
      <c r="S6" s="22"/>
      <c r="T6" s="22"/>
      <c r="U6" s="22"/>
      <c r="V6" s="22"/>
      <c r="W6" s="22">
        <v>33766</v>
      </c>
      <c r="X6" s="22"/>
      <c r="Y6" s="22">
        <v>33766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3854765</v>
      </c>
      <c r="D7" s="20"/>
      <c r="E7" s="21">
        <v>15453591</v>
      </c>
      <c r="F7" s="22">
        <v>4695919</v>
      </c>
      <c r="G7" s="22"/>
      <c r="H7" s="22">
        <v>342464</v>
      </c>
      <c r="I7" s="22">
        <v>871908</v>
      </c>
      <c r="J7" s="22">
        <v>1214372</v>
      </c>
      <c r="K7" s="22">
        <v>406318</v>
      </c>
      <c r="L7" s="22">
        <v>281793</v>
      </c>
      <c r="M7" s="22">
        <v>434631</v>
      </c>
      <c r="N7" s="22">
        <v>1122742</v>
      </c>
      <c r="O7" s="22">
        <v>434631</v>
      </c>
      <c r="P7" s="22">
        <v>797637</v>
      </c>
      <c r="Q7" s="22">
        <v>420579</v>
      </c>
      <c r="R7" s="22">
        <v>1652847</v>
      </c>
      <c r="S7" s="22"/>
      <c r="T7" s="22"/>
      <c r="U7" s="22"/>
      <c r="V7" s="22"/>
      <c r="W7" s="22">
        <v>3989961</v>
      </c>
      <c r="X7" s="22">
        <v>5723519</v>
      </c>
      <c r="Y7" s="22">
        <v>-1733558</v>
      </c>
      <c r="Z7" s="23">
        <v>-30.288324368277632</v>
      </c>
      <c r="AA7" s="20">
        <v>4695919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3854765</v>
      </c>
      <c r="D32" s="29">
        <f t="shared" ref="D32:Y32" si="0">SUM(D6:D31)</f>
        <v>0</v>
      </c>
      <c r="E32" s="30">
        <f t="shared" si="0"/>
        <v>15453591</v>
      </c>
      <c r="F32" s="31">
        <f t="shared" si="0"/>
        <v>4695919</v>
      </c>
      <c r="G32" s="31">
        <f t="shared" si="0"/>
        <v>0</v>
      </c>
      <c r="H32" s="31">
        <f t="shared" si="0"/>
        <v>342464</v>
      </c>
      <c r="I32" s="31">
        <f t="shared" si="0"/>
        <v>879540</v>
      </c>
      <c r="J32" s="31">
        <f t="shared" si="0"/>
        <v>1222004</v>
      </c>
      <c r="K32" s="31">
        <f t="shared" si="0"/>
        <v>406318</v>
      </c>
      <c r="L32" s="31">
        <f t="shared" si="0"/>
        <v>301502</v>
      </c>
      <c r="M32" s="31">
        <f t="shared" si="0"/>
        <v>439752</v>
      </c>
      <c r="N32" s="31">
        <f t="shared" si="0"/>
        <v>1147572</v>
      </c>
      <c r="O32" s="31">
        <f t="shared" si="0"/>
        <v>439752</v>
      </c>
      <c r="P32" s="31">
        <f t="shared" si="0"/>
        <v>793820</v>
      </c>
      <c r="Q32" s="31">
        <f t="shared" si="0"/>
        <v>420579</v>
      </c>
      <c r="R32" s="31">
        <f t="shared" si="0"/>
        <v>1654151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4023727</v>
      </c>
      <c r="X32" s="31">
        <f t="shared" si="0"/>
        <v>5723519</v>
      </c>
      <c r="Y32" s="31">
        <f t="shared" si="0"/>
        <v>-1699792</v>
      </c>
      <c r="Z32" s="32">
        <f>+IF(X32&lt;&gt;0,+(Y32/X32)*100,0)</f>
        <v>-29.698372627049896</v>
      </c>
      <c r="AA32" s="29">
        <f>SUM(AA6:AA31)</f>
        <v>4695919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5029672</v>
      </c>
      <c r="D34" s="20"/>
      <c r="E34" s="21">
        <v>6798851</v>
      </c>
      <c r="F34" s="22">
        <v>3249755</v>
      </c>
      <c r="G34" s="22"/>
      <c r="H34" s="22"/>
      <c r="I34" s="22">
        <v>803700</v>
      </c>
      <c r="J34" s="22">
        <v>803700</v>
      </c>
      <c r="K34" s="22">
        <v>312669</v>
      </c>
      <c r="L34" s="22">
        <v>327307</v>
      </c>
      <c r="M34" s="22">
        <v>393473</v>
      </c>
      <c r="N34" s="22">
        <v>1033449</v>
      </c>
      <c r="O34" s="22">
        <v>393473</v>
      </c>
      <c r="P34" s="22">
        <v>346841</v>
      </c>
      <c r="Q34" s="22">
        <v>281628</v>
      </c>
      <c r="R34" s="22">
        <v>1021942</v>
      </c>
      <c r="S34" s="22"/>
      <c r="T34" s="22"/>
      <c r="U34" s="22"/>
      <c r="V34" s="22"/>
      <c r="W34" s="22">
        <v>2859091</v>
      </c>
      <c r="X34" s="22">
        <v>3364338</v>
      </c>
      <c r="Y34" s="22">
        <v>-505247</v>
      </c>
      <c r="Z34" s="23">
        <v>-15.017724140677899</v>
      </c>
      <c r="AA34" s="20">
        <v>3249755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538232</v>
      </c>
      <c r="D37" s="20"/>
      <c r="E37" s="21">
        <v>6840000</v>
      </c>
      <c r="F37" s="22">
        <v>500000</v>
      </c>
      <c r="G37" s="22"/>
      <c r="H37" s="22"/>
      <c r="I37" s="22">
        <v>151062</v>
      </c>
      <c r="J37" s="22">
        <v>151062</v>
      </c>
      <c r="K37" s="22">
        <v>-13177</v>
      </c>
      <c r="L37" s="22">
        <v>29282</v>
      </c>
      <c r="M37" s="22"/>
      <c r="N37" s="22">
        <v>16105</v>
      </c>
      <c r="O37" s="22"/>
      <c r="P37" s="22"/>
      <c r="Q37" s="22"/>
      <c r="R37" s="22"/>
      <c r="S37" s="22"/>
      <c r="T37" s="22"/>
      <c r="U37" s="22"/>
      <c r="V37" s="22"/>
      <c r="W37" s="22">
        <v>167167</v>
      </c>
      <c r="X37" s="22">
        <v>374994</v>
      </c>
      <c r="Y37" s="22">
        <v>-207827</v>
      </c>
      <c r="Z37" s="23">
        <v>-55.421420076054552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39530</v>
      </c>
      <c r="D41" s="20"/>
      <c r="E41" s="21">
        <v>1300000</v>
      </c>
      <c r="F41" s="22">
        <v>2600000</v>
      </c>
      <c r="G41" s="22"/>
      <c r="H41" s="22"/>
      <c r="I41" s="22"/>
      <c r="J41" s="22"/>
      <c r="K41" s="22">
        <v>4670</v>
      </c>
      <c r="L41" s="22">
        <v>59442</v>
      </c>
      <c r="M41" s="22">
        <v>68954</v>
      </c>
      <c r="N41" s="22">
        <v>133066</v>
      </c>
      <c r="O41" s="22">
        <v>68954</v>
      </c>
      <c r="P41" s="22">
        <v>-49449</v>
      </c>
      <c r="Q41" s="22">
        <v>39895</v>
      </c>
      <c r="R41" s="22">
        <v>59400</v>
      </c>
      <c r="S41" s="22"/>
      <c r="T41" s="22"/>
      <c r="U41" s="22"/>
      <c r="V41" s="22"/>
      <c r="W41" s="22">
        <v>192466</v>
      </c>
      <c r="X41" s="22">
        <v>1635003</v>
      </c>
      <c r="Y41" s="22">
        <v>-1442537</v>
      </c>
      <c r="Z41" s="23">
        <v>-88.228400804157545</v>
      </c>
      <c r="AA41" s="20">
        <v>2600000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5607434</v>
      </c>
      <c r="D47" s="29">
        <f t="shared" ref="D47:Y47" si="1">SUM(D34:D46)</f>
        <v>0</v>
      </c>
      <c r="E47" s="30">
        <f t="shared" si="1"/>
        <v>15138851</v>
      </c>
      <c r="F47" s="31">
        <f t="shared" si="1"/>
        <v>6349755</v>
      </c>
      <c r="G47" s="31">
        <f t="shared" si="1"/>
        <v>0</v>
      </c>
      <c r="H47" s="31">
        <f t="shared" si="1"/>
        <v>0</v>
      </c>
      <c r="I47" s="31">
        <f t="shared" si="1"/>
        <v>954762</v>
      </c>
      <c r="J47" s="31">
        <f t="shared" si="1"/>
        <v>954762</v>
      </c>
      <c r="K47" s="31">
        <f t="shared" si="1"/>
        <v>304162</v>
      </c>
      <c r="L47" s="31">
        <f t="shared" si="1"/>
        <v>416031</v>
      </c>
      <c r="M47" s="31">
        <f t="shared" si="1"/>
        <v>462427</v>
      </c>
      <c r="N47" s="31">
        <f t="shared" si="1"/>
        <v>1182620</v>
      </c>
      <c r="O47" s="31">
        <f t="shared" si="1"/>
        <v>462427</v>
      </c>
      <c r="P47" s="31">
        <f t="shared" si="1"/>
        <v>297392</v>
      </c>
      <c r="Q47" s="31">
        <f t="shared" si="1"/>
        <v>321523</v>
      </c>
      <c r="R47" s="31">
        <f t="shared" si="1"/>
        <v>1081342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3218724</v>
      </c>
      <c r="X47" s="31">
        <f t="shared" si="1"/>
        <v>5374335</v>
      </c>
      <c r="Y47" s="31">
        <f t="shared" si="1"/>
        <v>-2155611</v>
      </c>
      <c r="Z47" s="32">
        <f>+IF(X47&lt;&gt;0,+(Y47/X47)*100,0)</f>
        <v>-40.109353064146539</v>
      </c>
      <c r="AA47" s="29">
        <f>SUM(AA34:AA46)</f>
        <v>6349755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-1752669</v>
      </c>
      <c r="D48" s="39">
        <f t="shared" si="2"/>
        <v>0</v>
      </c>
      <c r="E48" s="40">
        <f t="shared" si="2"/>
        <v>314740</v>
      </c>
      <c r="F48" s="41">
        <f t="shared" si="2"/>
        <v>-1653836</v>
      </c>
      <c r="G48" s="41">
        <f t="shared" si="2"/>
        <v>0</v>
      </c>
      <c r="H48" s="41">
        <f t="shared" si="2"/>
        <v>342464</v>
      </c>
      <c r="I48" s="41">
        <f t="shared" si="2"/>
        <v>-75222</v>
      </c>
      <c r="J48" s="41">
        <f t="shared" si="2"/>
        <v>267242</v>
      </c>
      <c r="K48" s="41">
        <f t="shared" si="2"/>
        <v>102156</v>
      </c>
      <c r="L48" s="41">
        <f t="shared" si="2"/>
        <v>-114529</v>
      </c>
      <c r="M48" s="41">
        <f t="shared" si="2"/>
        <v>-22675</v>
      </c>
      <c r="N48" s="41">
        <f t="shared" si="2"/>
        <v>-35048</v>
      </c>
      <c r="O48" s="41">
        <f t="shared" si="2"/>
        <v>-22675</v>
      </c>
      <c r="P48" s="41">
        <f t="shared" si="2"/>
        <v>496428</v>
      </c>
      <c r="Q48" s="41">
        <f t="shared" si="2"/>
        <v>99056</v>
      </c>
      <c r="R48" s="41">
        <f t="shared" si="2"/>
        <v>572809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805003</v>
      </c>
      <c r="X48" s="41">
        <f t="shared" si="2"/>
        <v>349184</v>
      </c>
      <c r="Y48" s="41">
        <f t="shared" si="2"/>
        <v>455819</v>
      </c>
      <c r="Z48" s="42">
        <f>+IF(X48&lt;&gt;0,+(Y48/X48)*100,0)</f>
        <v>130.53834081744867</v>
      </c>
      <c r="AA48" s="39">
        <f>+AA32-AA47</f>
        <v>-1653836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-1752669</v>
      </c>
      <c r="D51" s="48">
        <f t="shared" si="3"/>
        <v>0</v>
      </c>
      <c r="E51" s="49">
        <f t="shared" si="3"/>
        <v>314740</v>
      </c>
      <c r="F51" s="50">
        <f t="shared" si="3"/>
        <v>-1653836</v>
      </c>
      <c r="G51" s="50">
        <f t="shared" si="3"/>
        <v>0</v>
      </c>
      <c r="H51" s="50">
        <f t="shared" si="3"/>
        <v>342464</v>
      </c>
      <c r="I51" s="50">
        <f t="shared" si="3"/>
        <v>-75222</v>
      </c>
      <c r="J51" s="50">
        <f t="shared" si="3"/>
        <v>267242</v>
      </c>
      <c r="K51" s="50">
        <f t="shared" si="3"/>
        <v>102156</v>
      </c>
      <c r="L51" s="50">
        <f t="shared" si="3"/>
        <v>-114529</v>
      </c>
      <c r="M51" s="50">
        <f t="shared" si="3"/>
        <v>-22675</v>
      </c>
      <c r="N51" s="50">
        <f t="shared" si="3"/>
        <v>-35048</v>
      </c>
      <c r="O51" s="50">
        <f t="shared" si="3"/>
        <v>-22675</v>
      </c>
      <c r="P51" s="50">
        <f t="shared" si="3"/>
        <v>496428</v>
      </c>
      <c r="Q51" s="50">
        <f t="shared" si="3"/>
        <v>99056</v>
      </c>
      <c r="R51" s="50">
        <f t="shared" si="3"/>
        <v>572809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805003</v>
      </c>
      <c r="X51" s="50">
        <f t="shared" si="3"/>
        <v>349184</v>
      </c>
      <c r="Y51" s="50">
        <f t="shared" si="3"/>
        <v>455819</v>
      </c>
      <c r="Z51" s="51">
        <f>+IF(X51&lt;&gt;0,+(Y51/X51)*100,0)</f>
        <v>130.53834081744867</v>
      </c>
      <c r="AA51" s="48">
        <f>SUM(AA48:AA50)</f>
        <v>-1653836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-1752669</v>
      </c>
      <c r="D53" s="54">
        <f>+D51-D52</f>
        <v>0</v>
      </c>
      <c r="E53" s="55">
        <f t="shared" si="4"/>
        <v>314740</v>
      </c>
      <c r="F53" s="56">
        <f t="shared" si="4"/>
        <v>-1653836</v>
      </c>
      <c r="G53" s="56">
        <f t="shared" si="4"/>
        <v>0</v>
      </c>
      <c r="H53" s="56">
        <f t="shared" si="4"/>
        <v>342464</v>
      </c>
      <c r="I53" s="56">
        <f t="shared" si="4"/>
        <v>-75222</v>
      </c>
      <c r="J53" s="56">
        <f t="shared" si="4"/>
        <v>267242</v>
      </c>
      <c r="K53" s="56">
        <f t="shared" si="4"/>
        <v>102156</v>
      </c>
      <c r="L53" s="56">
        <f t="shared" si="4"/>
        <v>-114529</v>
      </c>
      <c r="M53" s="56">
        <f t="shared" si="4"/>
        <v>-22675</v>
      </c>
      <c r="N53" s="56">
        <f t="shared" si="4"/>
        <v>-35048</v>
      </c>
      <c r="O53" s="56">
        <f t="shared" si="4"/>
        <v>-22675</v>
      </c>
      <c r="P53" s="56">
        <f t="shared" si="4"/>
        <v>496428</v>
      </c>
      <c r="Q53" s="56">
        <f t="shared" si="4"/>
        <v>99056</v>
      </c>
      <c r="R53" s="56">
        <f t="shared" si="4"/>
        <v>572809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805003</v>
      </c>
      <c r="X53" s="56">
        <f t="shared" si="4"/>
        <v>349184</v>
      </c>
      <c r="Y53" s="56">
        <f t="shared" si="4"/>
        <v>455819</v>
      </c>
      <c r="Z53" s="57">
        <f>+IF(X53&lt;&gt;0,+(Y53/X53)*100,0)</f>
        <v>130.53834081744867</v>
      </c>
      <c r="AA53" s="54">
        <f>+AA51-AA52</f>
        <v>-1653836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-1752669</v>
      </c>
      <c r="D56" s="48">
        <f>SUM(D53:D55)</f>
        <v>0</v>
      </c>
      <c r="E56" s="49">
        <f t="shared" si="5"/>
        <v>314740</v>
      </c>
      <c r="F56" s="50">
        <f t="shared" si="5"/>
        <v>-1653836</v>
      </c>
      <c r="G56" s="50">
        <f t="shared" si="5"/>
        <v>0</v>
      </c>
      <c r="H56" s="50">
        <f t="shared" si="5"/>
        <v>342464</v>
      </c>
      <c r="I56" s="50">
        <f t="shared" si="5"/>
        <v>-75222</v>
      </c>
      <c r="J56" s="50">
        <f t="shared" si="5"/>
        <v>267242</v>
      </c>
      <c r="K56" s="50">
        <f t="shared" si="5"/>
        <v>102156</v>
      </c>
      <c r="L56" s="50">
        <f t="shared" si="5"/>
        <v>-114529</v>
      </c>
      <c r="M56" s="50">
        <f t="shared" si="5"/>
        <v>-22675</v>
      </c>
      <c r="N56" s="50">
        <f t="shared" si="5"/>
        <v>-35048</v>
      </c>
      <c r="O56" s="50">
        <f t="shared" si="5"/>
        <v>-22675</v>
      </c>
      <c r="P56" s="50">
        <f t="shared" si="5"/>
        <v>496428</v>
      </c>
      <c r="Q56" s="50">
        <f t="shared" si="5"/>
        <v>99056</v>
      </c>
      <c r="R56" s="50">
        <f t="shared" si="5"/>
        <v>572809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805003</v>
      </c>
      <c r="X56" s="50">
        <f t="shared" si="5"/>
        <v>349184</v>
      </c>
      <c r="Y56" s="50">
        <f t="shared" si="5"/>
        <v>455819</v>
      </c>
      <c r="Z56" s="51">
        <f>+IF(X56&lt;&gt;0,+(Y56/X56)*100,0)</f>
        <v>130.53834081744867</v>
      </c>
      <c r="AA56" s="48">
        <f>SUM(AA53:AA55)</f>
        <v>-1653836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-1752669</v>
      </c>
      <c r="D59" s="65">
        <f>SUM(D56:D58)</f>
        <v>0</v>
      </c>
      <c r="E59" s="66">
        <f t="shared" si="6"/>
        <v>314740</v>
      </c>
      <c r="F59" s="67">
        <f t="shared" si="6"/>
        <v>-1653836</v>
      </c>
      <c r="G59" s="67">
        <f t="shared" si="6"/>
        <v>0</v>
      </c>
      <c r="H59" s="67">
        <f t="shared" si="6"/>
        <v>342464</v>
      </c>
      <c r="I59" s="67">
        <f t="shared" si="6"/>
        <v>-75222</v>
      </c>
      <c r="J59" s="67">
        <f t="shared" si="6"/>
        <v>267242</v>
      </c>
      <c r="K59" s="67">
        <f t="shared" si="6"/>
        <v>102156</v>
      </c>
      <c r="L59" s="67">
        <f t="shared" si="6"/>
        <v>-114529</v>
      </c>
      <c r="M59" s="67">
        <f t="shared" si="6"/>
        <v>-22675</v>
      </c>
      <c r="N59" s="67">
        <f t="shared" si="6"/>
        <v>-35048</v>
      </c>
      <c r="O59" s="67">
        <f t="shared" si="6"/>
        <v>-22675</v>
      </c>
      <c r="P59" s="67">
        <f t="shared" si="6"/>
        <v>496428</v>
      </c>
      <c r="Q59" s="67">
        <f t="shared" si="6"/>
        <v>99056</v>
      </c>
      <c r="R59" s="67">
        <f t="shared" si="6"/>
        <v>572809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805003</v>
      </c>
      <c r="X59" s="67">
        <f t="shared" si="6"/>
        <v>349184</v>
      </c>
      <c r="Y59" s="67">
        <f t="shared" si="6"/>
        <v>455819</v>
      </c>
      <c r="Z59" s="68">
        <f>+IF(X59&lt;&gt;0,+(Y59/X59)*100,0)</f>
        <v>130.53834081744867</v>
      </c>
      <c r="AA59" s="65">
        <f>SUM(AA56:AA58)</f>
        <v>-1653836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166267531</v>
      </c>
      <c r="D7" s="20"/>
      <c r="E7" s="21">
        <v>187285146</v>
      </c>
      <c r="F7" s="22">
        <v>187285146</v>
      </c>
      <c r="G7" s="22">
        <v>20128131</v>
      </c>
      <c r="H7" s="22">
        <v>12402622</v>
      </c>
      <c r="I7" s="22">
        <v>11319644</v>
      </c>
      <c r="J7" s="22">
        <v>43850397</v>
      </c>
      <c r="K7" s="22">
        <v>12752971</v>
      </c>
      <c r="L7" s="22">
        <v>18218167</v>
      </c>
      <c r="M7" s="22">
        <v>16878906</v>
      </c>
      <c r="N7" s="22">
        <v>47850044</v>
      </c>
      <c r="O7" s="22"/>
      <c r="P7" s="22">
        <v>16727992</v>
      </c>
      <c r="Q7" s="22">
        <v>15511083</v>
      </c>
      <c r="R7" s="22">
        <v>32239075</v>
      </c>
      <c r="S7" s="22"/>
      <c r="T7" s="22"/>
      <c r="U7" s="22"/>
      <c r="V7" s="22"/>
      <c r="W7" s="22">
        <v>123939516</v>
      </c>
      <c r="X7" s="22">
        <v>140463855</v>
      </c>
      <c r="Y7" s="22">
        <v>-16524339</v>
      </c>
      <c r="Z7" s="23">
        <v>-11.764121809130184</v>
      </c>
      <c r="AA7" s="20">
        <v>187285146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-3879</v>
      </c>
      <c r="D13" s="20"/>
      <c r="E13" s="21">
        <v>10631308</v>
      </c>
      <c r="F13" s="22">
        <v>10631308</v>
      </c>
      <c r="G13" s="22"/>
      <c r="H13" s="22"/>
      <c r="I13" s="22"/>
      <c r="J13" s="22"/>
      <c r="K13" s="22">
        <v>-3033</v>
      </c>
      <c r="L13" s="22"/>
      <c r="M13" s="22"/>
      <c r="N13" s="22">
        <v>-3033</v>
      </c>
      <c r="O13" s="22"/>
      <c r="P13" s="22"/>
      <c r="Q13" s="22"/>
      <c r="R13" s="22"/>
      <c r="S13" s="22"/>
      <c r="T13" s="22"/>
      <c r="U13" s="22"/>
      <c r="V13" s="22"/>
      <c r="W13" s="22">
        <v>-3033</v>
      </c>
      <c r="X13" s="22">
        <v>7973478</v>
      </c>
      <c r="Y13" s="22">
        <v>-7976511</v>
      </c>
      <c r="Z13" s="23">
        <v>-100.03803860749349</v>
      </c>
      <c r="AA13" s="20">
        <v>10631308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452070</v>
      </c>
      <c r="Y23" s="22">
        <v>-452070</v>
      </c>
      <c r="Z23" s="23">
        <v>-100</v>
      </c>
      <c r="AA23" s="20">
        <v>602760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166263652</v>
      </c>
      <c r="D32" s="29">
        <f t="shared" ref="D32:Y32" si="0">SUM(D6:D31)</f>
        <v>0</v>
      </c>
      <c r="E32" s="30">
        <f t="shared" si="0"/>
        <v>198519214</v>
      </c>
      <c r="F32" s="31">
        <f t="shared" si="0"/>
        <v>198519214</v>
      </c>
      <c r="G32" s="31">
        <f t="shared" si="0"/>
        <v>20128131</v>
      </c>
      <c r="H32" s="31">
        <f t="shared" si="0"/>
        <v>12402622</v>
      </c>
      <c r="I32" s="31">
        <f t="shared" si="0"/>
        <v>11319644</v>
      </c>
      <c r="J32" s="31">
        <f t="shared" si="0"/>
        <v>43850397</v>
      </c>
      <c r="K32" s="31">
        <f t="shared" si="0"/>
        <v>12749938</v>
      </c>
      <c r="L32" s="31">
        <f t="shared" si="0"/>
        <v>18218167</v>
      </c>
      <c r="M32" s="31">
        <f t="shared" si="0"/>
        <v>16878906</v>
      </c>
      <c r="N32" s="31">
        <f t="shared" si="0"/>
        <v>47847011</v>
      </c>
      <c r="O32" s="31">
        <f t="shared" si="0"/>
        <v>0</v>
      </c>
      <c r="P32" s="31">
        <f t="shared" si="0"/>
        <v>16727992</v>
      </c>
      <c r="Q32" s="31">
        <f t="shared" si="0"/>
        <v>15511083</v>
      </c>
      <c r="R32" s="31">
        <f t="shared" si="0"/>
        <v>32239075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123936483</v>
      </c>
      <c r="X32" s="31">
        <f t="shared" si="0"/>
        <v>148889403</v>
      </c>
      <c r="Y32" s="31">
        <f t="shared" si="0"/>
        <v>-24952920</v>
      </c>
      <c r="Z32" s="32">
        <f>+IF(X32&lt;&gt;0,+(Y32/X32)*100,0)</f>
        <v>-16.75936601075632</v>
      </c>
      <c r="AA32" s="29">
        <f>SUM(AA6:AA31)</f>
        <v>198519214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19443537</v>
      </c>
      <c r="D34" s="20"/>
      <c r="E34" s="21">
        <v>17423486</v>
      </c>
      <c r="F34" s="22">
        <v>17423486</v>
      </c>
      <c r="G34" s="22">
        <v>1240614</v>
      </c>
      <c r="H34" s="22">
        <v>1159104</v>
      </c>
      <c r="I34" s="22">
        <v>1045140</v>
      </c>
      <c r="J34" s="22">
        <v>3444858</v>
      </c>
      <c r="K34" s="22">
        <v>1065685</v>
      </c>
      <c r="L34" s="22">
        <v>1085377</v>
      </c>
      <c r="M34" s="22">
        <v>1116281</v>
      </c>
      <c r="N34" s="22">
        <v>3267343</v>
      </c>
      <c r="O34" s="22"/>
      <c r="P34" s="22">
        <v>1002893</v>
      </c>
      <c r="Q34" s="22">
        <v>1024260</v>
      </c>
      <c r="R34" s="22">
        <v>2027153</v>
      </c>
      <c r="S34" s="22"/>
      <c r="T34" s="22"/>
      <c r="U34" s="22"/>
      <c r="V34" s="22"/>
      <c r="W34" s="22">
        <v>8739354</v>
      </c>
      <c r="X34" s="22">
        <v>13067613</v>
      </c>
      <c r="Y34" s="22">
        <v>-4328259</v>
      </c>
      <c r="Z34" s="23">
        <v>-33.12203230995592</v>
      </c>
      <c r="AA34" s="20">
        <v>17423486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81987148</v>
      </c>
      <c r="D37" s="20"/>
      <c r="E37" s="21">
        <v>89695025</v>
      </c>
      <c r="F37" s="22">
        <v>90254525</v>
      </c>
      <c r="G37" s="22">
        <v>1349514</v>
      </c>
      <c r="H37" s="22">
        <v>457171</v>
      </c>
      <c r="I37" s="22">
        <v>1307953</v>
      </c>
      <c r="J37" s="22">
        <v>3114638</v>
      </c>
      <c r="K37" s="22">
        <v>1697673</v>
      </c>
      <c r="L37" s="22">
        <v>462835</v>
      </c>
      <c r="M37" s="22">
        <v>164635</v>
      </c>
      <c r="N37" s="22">
        <v>2325143</v>
      </c>
      <c r="O37" s="22"/>
      <c r="P37" s="22">
        <v>166040</v>
      </c>
      <c r="Q37" s="22">
        <v>16207851</v>
      </c>
      <c r="R37" s="22">
        <v>16373891</v>
      </c>
      <c r="S37" s="22"/>
      <c r="T37" s="22"/>
      <c r="U37" s="22"/>
      <c r="V37" s="22"/>
      <c r="W37" s="22">
        <v>21813672</v>
      </c>
      <c r="X37" s="22">
        <v>67495083</v>
      </c>
      <c r="Y37" s="22">
        <v>-45681411</v>
      </c>
      <c r="Z37" s="23">
        <v>-67.681094636182607</v>
      </c>
      <c r="AA37" s="20">
        <v>90254525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9461218</v>
      </c>
      <c r="D41" s="20"/>
      <c r="E41" s="21">
        <v>10556808</v>
      </c>
      <c r="F41" s="22">
        <v>17691808</v>
      </c>
      <c r="G41" s="22">
        <v>2822564</v>
      </c>
      <c r="H41" s="22">
        <v>3843306</v>
      </c>
      <c r="I41" s="22">
        <v>6035340</v>
      </c>
      <c r="J41" s="22">
        <v>12701210</v>
      </c>
      <c r="K41" s="22">
        <v>2646276</v>
      </c>
      <c r="L41" s="22">
        <v>1118349</v>
      </c>
      <c r="M41" s="22">
        <v>4962351</v>
      </c>
      <c r="N41" s="22">
        <v>8726976</v>
      </c>
      <c r="O41" s="22"/>
      <c r="P41" s="22">
        <v>29298</v>
      </c>
      <c r="Q41" s="22">
        <v>7652311</v>
      </c>
      <c r="R41" s="22">
        <v>7681609</v>
      </c>
      <c r="S41" s="22"/>
      <c r="T41" s="22"/>
      <c r="U41" s="22"/>
      <c r="V41" s="22"/>
      <c r="W41" s="22">
        <v>29109795</v>
      </c>
      <c r="X41" s="22">
        <v>10771606</v>
      </c>
      <c r="Y41" s="22">
        <v>18338189</v>
      </c>
      <c r="Z41" s="23">
        <v>170.24563468065949</v>
      </c>
      <c r="AA41" s="20">
        <v>17691808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1093515</v>
      </c>
      <c r="D44" s="20"/>
      <c r="E44" s="21">
        <v>761179</v>
      </c>
      <c r="F44" s="22">
        <v>767179</v>
      </c>
      <c r="G44" s="22">
        <v>10267</v>
      </c>
      <c r="H44" s="22">
        <v>35858</v>
      </c>
      <c r="I44" s="22">
        <v>8247</v>
      </c>
      <c r="J44" s="22">
        <v>54372</v>
      </c>
      <c r="K44" s="22">
        <v>8718</v>
      </c>
      <c r="L44" s="22">
        <v>8537</v>
      </c>
      <c r="M44" s="22">
        <v>36787</v>
      </c>
      <c r="N44" s="22">
        <v>54042</v>
      </c>
      <c r="O44" s="22"/>
      <c r="P44" s="22">
        <v>21385</v>
      </c>
      <c r="Q44" s="22">
        <v>34264</v>
      </c>
      <c r="R44" s="22">
        <v>55649</v>
      </c>
      <c r="S44" s="22"/>
      <c r="T44" s="22"/>
      <c r="U44" s="22"/>
      <c r="V44" s="22"/>
      <c r="W44" s="22">
        <v>164063</v>
      </c>
      <c r="X44" s="22">
        <v>573279</v>
      </c>
      <c r="Y44" s="22">
        <v>-409216</v>
      </c>
      <c r="Z44" s="23">
        <v>-71.38164837714271</v>
      </c>
      <c r="AA44" s="20">
        <v>767179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111985418</v>
      </c>
      <c r="D47" s="29">
        <f t="shared" ref="D47:Y47" si="1">SUM(D34:D46)</f>
        <v>0</v>
      </c>
      <c r="E47" s="30">
        <f t="shared" si="1"/>
        <v>118436498</v>
      </c>
      <c r="F47" s="31">
        <f t="shared" si="1"/>
        <v>126136998</v>
      </c>
      <c r="G47" s="31">
        <f t="shared" si="1"/>
        <v>5422959</v>
      </c>
      <c r="H47" s="31">
        <f t="shared" si="1"/>
        <v>5495439</v>
      </c>
      <c r="I47" s="31">
        <f t="shared" si="1"/>
        <v>8396680</v>
      </c>
      <c r="J47" s="31">
        <f t="shared" si="1"/>
        <v>19315078</v>
      </c>
      <c r="K47" s="31">
        <f t="shared" si="1"/>
        <v>5418352</v>
      </c>
      <c r="L47" s="31">
        <f t="shared" si="1"/>
        <v>2675098</v>
      </c>
      <c r="M47" s="31">
        <f t="shared" si="1"/>
        <v>6280054</v>
      </c>
      <c r="N47" s="31">
        <f t="shared" si="1"/>
        <v>14373504</v>
      </c>
      <c r="O47" s="31">
        <f t="shared" si="1"/>
        <v>0</v>
      </c>
      <c r="P47" s="31">
        <f t="shared" si="1"/>
        <v>1219616</v>
      </c>
      <c r="Q47" s="31">
        <f t="shared" si="1"/>
        <v>24918686</v>
      </c>
      <c r="R47" s="31">
        <f t="shared" si="1"/>
        <v>26138302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59826884</v>
      </c>
      <c r="X47" s="31">
        <f t="shared" si="1"/>
        <v>91907581</v>
      </c>
      <c r="Y47" s="31">
        <f t="shared" si="1"/>
        <v>-32080697</v>
      </c>
      <c r="Z47" s="32">
        <f>+IF(X47&lt;&gt;0,+(Y47/X47)*100,0)</f>
        <v>-34.905387184545745</v>
      </c>
      <c r="AA47" s="29">
        <f>SUM(AA34:AA46)</f>
        <v>126136998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54278234</v>
      </c>
      <c r="D48" s="39">
        <f t="shared" si="2"/>
        <v>0</v>
      </c>
      <c r="E48" s="40">
        <f t="shared" si="2"/>
        <v>80082716</v>
      </c>
      <c r="F48" s="41">
        <f t="shared" si="2"/>
        <v>72382216</v>
      </c>
      <c r="G48" s="41">
        <f t="shared" si="2"/>
        <v>14705172</v>
      </c>
      <c r="H48" s="41">
        <f t="shared" si="2"/>
        <v>6907183</v>
      </c>
      <c r="I48" s="41">
        <f t="shared" si="2"/>
        <v>2922964</v>
      </c>
      <c r="J48" s="41">
        <f t="shared" si="2"/>
        <v>24535319</v>
      </c>
      <c r="K48" s="41">
        <f t="shared" si="2"/>
        <v>7331586</v>
      </c>
      <c r="L48" s="41">
        <f t="shared" si="2"/>
        <v>15543069</v>
      </c>
      <c r="M48" s="41">
        <f t="shared" si="2"/>
        <v>10598852</v>
      </c>
      <c r="N48" s="41">
        <f t="shared" si="2"/>
        <v>33473507</v>
      </c>
      <c r="O48" s="41">
        <f t="shared" si="2"/>
        <v>0</v>
      </c>
      <c r="P48" s="41">
        <f t="shared" si="2"/>
        <v>15508376</v>
      </c>
      <c r="Q48" s="41">
        <f t="shared" si="2"/>
        <v>-9407603</v>
      </c>
      <c r="R48" s="41">
        <f t="shared" si="2"/>
        <v>6100773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64109599</v>
      </c>
      <c r="X48" s="41">
        <f t="shared" si="2"/>
        <v>56981822</v>
      </c>
      <c r="Y48" s="41">
        <f t="shared" si="2"/>
        <v>7127777</v>
      </c>
      <c r="Z48" s="42">
        <f>+IF(X48&lt;&gt;0,+(Y48/X48)*100,0)</f>
        <v>12.508861159265845</v>
      </c>
      <c r="AA48" s="39">
        <f>+AA32-AA47</f>
        <v>72382216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54278234</v>
      </c>
      <c r="D51" s="48">
        <f t="shared" si="3"/>
        <v>0</v>
      </c>
      <c r="E51" s="49">
        <f t="shared" si="3"/>
        <v>80082716</v>
      </c>
      <c r="F51" s="50">
        <f t="shared" si="3"/>
        <v>72382216</v>
      </c>
      <c r="G51" s="50">
        <f t="shared" si="3"/>
        <v>14705172</v>
      </c>
      <c r="H51" s="50">
        <f t="shared" si="3"/>
        <v>6907183</v>
      </c>
      <c r="I51" s="50">
        <f t="shared" si="3"/>
        <v>2922964</v>
      </c>
      <c r="J51" s="50">
        <f t="shared" si="3"/>
        <v>24535319</v>
      </c>
      <c r="K51" s="50">
        <f t="shared" si="3"/>
        <v>7331586</v>
      </c>
      <c r="L51" s="50">
        <f t="shared" si="3"/>
        <v>15543069</v>
      </c>
      <c r="M51" s="50">
        <f t="shared" si="3"/>
        <v>10598852</v>
      </c>
      <c r="N51" s="50">
        <f t="shared" si="3"/>
        <v>33473507</v>
      </c>
      <c r="O51" s="50">
        <f t="shared" si="3"/>
        <v>0</v>
      </c>
      <c r="P51" s="50">
        <f t="shared" si="3"/>
        <v>15508376</v>
      </c>
      <c r="Q51" s="50">
        <f t="shared" si="3"/>
        <v>-9407603</v>
      </c>
      <c r="R51" s="50">
        <f t="shared" si="3"/>
        <v>6100773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64109599</v>
      </c>
      <c r="X51" s="50">
        <f t="shared" si="3"/>
        <v>56981822</v>
      </c>
      <c r="Y51" s="50">
        <f t="shared" si="3"/>
        <v>7127777</v>
      </c>
      <c r="Z51" s="51">
        <f>+IF(X51&lt;&gt;0,+(Y51/X51)*100,0)</f>
        <v>12.508861159265845</v>
      </c>
      <c r="AA51" s="48">
        <f>SUM(AA48:AA50)</f>
        <v>72382216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54278234</v>
      </c>
      <c r="D53" s="54">
        <f>+D51-D52</f>
        <v>0</v>
      </c>
      <c r="E53" s="55">
        <f t="shared" si="4"/>
        <v>80082716</v>
      </c>
      <c r="F53" s="56">
        <f t="shared" si="4"/>
        <v>72382216</v>
      </c>
      <c r="G53" s="56">
        <f t="shared" si="4"/>
        <v>14705172</v>
      </c>
      <c r="H53" s="56">
        <f t="shared" si="4"/>
        <v>6907183</v>
      </c>
      <c r="I53" s="56">
        <f t="shared" si="4"/>
        <v>2922964</v>
      </c>
      <c r="J53" s="56">
        <f t="shared" si="4"/>
        <v>24535319</v>
      </c>
      <c r="K53" s="56">
        <f t="shared" si="4"/>
        <v>7331586</v>
      </c>
      <c r="L53" s="56">
        <f t="shared" si="4"/>
        <v>15543069</v>
      </c>
      <c r="M53" s="56">
        <f t="shared" si="4"/>
        <v>10598852</v>
      </c>
      <c r="N53" s="56">
        <f t="shared" si="4"/>
        <v>33473507</v>
      </c>
      <c r="O53" s="56">
        <f t="shared" si="4"/>
        <v>0</v>
      </c>
      <c r="P53" s="56">
        <f t="shared" si="4"/>
        <v>15508376</v>
      </c>
      <c r="Q53" s="56">
        <f t="shared" si="4"/>
        <v>-9407603</v>
      </c>
      <c r="R53" s="56">
        <f t="shared" si="4"/>
        <v>6100773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64109599</v>
      </c>
      <c r="X53" s="56">
        <f t="shared" si="4"/>
        <v>56981822</v>
      </c>
      <c r="Y53" s="56">
        <f t="shared" si="4"/>
        <v>7127777</v>
      </c>
      <c r="Z53" s="57">
        <f>+IF(X53&lt;&gt;0,+(Y53/X53)*100,0)</f>
        <v>12.508861159265845</v>
      </c>
      <c r="AA53" s="54">
        <f>+AA51-AA52</f>
        <v>72382216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54278234</v>
      </c>
      <c r="D56" s="48">
        <f>SUM(D53:D55)</f>
        <v>0</v>
      </c>
      <c r="E56" s="49">
        <f t="shared" si="5"/>
        <v>80082716</v>
      </c>
      <c r="F56" s="50">
        <f t="shared" si="5"/>
        <v>72382216</v>
      </c>
      <c r="G56" s="50">
        <f t="shared" si="5"/>
        <v>14705172</v>
      </c>
      <c r="H56" s="50">
        <f t="shared" si="5"/>
        <v>6907183</v>
      </c>
      <c r="I56" s="50">
        <f t="shared" si="5"/>
        <v>2922964</v>
      </c>
      <c r="J56" s="50">
        <f t="shared" si="5"/>
        <v>24535319</v>
      </c>
      <c r="K56" s="50">
        <f t="shared" si="5"/>
        <v>7331586</v>
      </c>
      <c r="L56" s="50">
        <f t="shared" si="5"/>
        <v>15543069</v>
      </c>
      <c r="M56" s="50">
        <f t="shared" si="5"/>
        <v>10598852</v>
      </c>
      <c r="N56" s="50">
        <f t="shared" si="5"/>
        <v>33473507</v>
      </c>
      <c r="O56" s="50">
        <f t="shared" si="5"/>
        <v>0</v>
      </c>
      <c r="P56" s="50">
        <f t="shared" si="5"/>
        <v>15508376</v>
      </c>
      <c r="Q56" s="50">
        <f t="shared" si="5"/>
        <v>-9407603</v>
      </c>
      <c r="R56" s="50">
        <f t="shared" si="5"/>
        <v>6100773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64109599</v>
      </c>
      <c r="X56" s="50">
        <f t="shared" si="5"/>
        <v>56981822</v>
      </c>
      <c r="Y56" s="50">
        <f t="shared" si="5"/>
        <v>7127777</v>
      </c>
      <c r="Z56" s="51">
        <f>+IF(X56&lt;&gt;0,+(Y56/X56)*100,0)</f>
        <v>12.508861159265845</v>
      </c>
      <c r="AA56" s="48">
        <f>SUM(AA53:AA55)</f>
        <v>72382216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54278234</v>
      </c>
      <c r="D59" s="65">
        <f>SUM(D56:D58)</f>
        <v>0</v>
      </c>
      <c r="E59" s="66">
        <f t="shared" si="6"/>
        <v>80082716</v>
      </c>
      <c r="F59" s="67">
        <f t="shared" si="6"/>
        <v>72382216</v>
      </c>
      <c r="G59" s="67">
        <f t="shared" si="6"/>
        <v>14705172</v>
      </c>
      <c r="H59" s="67">
        <f t="shared" si="6"/>
        <v>6907183</v>
      </c>
      <c r="I59" s="67">
        <f t="shared" si="6"/>
        <v>2922964</v>
      </c>
      <c r="J59" s="67">
        <f t="shared" si="6"/>
        <v>24535319</v>
      </c>
      <c r="K59" s="67">
        <f t="shared" si="6"/>
        <v>7331586</v>
      </c>
      <c r="L59" s="67">
        <f t="shared" si="6"/>
        <v>15543069</v>
      </c>
      <c r="M59" s="67">
        <f t="shared" si="6"/>
        <v>10598852</v>
      </c>
      <c r="N59" s="67">
        <f t="shared" si="6"/>
        <v>33473507</v>
      </c>
      <c r="O59" s="67">
        <f t="shared" si="6"/>
        <v>0</v>
      </c>
      <c r="P59" s="67">
        <f t="shared" si="6"/>
        <v>15508376</v>
      </c>
      <c r="Q59" s="67">
        <f t="shared" si="6"/>
        <v>-9407603</v>
      </c>
      <c r="R59" s="67">
        <f t="shared" si="6"/>
        <v>6100773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64109599</v>
      </c>
      <c r="X59" s="67">
        <f t="shared" si="6"/>
        <v>56981822</v>
      </c>
      <c r="Y59" s="67">
        <f t="shared" si="6"/>
        <v>7127777</v>
      </c>
      <c r="Z59" s="68">
        <f>+IF(X59&lt;&gt;0,+(Y59/X59)*100,0)</f>
        <v>12.508861159265845</v>
      </c>
      <c r="AA59" s="65">
        <f>SUM(AA56:AA58)</f>
        <v>72382216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73102000</v>
      </c>
      <c r="F7" s="22">
        <v>73102000</v>
      </c>
      <c r="G7" s="22"/>
      <c r="H7" s="22"/>
      <c r="I7" s="22"/>
      <c r="J7" s="22"/>
      <c r="K7" s="22"/>
      <c r="L7" s="22">
        <v>734306</v>
      </c>
      <c r="M7" s="22">
        <v>734306</v>
      </c>
      <c r="N7" s="22">
        <v>1468612</v>
      </c>
      <c r="O7" s="22">
        <v>1664380</v>
      </c>
      <c r="P7" s="22"/>
      <c r="Q7" s="22">
        <v>146161</v>
      </c>
      <c r="R7" s="22">
        <v>1810541</v>
      </c>
      <c r="S7" s="22"/>
      <c r="T7" s="22"/>
      <c r="U7" s="22"/>
      <c r="V7" s="22"/>
      <c r="W7" s="22">
        <v>3279153</v>
      </c>
      <c r="X7" s="22">
        <v>54826497</v>
      </c>
      <c r="Y7" s="22">
        <v>-51547344</v>
      </c>
      <c r="Z7" s="23">
        <v>-94.019036087605599</v>
      </c>
      <c r="AA7" s="20">
        <v>73102000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73102000</v>
      </c>
      <c r="F32" s="31">
        <f t="shared" si="0"/>
        <v>73102000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734306</v>
      </c>
      <c r="M32" s="31">
        <f t="shared" si="0"/>
        <v>734306</v>
      </c>
      <c r="N32" s="31">
        <f t="shared" si="0"/>
        <v>1468612</v>
      </c>
      <c r="O32" s="31">
        <f t="shared" si="0"/>
        <v>1664380</v>
      </c>
      <c r="P32" s="31">
        <f t="shared" si="0"/>
        <v>0</v>
      </c>
      <c r="Q32" s="31">
        <f t="shared" si="0"/>
        <v>146161</v>
      </c>
      <c r="R32" s="31">
        <f t="shared" si="0"/>
        <v>1810541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3279153</v>
      </c>
      <c r="X32" s="31">
        <f t="shared" si="0"/>
        <v>54826497</v>
      </c>
      <c r="Y32" s="31">
        <f t="shared" si="0"/>
        <v>-51547344</v>
      </c>
      <c r="Z32" s="32">
        <f>+IF(X32&lt;&gt;0,+(Y32/X32)*100,0)</f>
        <v>-94.019036087605599</v>
      </c>
      <c r="AA32" s="29">
        <f>SUM(AA6:AA31)</f>
        <v>73102000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25278627</v>
      </c>
      <c r="F34" s="22">
        <v>25278627</v>
      </c>
      <c r="G34" s="22"/>
      <c r="H34" s="22"/>
      <c r="I34" s="22"/>
      <c r="J34" s="22"/>
      <c r="K34" s="22"/>
      <c r="L34" s="22"/>
      <c r="M34" s="22"/>
      <c r="N34" s="22"/>
      <c r="O34" s="22">
        <v>7621036</v>
      </c>
      <c r="P34" s="22"/>
      <c r="Q34" s="22">
        <v>7306088</v>
      </c>
      <c r="R34" s="22">
        <v>14927124</v>
      </c>
      <c r="S34" s="22"/>
      <c r="T34" s="22"/>
      <c r="U34" s="22"/>
      <c r="V34" s="22"/>
      <c r="W34" s="22">
        <v>14927124</v>
      </c>
      <c r="X34" s="22">
        <v>18958977</v>
      </c>
      <c r="Y34" s="22">
        <v>-4031853</v>
      </c>
      <c r="Z34" s="23">
        <v>-21.266194900705877</v>
      </c>
      <c r="AA34" s="20">
        <v>25278627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974997</v>
      </c>
      <c r="Y41" s="22">
        <v>-974997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63659</v>
      </c>
      <c r="P44" s="22"/>
      <c r="Q44" s="22">
        <v>60493</v>
      </c>
      <c r="R44" s="22">
        <v>124152</v>
      </c>
      <c r="S44" s="22"/>
      <c r="T44" s="22"/>
      <c r="U44" s="22"/>
      <c r="V44" s="22"/>
      <c r="W44" s="22">
        <v>124152</v>
      </c>
      <c r="X44" s="22"/>
      <c r="Y44" s="22">
        <v>124152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26578627</v>
      </c>
      <c r="F47" s="31">
        <f t="shared" si="1"/>
        <v>26578627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7684695</v>
      </c>
      <c r="P47" s="31">
        <f t="shared" si="1"/>
        <v>0</v>
      </c>
      <c r="Q47" s="31">
        <f t="shared" si="1"/>
        <v>7366581</v>
      </c>
      <c r="R47" s="31">
        <f t="shared" si="1"/>
        <v>15051276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15051276</v>
      </c>
      <c r="X47" s="31">
        <f t="shared" si="1"/>
        <v>19933974</v>
      </c>
      <c r="Y47" s="31">
        <f t="shared" si="1"/>
        <v>-4882698</v>
      </c>
      <c r="Z47" s="32">
        <f>+IF(X47&lt;&gt;0,+(Y47/X47)*100,0)</f>
        <v>-24.494353208246384</v>
      </c>
      <c r="AA47" s="29">
        <f>SUM(AA34:AA46)</f>
        <v>26578627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46523373</v>
      </c>
      <c r="F48" s="41">
        <f t="shared" si="2"/>
        <v>46523373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734306</v>
      </c>
      <c r="M48" s="41">
        <f t="shared" si="2"/>
        <v>734306</v>
      </c>
      <c r="N48" s="41">
        <f t="shared" si="2"/>
        <v>1468612</v>
      </c>
      <c r="O48" s="41">
        <f t="shared" si="2"/>
        <v>-6020315</v>
      </c>
      <c r="P48" s="41">
        <f t="shared" si="2"/>
        <v>0</v>
      </c>
      <c r="Q48" s="41">
        <f t="shared" si="2"/>
        <v>-7220420</v>
      </c>
      <c r="R48" s="41">
        <f t="shared" si="2"/>
        <v>-13240735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-11772123</v>
      </c>
      <c r="X48" s="41">
        <f t="shared" si="2"/>
        <v>34892523</v>
      </c>
      <c r="Y48" s="41">
        <f t="shared" si="2"/>
        <v>-46664646</v>
      </c>
      <c r="Z48" s="42">
        <f>+IF(X48&lt;&gt;0,+(Y48/X48)*100,0)</f>
        <v>-133.73823956496352</v>
      </c>
      <c r="AA48" s="39">
        <f>+AA32-AA47</f>
        <v>46523373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46523373</v>
      </c>
      <c r="F51" s="50">
        <f t="shared" si="3"/>
        <v>46523373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734306</v>
      </c>
      <c r="M51" s="50">
        <f t="shared" si="3"/>
        <v>734306</v>
      </c>
      <c r="N51" s="50">
        <f t="shared" si="3"/>
        <v>1468612</v>
      </c>
      <c r="O51" s="50">
        <f t="shared" si="3"/>
        <v>-6020315</v>
      </c>
      <c r="P51" s="50">
        <f t="shared" si="3"/>
        <v>0</v>
      </c>
      <c r="Q51" s="50">
        <f t="shared" si="3"/>
        <v>-7220420</v>
      </c>
      <c r="R51" s="50">
        <f t="shared" si="3"/>
        <v>-13240735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-11772123</v>
      </c>
      <c r="X51" s="50">
        <f t="shared" si="3"/>
        <v>34892523</v>
      </c>
      <c r="Y51" s="50">
        <f t="shared" si="3"/>
        <v>-46664646</v>
      </c>
      <c r="Z51" s="51">
        <f>+IF(X51&lt;&gt;0,+(Y51/X51)*100,0)</f>
        <v>-133.73823956496352</v>
      </c>
      <c r="AA51" s="48">
        <f>SUM(AA48:AA50)</f>
        <v>46523373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46523373</v>
      </c>
      <c r="F53" s="56">
        <f t="shared" si="4"/>
        <v>46523373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734306</v>
      </c>
      <c r="M53" s="56">
        <f t="shared" si="4"/>
        <v>734306</v>
      </c>
      <c r="N53" s="56">
        <f t="shared" si="4"/>
        <v>1468612</v>
      </c>
      <c r="O53" s="56">
        <f t="shared" si="4"/>
        <v>-6020315</v>
      </c>
      <c r="P53" s="56">
        <f t="shared" si="4"/>
        <v>0</v>
      </c>
      <c r="Q53" s="56">
        <f t="shared" si="4"/>
        <v>-7220420</v>
      </c>
      <c r="R53" s="56">
        <f t="shared" si="4"/>
        <v>-13240735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-11772123</v>
      </c>
      <c r="X53" s="56">
        <f t="shared" si="4"/>
        <v>34892523</v>
      </c>
      <c r="Y53" s="56">
        <f t="shared" si="4"/>
        <v>-46664646</v>
      </c>
      <c r="Z53" s="57">
        <f>+IF(X53&lt;&gt;0,+(Y53/X53)*100,0)</f>
        <v>-133.73823956496352</v>
      </c>
      <c r="AA53" s="54">
        <f>+AA51-AA52</f>
        <v>46523373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46523373</v>
      </c>
      <c r="F56" s="50">
        <f t="shared" si="5"/>
        <v>46523373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734306</v>
      </c>
      <c r="M56" s="50">
        <f t="shared" si="5"/>
        <v>734306</v>
      </c>
      <c r="N56" s="50">
        <f t="shared" si="5"/>
        <v>1468612</v>
      </c>
      <c r="O56" s="50">
        <f t="shared" si="5"/>
        <v>-6020315</v>
      </c>
      <c r="P56" s="50">
        <f t="shared" si="5"/>
        <v>0</v>
      </c>
      <c r="Q56" s="50">
        <f t="shared" si="5"/>
        <v>-7220420</v>
      </c>
      <c r="R56" s="50">
        <f t="shared" si="5"/>
        <v>-13240735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-11772123</v>
      </c>
      <c r="X56" s="50">
        <f t="shared" si="5"/>
        <v>34892523</v>
      </c>
      <c r="Y56" s="50">
        <f t="shared" si="5"/>
        <v>-46664646</v>
      </c>
      <c r="Z56" s="51">
        <f>+IF(X56&lt;&gt;0,+(Y56/X56)*100,0)</f>
        <v>-133.73823956496352</v>
      </c>
      <c r="AA56" s="48">
        <f>SUM(AA53:AA55)</f>
        <v>46523373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46523373</v>
      </c>
      <c r="F59" s="67">
        <f t="shared" si="6"/>
        <v>46523373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734306</v>
      </c>
      <c r="M59" s="67">
        <f t="shared" si="6"/>
        <v>734306</v>
      </c>
      <c r="N59" s="67">
        <f t="shared" si="6"/>
        <v>1468612</v>
      </c>
      <c r="O59" s="67">
        <f t="shared" si="6"/>
        <v>-6020315</v>
      </c>
      <c r="P59" s="67">
        <f t="shared" si="6"/>
        <v>0</v>
      </c>
      <c r="Q59" s="67">
        <f t="shared" si="6"/>
        <v>-7220420</v>
      </c>
      <c r="R59" s="67">
        <f t="shared" si="6"/>
        <v>-13240735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-11772123</v>
      </c>
      <c r="X59" s="67">
        <f t="shared" si="6"/>
        <v>34892523</v>
      </c>
      <c r="Y59" s="67">
        <f t="shared" si="6"/>
        <v>-46664646</v>
      </c>
      <c r="Z59" s="68">
        <f>+IF(X59&lt;&gt;0,+(Y59/X59)*100,0)</f>
        <v>-133.73823956496352</v>
      </c>
      <c r="AA59" s="65">
        <f>SUM(AA56:AA58)</f>
        <v>46523373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8695464</v>
      </c>
      <c r="D7" s="20"/>
      <c r="E7" s="21">
        <v>9333780</v>
      </c>
      <c r="F7" s="22">
        <v>9393408</v>
      </c>
      <c r="G7" s="22">
        <v>820962</v>
      </c>
      <c r="H7" s="22">
        <v>705668</v>
      </c>
      <c r="I7" s="22">
        <v>957647</v>
      </c>
      <c r="J7" s="22">
        <v>2484277</v>
      </c>
      <c r="K7" s="22">
        <v>1377992</v>
      </c>
      <c r="L7" s="22">
        <v>1040865</v>
      </c>
      <c r="M7" s="22">
        <v>970128</v>
      </c>
      <c r="N7" s="22">
        <v>3388985</v>
      </c>
      <c r="O7" s="22">
        <v>979291</v>
      </c>
      <c r="P7" s="22">
        <v>991644</v>
      </c>
      <c r="Q7" s="22">
        <v>887427</v>
      </c>
      <c r="R7" s="22">
        <v>2858362</v>
      </c>
      <c r="S7" s="22"/>
      <c r="T7" s="22"/>
      <c r="U7" s="22"/>
      <c r="V7" s="22"/>
      <c r="W7" s="22">
        <v>8731624</v>
      </c>
      <c r="X7" s="22">
        <v>7045056</v>
      </c>
      <c r="Y7" s="22">
        <v>1686568</v>
      </c>
      <c r="Z7" s="23">
        <v>23.939738733091691</v>
      </c>
      <c r="AA7" s="20">
        <v>9393408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39624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2316352</v>
      </c>
      <c r="D19" s="20"/>
      <c r="E19" s="21">
        <v>15000000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11011816</v>
      </c>
      <c r="D32" s="29">
        <f t="shared" ref="D32:Y32" si="0">SUM(D6:D31)</f>
        <v>0</v>
      </c>
      <c r="E32" s="30">
        <f t="shared" si="0"/>
        <v>24373404</v>
      </c>
      <c r="F32" s="31">
        <f t="shared" si="0"/>
        <v>9393408</v>
      </c>
      <c r="G32" s="31">
        <f t="shared" si="0"/>
        <v>820962</v>
      </c>
      <c r="H32" s="31">
        <f t="shared" si="0"/>
        <v>705668</v>
      </c>
      <c r="I32" s="31">
        <f t="shared" si="0"/>
        <v>957647</v>
      </c>
      <c r="J32" s="31">
        <f t="shared" si="0"/>
        <v>2484277</v>
      </c>
      <c r="K32" s="31">
        <f t="shared" si="0"/>
        <v>1377992</v>
      </c>
      <c r="L32" s="31">
        <f t="shared" si="0"/>
        <v>1040865</v>
      </c>
      <c r="M32" s="31">
        <f t="shared" si="0"/>
        <v>970128</v>
      </c>
      <c r="N32" s="31">
        <f t="shared" si="0"/>
        <v>3388985</v>
      </c>
      <c r="O32" s="31">
        <f t="shared" si="0"/>
        <v>979291</v>
      </c>
      <c r="P32" s="31">
        <f t="shared" si="0"/>
        <v>991644</v>
      </c>
      <c r="Q32" s="31">
        <f t="shared" si="0"/>
        <v>887427</v>
      </c>
      <c r="R32" s="31">
        <f t="shared" si="0"/>
        <v>2858362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8731624</v>
      </c>
      <c r="X32" s="31">
        <f t="shared" si="0"/>
        <v>7045056</v>
      </c>
      <c r="Y32" s="31">
        <f t="shared" si="0"/>
        <v>1686568</v>
      </c>
      <c r="Z32" s="32">
        <f>+IF(X32&lt;&gt;0,+(Y32/X32)*100,0)</f>
        <v>23.939738733091691</v>
      </c>
      <c r="AA32" s="29">
        <f>SUM(AA6:AA31)</f>
        <v>9393408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8852065</v>
      </c>
      <c r="D34" s="20"/>
      <c r="E34" s="21">
        <v>9606408</v>
      </c>
      <c r="F34" s="22">
        <v>9752424</v>
      </c>
      <c r="G34" s="22">
        <v>784948</v>
      </c>
      <c r="H34" s="22">
        <v>797522</v>
      </c>
      <c r="I34" s="22">
        <v>818312</v>
      </c>
      <c r="J34" s="22">
        <v>2400782</v>
      </c>
      <c r="K34" s="22">
        <v>782624</v>
      </c>
      <c r="L34" s="22">
        <v>747684</v>
      </c>
      <c r="M34" s="22">
        <v>742351</v>
      </c>
      <c r="N34" s="22">
        <v>2272659</v>
      </c>
      <c r="O34" s="22">
        <v>762123</v>
      </c>
      <c r="P34" s="22">
        <v>870288</v>
      </c>
      <c r="Q34" s="22">
        <v>976755</v>
      </c>
      <c r="R34" s="22">
        <v>2609166</v>
      </c>
      <c r="S34" s="22"/>
      <c r="T34" s="22"/>
      <c r="U34" s="22"/>
      <c r="V34" s="22"/>
      <c r="W34" s="22">
        <v>7282607</v>
      </c>
      <c r="X34" s="22">
        <v>7314318</v>
      </c>
      <c r="Y34" s="22">
        <v>-31711</v>
      </c>
      <c r="Z34" s="23">
        <v>-0.43354691442182308</v>
      </c>
      <c r="AA34" s="20">
        <v>9752424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938263</v>
      </c>
      <c r="D37" s="20"/>
      <c r="E37" s="21">
        <v>4350000</v>
      </c>
      <c r="F37" s="22">
        <v>2284032</v>
      </c>
      <c r="G37" s="22">
        <v>53283</v>
      </c>
      <c r="H37" s="22">
        <v>83508</v>
      </c>
      <c r="I37" s="22">
        <v>46715</v>
      </c>
      <c r="J37" s="22">
        <v>183506</v>
      </c>
      <c r="K37" s="22">
        <v>30429</v>
      </c>
      <c r="L37" s="22">
        <v>5672</v>
      </c>
      <c r="M37" s="22">
        <v>81174</v>
      </c>
      <c r="N37" s="22">
        <v>117275</v>
      </c>
      <c r="O37" s="22">
        <v>131160</v>
      </c>
      <c r="P37" s="22">
        <v>247948</v>
      </c>
      <c r="Q37" s="22">
        <v>90971</v>
      </c>
      <c r="R37" s="22">
        <v>470079</v>
      </c>
      <c r="S37" s="22"/>
      <c r="T37" s="22"/>
      <c r="U37" s="22"/>
      <c r="V37" s="22"/>
      <c r="W37" s="22">
        <v>770860</v>
      </c>
      <c r="X37" s="22">
        <v>1713024</v>
      </c>
      <c r="Y37" s="22">
        <v>-942164</v>
      </c>
      <c r="Z37" s="23">
        <v>-55.000046701038627</v>
      </c>
      <c r="AA37" s="20">
        <v>2284032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1001671</v>
      </c>
      <c r="D41" s="20"/>
      <c r="E41" s="21"/>
      <c r="F41" s="22">
        <v>6072</v>
      </c>
      <c r="G41" s="22">
        <v>33271</v>
      </c>
      <c r="H41" s="22">
        <v>29340</v>
      </c>
      <c r="I41" s="22">
        <v>29340</v>
      </c>
      <c r="J41" s="22">
        <v>91951</v>
      </c>
      <c r="K41" s="22">
        <v>29340</v>
      </c>
      <c r="L41" s="22">
        <v>29340</v>
      </c>
      <c r="M41" s="22">
        <v>29340</v>
      </c>
      <c r="N41" s="22">
        <v>88020</v>
      </c>
      <c r="O41" s="22">
        <v>31247</v>
      </c>
      <c r="P41" s="22">
        <v>31247</v>
      </c>
      <c r="Q41" s="22">
        <v>31247</v>
      </c>
      <c r="R41" s="22">
        <v>93741</v>
      </c>
      <c r="S41" s="22"/>
      <c r="T41" s="22"/>
      <c r="U41" s="22"/>
      <c r="V41" s="22"/>
      <c r="W41" s="22">
        <v>273712</v>
      </c>
      <c r="X41" s="22">
        <v>4554</v>
      </c>
      <c r="Y41" s="22">
        <v>269158</v>
      </c>
      <c r="Z41" s="23">
        <v>5910.3645147123407</v>
      </c>
      <c r="AA41" s="20">
        <v>6072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1277378</v>
      </c>
      <c r="D44" s="20"/>
      <c r="E44" s="21">
        <v>1566348</v>
      </c>
      <c r="F44" s="22">
        <v>1609980</v>
      </c>
      <c r="G44" s="22">
        <v>60431</v>
      </c>
      <c r="H44" s="22">
        <v>73818</v>
      </c>
      <c r="I44" s="22">
        <v>45001</v>
      </c>
      <c r="J44" s="22">
        <v>179250</v>
      </c>
      <c r="K44" s="22">
        <v>140105</v>
      </c>
      <c r="L44" s="22">
        <v>32505</v>
      </c>
      <c r="M44" s="22">
        <v>88820</v>
      </c>
      <c r="N44" s="22">
        <v>261430</v>
      </c>
      <c r="O44" s="22">
        <v>25027</v>
      </c>
      <c r="P44" s="22">
        <v>10347</v>
      </c>
      <c r="Q44" s="22">
        <v>34075</v>
      </c>
      <c r="R44" s="22">
        <v>69449</v>
      </c>
      <c r="S44" s="22"/>
      <c r="T44" s="22"/>
      <c r="U44" s="22"/>
      <c r="V44" s="22"/>
      <c r="W44" s="22">
        <v>510129</v>
      </c>
      <c r="X44" s="22">
        <v>1207485</v>
      </c>
      <c r="Y44" s="22">
        <v>-697356</v>
      </c>
      <c r="Z44" s="23">
        <v>-57.75276711511944</v>
      </c>
      <c r="AA44" s="20">
        <v>1609980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12069377</v>
      </c>
      <c r="D47" s="29">
        <f t="shared" ref="D47:Y47" si="1">SUM(D34:D46)</f>
        <v>0</v>
      </c>
      <c r="E47" s="30">
        <f t="shared" si="1"/>
        <v>15522756</v>
      </c>
      <c r="F47" s="31">
        <f t="shared" si="1"/>
        <v>13652508</v>
      </c>
      <c r="G47" s="31">
        <f t="shared" si="1"/>
        <v>931933</v>
      </c>
      <c r="H47" s="31">
        <f t="shared" si="1"/>
        <v>984188</v>
      </c>
      <c r="I47" s="31">
        <f t="shared" si="1"/>
        <v>939368</v>
      </c>
      <c r="J47" s="31">
        <f t="shared" si="1"/>
        <v>2855489</v>
      </c>
      <c r="K47" s="31">
        <f t="shared" si="1"/>
        <v>982498</v>
      </c>
      <c r="L47" s="31">
        <f t="shared" si="1"/>
        <v>815201</v>
      </c>
      <c r="M47" s="31">
        <f t="shared" si="1"/>
        <v>941685</v>
      </c>
      <c r="N47" s="31">
        <f t="shared" si="1"/>
        <v>2739384</v>
      </c>
      <c r="O47" s="31">
        <f t="shared" si="1"/>
        <v>949557</v>
      </c>
      <c r="P47" s="31">
        <f t="shared" si="1"/>
        <v>1159830</v>
      </c>
      <c r="Q47" s="31">
        <f t="shared" si="1"/>
        <v>1133048</v>
      </c>
      <c r="R47" s="31">
        <f t="shared" si="1"/>
        <v>3242435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8837308</v>
      </c>
      <c r="X47" s="31">
        <f t="shared" si="1"/>
        <v>10239381</v>
      </c>
      <c r="Y47" s="31">
        <f t="shared" si="1"/>
        <v>-1402073</v>
      </c>
      <c r="Z47" s="32">
        <f>+IF(X47&lt;&gt;0,+(Y47/X47)*100,0)</f>
        <v>-13.692946868565588</v>
      </c>
      <c r="AA47" s="29">
        <f>SUM(AA34:AA46)</f>
        <v>13652508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-1057561</v>
      </c>
      <c r="D48" s="39">
        <f t="shared" si="2"/>
        <v>0</v>
      </c>
      <c r="E48" s="40">
        <f t="shared" si="2"/>
        <v>8850648</v>
      </c>
      <c r="F48" s="41">
        <f t="shared" si="2"/>
        <v>-4259100</v>
      </c>
      <c r="G48" s="41">
        <f t="shared" si="2"/>
        <v>-110971</v>
      </c>
      <c r="H48" s="41">
        <f t="shared" si="2"/>
        <v>-278520</v>
      </c>
      <c r="I48" s="41">
        <f t="shared" si="2"/>
        <v>18279</v>
      </c>
      <c r="J48" s="41">
        <f t="shared" si="2"/>
        <v>-371212</v>
      </c>
      <c r="K48" s="41">
        <f t="shared" si="2"/>
        <v>395494</v>
      </c>
      <c r="L48" s="41">
        <f t="shared" si="2"/>
        <v>225664</v>
      </c>
      <c r="M48" s="41">
        <f t="shared" si="2"/>
        <v>28443</v>
      </c>
      <c r="N48" s="41">
        <f t="shared" si="2"/>
        <v>649601</v>
      </c>
      <c r="O48" s="41">
        <f t="shared" si="2"/>
        <v>29734</v>
      </c>
      <c r="P48" s="41">
        <f t="shared" si="2"/>
        <v>-168186</v>
      </c>
      <c r="Q48" s="41">
        <f t="shared" si="2"/>
        <v>-245621</v>
      </c>
      <c r="R48" s="41">
        <f t="shared" si="2"/>
        <v>-384073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-105684</v>
      </c>
      <c r="X48" s="41">
        <f t="shared" si="2"/>
        <v>-3194325</v>
      </c>
      <c r="Y48" s="41">
        <f t="shared" si="2"/>
        <v>3088641</v>
      </c>
      <c r="Z48" s="42">
        <f>+IF(X48&lt;&gt;0,+(Y48/X48)*100,0)</f>
        <v>-96.691507595501406</v>
      </c>
      <c r="AA48" s="39">
        <f>+AA32-AA47</f>
        <v>-4259100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22500000</v>
      </c>
      <c r="Y49" s="22">
        <v>-22500000</v>
      </c>
      <c r="Z49" s="23">
        <v>-100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-1057561</v>
      </c>
      <c r="D51" s="48">
        <f t="shared" si="3"/>
        <v>0</v>
      </c>
      <c r="E51" s="49">
        <f t="shared" si="3"/>
        <v>8850648</v>
      </c>
      <c r="F51" s="50">
        <f t="shared" si="3"/>
        <v>25740900</v>
      </c>
      <c r="G51" s="50">
        <f t="shared" si="3"/>
        <v>-110971</v>
      </c>
      <c r="H51" s="50">
        <f t="shared" si="3"/>
        <v>-278520</v>
      </c>
      <c r="I51" s="50">
        <f t="shared" si="3"/>
        <v>18279</v>
      </c>
      <c r="J51" s="50">
        <f t="shared" si="3"/>
        <v>-371212</v>
      </c>
      <c r="K51" s="50">
        <f t="shared" si="3"/>
        <v>395494</v>
      </c>
      <c r="L51" s="50">
        <f t="shared" si="3"/>
        <v>225664</v>
      </c>
      <c r="M51" s="50">
        <f t="shared" si="3"/>
        <v>28443</v>
      </c>
      <c r="N51" s="50">
        <f t="shared" si="3"/>
        <v>649601</v>
      </c>
      <c r="O51" s="50">
        <f t="shared" si="3"/>
        <v>29734</v>
      </c>
      <c r="P51" s="50">
        <f t="shared" si="3"/>
        <v>-168186</v>
      </c>
      <c r="Q51" s="50">
        <f t="shared" si="3"/>
        <v>-245621</v>
      </c>
      <c r="R51" s="50">
        <f t="shared" si="3"/>
        <v>-384073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-105684</v>
      </c>
      <c r="X51" s="50">
        <f t="shared" si="3"/>
        <v>19305675</v>
      </c>
      <c r="Y51" s="50">
        <f t="shared" si="3"/>
        <v>-19411359</v>
      </c>
      <c r="Z51" s="51">
        <f>+IF(X51&lt;&gt;0,+(Y51/X51)*100,0)</f>
        <v>-100.54742452672596</v>
      </c>
      <c r="AA51" s="48">
        <f>SUM(AA48:AA50)</f>
        <v>25740900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-1057561</v>
      </c>
      <c r="D53" s="54">
        <f>+D51-D52</f>
        <v>0</v>
      </c>
      <c r="E53" s="55">
        <f t="shared" si="4"/>
        <v>8850648</v>
      </c>
      <c r="F53" s="56">
        <f t="shared" si="4"/>
        <v>25740900</v>
      </c>
      <c r="G53" s="56">
        <f t="shared" si="4"/>
        <v>-110971</v>
      </c>
      <c r="H53" s="56">
        <f t="shared" si="4"/>
        <v>-278520</v>
      </c>
      <c r="I53" s="56">
        <f t="shared" si="4"/>
        <v>18279</v>
      </c>
      <c r="J53" s="56">
        <f t="shared" si="4"/>
        <v>-371212</v>
      </c>
      <c r="K53" s="56">
        <f t="shared" si="4"/>
        <v>395494</v>
      </c>
      <c r="L53" s="56">
        <f t="shared" si="4"/>
        <v>225664</v>
      </c>
      <c r="M53" s="56">
        <f t="shared" si="4"/>
        <v>28443</v>
      </c>
      <c r="N53" s="56">
        <f t="shared" si="4"/>
        <v>649601</v>
      </c>
      <c r="O53" s="56">
        <f t="shared" si="4"/>
        <v>29734</v>
      </c>
      <c r="P53" s="56">
        <f t="shared" si="4"/>
        <v>-168186</v>
      </c>
      <c r="Q53" s="56">
        <f t="shared" si="4"/>
        <v>-245621</v>
      </c>
      <c r="R53" s="56">
        <f t="shared" si="4"/>
        <v>-384073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-105684</v>
      </c>
      <c r="X53" s="56">
        <f t="shared" si="4"/>
        <v>19305675</v>
      </c>
      <c r="Y53" s="56">
        <f t="shared" si="4"/>
        <v>-19411359</v>
      </c>
      <c r="Z53" s="57">
        <f>+IF(X53&lt;&gt;0,+(Y53/X53)*100,0)</f>
        <v>-100.54742452672596</v>
      </c>
      <c r="AA53" s="54">
        <f>+AA51-AA52</f>
        <v>25740900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-1057561</v>
      </c>
      <c r="D56" s="48">
        <f>SUM(D53:D55)</f>
        <v>0</v>
      </c>
      <c r="E56" s="49">
        <f t="shared" si="5"/>
        <v>8850648</v>
      </c>
      <c r="F56" s="50">
        <f t="shared" si="5"/>
        <v>25740900</v>
      </c>
      <c r="G56" s="50">
        <f t="shared" si="5"/>
        <v>-110971</v>
      </c>
      <c r="H56" s="50">
        <f t="shared" si="5"/>
        <v>-278520</v>
      </c>
      <c r="I56" s="50">
        <f t="shared" si="5"/>
        <v>18279</v>
      </c>
      <c r="J56" s="50">
        <f t="shared" si="5"/>
        <v>-371212</v>
      </c>
      <c r="K56" s="50">
        <f t="shared" si="5"/>
        <v>395494</v>
      </c>
      <c r="L56" s="50">
        <f t="shared" si="5"/>
        <v>225664</v>
      </c>
      <c r="M56" s="50">
        <f t="shared" si="5"/>
        <v>28443</v>
      </c>
      <c r="N56" s="50">
        <f t="shared" si="5"/>
        <v>649601</v>
      </c>
      <c r="O56" s="50">
        <f t="shared" si="5"/>
        <v>29734</v>
      </c>
      <c r="P56" s="50">
        <f t="shared" si="5"/>
        <v>-168186</v>
      </c>
      <c r="Q56" s="50">
        <f t="shared" si="5"/>
        <v>-245621</v>
      </c>
      <c r="R56" s="50">
        <f t="shared" si="5"/>
        <v>-384073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-105684</v>
      </c>
      <c r="X56" s="50">
        <f t="shared" si="5"/>
        <v>19305675</v>
      </c>
      <c r="Y56" s="50">
        <f t="shared" si="5"/>
        <v>-19411359</v>
      </c>
      <c r="Z56" s="51">
        <f>+IF(X56&lt;&gt;0,+(Y56/X56)*100,0)</f>
        <v>-100.54742452672596</v>
      </c>
      <c r="AA56" s="48">
        <f>SUM(AA53:AA55)</f>
        <v>25740900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-1057561</v>
      </c>
      <c r="D59" s="65">
        <f>SUM(D56:D58)</f>
        <v>0</v>
      </c>
      <c r="E59" s="66">
        <f t="shared" si="6"/>
        <v>8850648</v>
      </c>
      <c r="F59" s="67">
        <f t="shared" si="6"/>
        <v>25740900</v>
      </c>
      <c r="G59" s="67">
        <f t="shared" si="6"/>
        <v>-110971</v>
      </c>
      <c r="H59" s="67">
        <f t="shared" si="6"/>
        <v>-278520</v>
      </c>
      <c r="I59" s="67">
        <f t="shared" si="6"/>
        <v>18279</v>
      </c>
      <c r="J59" s="67">
        <f t="shared" si="6"/>
        <v>-371212</v>
      </c>
      <c r="K59" s="67">
        <f t="shared" si="6"/>
        <v>395494</v>
      </c>
      <c r="L59" s="67">
        <f t="shared" si="6"/>
        <v>225664</v>
      </c>
      <c r="M59" s="67">
        <f t="shared" si="6"/>
        <v>28443</v>
      </c>
      <c r="N59" s="67">
        <f t="shared" si="6"/>
        <v>649601</v>
      </c>
      <c r="O59" s="67">
        <f t="shared" si="6"/>
        <v>29734</v>
      </c>
      <c r="P59" s="67">
        <f t="shared" si="6"/>
        <v>-168186</v>
      </c>
      <c r="Q59" s="67">
        <f t="shared" si="6"/>
        <v>-245621</v>
      </c>
      <c r="R59" s="67">
        <f t="shared" si="6"/>
        <v>-384073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-105684</v>
      </c>
      <c r="X59" s="67">
        <f t="shared" si="6"/>
        <v>19305675</v>
      </c>
      <c r="Y59" s="67">
        <f t="shared" si="6"/>
        <v>-19411359</v>
      </c>
      <c r="Z59" s="68">
        <f>+IF(X59&lt;&gt;0,+(Y59/X59)*100,0)</f>
        <v>-100.54742452672596</v>
      </c>
      <c r="AA59" s="65">
        <f>SUM(AA56:AA58)</f>
        <v>25740900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65492774</v>
      </c>
      <c r="D34" s="20"/>
      <c r="E34" s="21">
        <v>92534167</v>
      </c>
      <c r="F34" s="22">
        <v>84449343</v>
      </c>
      <c r="G34" s="22">
        <v>7366603</v>
      </c>
      <c r="H34" s="22">
        <v>7081787</v>
      </c>
      <c r="I34" s="22">
        <v>7019863</v>
      </c>
      <c r="J34" s="22">
        <v>21468253</v>
      </c>
      <c r="K34" s="22">
        <v>7032052</v>
      </c>
      <c r="L34" s="22">
        <v>10533791</v>
      </c>
      <c r="M34" s="22">
        <v>6811366</v>
      </c>
      <c r="N34" s="22">
        <v>24377209</v>
      </c>
      <c r="O34" s="22">
        <v>7664585</v>
      </c>
      <c r="P34" s="22">
        <v>6988183</v>
      </c>
      <c r="Q34" s="22">
        <v>7315431</v>
      </c>
      <c r="R34" s="22">
        <v>21968199</v>
      </c>
      <c r="S34" s="22"/>
      <c r="T34" s="22"/>
      <c r="U34" s="22"/>
      <c r="V34" s="22"/>
      <c r="W34" s="22">
        <v>67813661</v>
      </c>
      <c r="X34" s="22">
        <v>63337014</v>
      </c>
      <c r="Y34" s="22">
        <v>4476647</v>
      </c>
      <c r="Z34" s="23">
        <v>7.0679792388065525</v>
      </c>
      <c r="AA34" s="20">
        <v>84449343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175021927</v>
      </c>
      <c r="D37" s="20"/>
      <c r="E37" s="21">
        <v>-148500000</v>
      </c>
      <c r="F37" s="22">
        <v>32000000</v>
      </c>
      <c r="G37" s="22"/>
      <c r="H37" s="22"/>
      <c r="I37" s="22"/>
      <c r="J37" s="22"/>
      <c r="K37" s="22"/>
      <c r="L37" s="22">
        <v>6515671</v>
      </c>
      <c r="M37" s="22">
        <v>4191540</v>
      </c>
      <c r="N37" s="22">
        <v>10707211</v>
      </c>
      <c r="O37" s="22">
        <v>954006</v>
      </c>
      <c r="P37" s="22">
        <v>9853683</v>
      </c>
      <c r="Q37" s="22">
        <v>4412738</v>
      </c>
      <c r="R37" s="22">
        <v>15220427</v>
      </c>
      <c r="S37" s="22"/>
      <c r="T37" s="22"/>
      <c r="U37" s="22"/>
      <c r="V37" s="22"/>
      <c r="W37" s="22">
        <v>25927638</v>
      </c>
      <c r="X37" s="22">
        <v>24000003</v>
      </c>
      <c r="Y37" s="22">
        <v>1927635</v>
      </c>
      <c r="Z37" s="23">
        <v>8.0318114960235629</v>
      </c>
      <c r="AA37" s="20">
        <v>32000000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204931792</v>
      </c>
      <c r="D41" s="20"/>
      <c r="E41" s="21">
        <v>191500000</v>
      </c>
      <c r="F41" s="22">
        <v>73500000</v>
      </c>
      <c r="G41" s="22"/>
      <c r="H41" s="22">
        <v>53853765</v>
      </c>
      <c r="I41" s="22">
        <v>45528196</v>
      </c>
      <c r="J41" s="22">
        <v>99381961</v>
      </c>
      <c r="K41" s="22">
        <v>-21117102</v>
      </c>
      <c r="L41" s="22">
        <v>301158</v>
      </c>
      <c r="M41" s="22">
        <v>-25903676</v>
      </c>
      <c r="N41" s="22">
        <v>-46719620</v>
      </c>
      <c r="O41" s="22">
        <v>1062314</v>
      </c>
      <c r="P41" s="22">
        <v>200330</v>
      </c>
      <c r="Q41" s="22">
        <v>28664328</v>
      </c>
      <c r="R41" s="22">
        <v>29926972</v>
      </c>
      <c r="S41" s="22"/>
      <c r="T41" s="22"/>
      <c r="U41" s="22"/>
      <c r="V41" s="22"/>
      <c r="W41" s="22">
        <v>82589313</v>
      </c>
      <c r="X41" s="22">
        <v>55125000</v>
      </c>
      <c r="Y41" s="22">
        <v>27464313</v>
      </c>
      <c r="Z41" s="23">
        <v>49.821882993197278</v>
      </c>
      <c r="AA41" s="20">
        <v>73500000</v>
      </c>
    </row>
    <row r="42" spans="1:27" x14ac:dyDescent="0.25">
      <c r="A42" s="19" t="s">
        <v>67</v>
      </c>
      <c r="B42" s="15" t="s">
        <v>32</v>
      </c>
      <c r="C42" s="20">
        <v>75000000</v>
      </c>
      <c r="D42" s="20"/>
      <c r="E42" s="21">
        <v>30000000</v>
      </c>
      <c r="F42" s="22">
        <v>21400000</v>
      </c>
      <c r="G42" s="22"/>
      <c r="H42" s="22">
        <v>2221766</v>
      </c>
      <c r="I42" s="22">
        <v>5458411</v>
      </c>
      <c r="J42" s="22">
        <v>7680177</v>
      </c>
      <c r="K42" s="22">
        <v>2331000</v>
      </c>
      <c r="L42" s="22"/>
      <c r="M42" s="22"/>
      <c r="N42" s="22">
        <v>2331000</v>
      </c>
      <c r="O42" s="22"/>
      <c r="P42" s="22"/>
      <c r="Q42" s="22"/>
      <c r="R42" s="22"/>
      <c r="S42" s="22"/>
      <c r="T42" s="22"/>
      <c r="U42" s="22"/>
      <c r="V42" s="22"/>
      <c r="W42" s="22">
        <v>10011177</v>
      </c>
      <c r="X42" s="22">
        <v>16049979</v>
      </c>
      <c r="Y42" s="22">
        <v>-6038802</v>
      </c>
      <c r="Z42" s="23">
        <v>-37.624983808390027</v>
      </c>
      <c r="AA42" s="20">
        <v>21400000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20871766</v>
      </c>
      <c r="D44" s="20"/>
      <c r="E44" s="21">
        <v>19511268</v>
      </c>
      <c r="F44" s="22">
        <v>22298368</v>
      </c>
      <c r="G44" s="22">
        <v>1011475</v>
      </c>
      <c r="H44" s="22">
        <v>2096128</v>
      </c>
      <c r="I44" s="22">
        <v>2068080</v>
      </c>
      <c r="J44" s="22">
        <v>5175683</v>
      </c>
      <c r="K44" s="22">
        <v>1783013</v>
      </c>
      <c r="L44" s="22">
        <v>2805245</v>
      </c>
      <c r="M44" s="22">
        <v>1624577</v>
      </c>
      <c r="N44" s="22">
        <v>6212835</v>
      </c>
      <c r="O44" s="22">
        <v>1767959</v>
      </c>
      <c r="P44" s="22">
        <v>7839145</v>
      </c>
      <c r="Q44" s="22">
        <v>2650406</v>
      </c>
      <c r="R44" s="22">
        <v>12257510</v>
      </c>
      <c r="S44" s="22"/>
      <c r="T44" s="22"/>
      <c r="U44" s="22"/>
      <c r="V44" s="22"/>
      <c r="W44" s="22">
        <v>23646028</v>
      </c>
      <c r="X44" s="22">
        <v>16723782</v>
      </c>
      <c r="Y44" s="22">
        <v>6922246</v>
      </c>
      <c r="Z44" s="23">
        <v>41.391630194653338</v>
      </c>
      <c r="AA44" s="20">
        <v>22298368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541318259</v>
      </c>
      <c r="D47" s="29">
        <f t="shared" ref="D47:Y47" si="1">SUM(D34:D46)</f>
        <v>0</v>
      </c>
      <c r="E47" s="30">
        <f t="shared" si="1"/>
        <v>185045435</v>
      </c>
      <c r="F47" s="31">
        <f t="shared" si="1"/>
        <v>233647711</v>
      </c>
      <c r="G47" s="31">
        <f t="shared" si="1"/>
        <v>8378078</v>
      </c>
      <c r="H47" s="31">
        <f t="shared" si="1"/>
        <v>65253446</v>
      </c>
      <c r="I47" s="31">
        <f t="shared" si="1"/>
        <v>60074550</v>
      </c>
      <c r="J47" s="31">
        <f t="shared" si="1"/>
        <v>133706074</v>
      </c>
      <c r="K47" s="31">
        <f t="shared" si="1"/>
        <v>-9971037</v>
      </c>
      <c r="L47" s="31">
        <f t="shared" si="1"/>
        <v>20155865</v>
      </c>
      <c r="M47" s="31">
        <f t="shared" si="1"/>
        <v>-13276193</v>
      </c>
      <c r="N47" s="31">
        <f t="shared" si="1"/>
        <v>-3091365</v>
      </c>
      <c r="O47" s="31">
        <f t="shared" si="1"/>
        <v>11448864</v>
      </c>
      <c r="P47" s="31">
        <f t="shared" si="1"/>
        <v>24881341</v>
      </c>
      <c r="Q47" s="31">
        <f t="shared" si="1"/>
        <v>43042903</v>
      </c>
      <c r="R47" s="31">
        <f t="shared" si="1"/>
        <v>79373108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209987817</v>
      </c>
      <c r="X47" s="31">
        <f t="shared" si="1"/>
        <v>175235778</v>
      </c>
      <c r="Y47" s="31">
        <f t="shared" si="1"/>
        <v>34752039</v>
      </c>
      <c r="Z47" s="32">
        <f>+IF(X47&lt;&gt;0,+(Y47/X47)*100,0)</f>
        <v>19.831588843689214</v>
      </c>
      <c r="AA47" s="29">
        <f>SUM(AA34:AA46)</f>
        <v>233647711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-541318259</v>
      </c>
      <c r="D48" s="39">
        <f t="shared" si="2"/>
        <v>0</v>
      </c>
      <c r="E48" s="40">
        <f t="shared" si="2"/>
        <v>-185045435</v>
      </c>
      <c r="F48" s="41">
        <f t="shared" si="2"/>
        <v>-233647711</v>
      </c>
      <c r="G48" s="41">
        <f t="shared" si="2"/>
        <v>-8378078</v>
      </c>
      <c r="H48" s="41">
        <f t="shared" si="2"/>
        <v>-65253446</v>
      </c>
      <c r="I48" s="41">
        <f t="shared" si="2"/>
        <v>-60074550</v>
      </c>
      <c r="J48" s="41">
        <f t="shared" si="2"/>
        <v>-133706074</v>
      </c>
      <c r="K48" s="41">
        <f t="shared" si="2"/>
        <v>9971037</v>
      </c>
      <c r="L48" s="41">
        <f t="shared" si="2"/>
        <v>-20155865</v>
      </c>
      <c r="M48" s="41">
        <f t="shared" si="2"/>
        <v>13276193</v>
      </c>
      <c r="N48" s="41">
        <f t="shared" si="2"/>
        <v>3091365</v>
      </c>
      <c r="O48" s="41">
        <f t="shared" si="2"/>
        <v>-11448864</v>
      </c>
      <c r="P48" s="41">
        <f t="shared" si="2"/>
        <v>-24881341</v>
      </c>
      <c r="Q48" s="41">
        <f t="shared" si="2"/>
        <v>-43042903</v>
      </c>
      <c r="R48" s="41">
        <f t="shared" si="2"/>
        <v>-79373108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-209987817</v>
      </c>
      <c r="X48" s="41">
        <f t="shared" si="2"/>
        <v>-175235778</v>
      </c>
      <c r="Y48" s="41">
        <f t="shared" si="2"/>
        <v>-34752039</v>
      </c>
      <c r="Z48" s="42">
        <f>+IF(X48&lt;&gt;0,+(Y48/X48)*100,0)</f>
        <v>19.831588843689214</v>
      </c>
      <c r="AA48" s="39">
        <f>+AA32-AA47</f>
        <v>-233647711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352975176</v>
      </c>
      <c r="F49" s="22">
        <v>328826176</v>
      </c>
      <c r="G49" s="22"/>
      <c r="H49" s="22"/>
      <c r="I49" s="22">
        <v>7520674</v>
      </c>
      <c r="J49" s="22">
        <v>7520674</v>
      </c>
      <c r="K49" s="22"/>
      <c r="L49" s="22">
        <v>799607</v>
      </c>
      <c r="M49" s="22">
        <v>59725571</v>
      </c>
      <c r="N49" s="22">
        <v>60525178</v>
      </c>
      <c r="O49" s="22"/>
      <c r="P49" s="22"/>
      <c r="Q49" s="22">
        <v>18261502</v>
      </c>
      <c r="R49" s="22">
        <v>18261502</v>
      </c>
      <c r="S49" s="22"/>
      <c r="T49" s="22"/>
      <c r="U49" s="22"/>
      <c r="V49" s="22"/>
      <c r="W49" s="22">
        <v>86307354</v>
      </c>
      <c r="X49" s="22">
        <v>246619629</v>
      </c>
      <c r="Y49" s="22">
        <v>-160312275</v>
      </c>
      <c r="Z49" s="23">
        <v>-65.00385863446418</v>
      </c>
      <c r="AA49" s="20">
        <v>328826176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-541318259</v>
      </c>
      <c r="D51" s="48">
        <f t="shared" si="3"/>
        <v>0</v>
      </c>
      <c r="E51" s="49">
        <f t="shared" si="3"/>
        <v>167929741</v>
      </c>
      <c r="F51" s="50">
        <f t="shared" si="3"/>
        <v>95178465</v>
      </c>
      <c r="G51" s="50">
        <f t="shared" si="3"/>
        <v>-8378078</v>
      </c>
      <c r="H51" s="50">
        <f t="shared" si="3"/>
        <v>-65253446</v>
      </c>
      <c r="I51" s="50">
        <f t="shared" si="3"/>
        <v>-52553876</v>
      </c>
      <c r="J51" s="50">
        <f t="shared" si="3"/>
        <v>-126185400</v>
      </c>
      <c r="K51" s="50">
        <f t="shared" si="3"/>
        <v>9971037</v>
      </c>
      <c r="L51" s="50">
        <f t="shared" si="3"/>
        <v>-19356258</v>
      </c>
      <c r="M51" s="50">
        <f t="shared" si="3"/>
        <v>73001764</v>
      </c>
      <c r="N51" s="50">
        <f t="shared" si="3"/>
        <v>63616543</v>
      </c>
      <c r="O51" s="50">
        <f t="shared" si="3"/>
        <v>-11448864</v>
      </c>
      <c r="P51" s="50">
        <f t="shared" si="3"/>
        <v>-24881341</v>
      </c>
      <c r="Q51" s="50">
        <f t="shared" si="3"/>
        <v>-24781401</v>
      </c>
      <c r="R51" s="50">
        <f t="shared" si="3"/>
        <v>-61111606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-123680463</v>
      </c>
      <c r="X51" s="50">
        <f t="shared" si="3"/>
        <v>71383851</v>
      </c>
      <c r="Y51" s="50">
        <f t="shared" si="3"/>
        <v>-195064314</v>
      </c>
      <c r="Z51" s="51">
        <f>+IF(X51&lt;&gt;0,+(Y51/X51)*100,0)</f>
        <v>-273.26112456443406</v>
      </c>
      <c r="AA51" s="48">
        <f>SUM(AA48:AA50)</f>
        <v>95178465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-541318259</v>
      </c>
      <c r="D53" s="54">
        <f>+D51-D52</f>
        <v>0</v>
      </c>
      <c r="E53" s="55">
        <f t="shared" si="4"/>
        <v>167929741</v>
      </c>
      <c r="F53" s="56">
        <f t="shared" si="4"/>
        <v>95178465</v>
      </c>
      <c r="G53" s="56">
        <f t="shared" si="4"/>
        <v>-8378078</v>
      </c>
      <c r="H53" s="56">
        <f t="shared" si="4"/>
        <v>-65253446</v>
      </c>
      <c r="I53" s="56">
        <f t="shared" si="4"/>
        <v>-52553876</v>
      </c>
      <c r="J53" s="56">
        <f t="shared" si="4"/>
        <v>-126185400</v>
      </c>
      <c r="K53" s="56">
        <f t="shared" si="4"/>
        <v>9971037</v>
      </c>
      <c r="L53" s="56">
        <f t="shared" si="4"/>
        <v>-19356258</v>
      </c>
      <c r="M53" s="56">
        <f t="shared" si="4"/>
        <v>73001764</v>
      </c>
      <c r="N53" s="56">
        <f t="shared" si="4"/>
        <v>63616543</v>
      </c>
      <c r="O53" s="56">
        <f t="shared" si="4"/>
        <v>-11448864</v>
      </c>
      <c r="P53" s="56">
        <f t="shared" si="4"/>
        <v>-24881341</v>
      </c>
      <c r="Q53" s="56">
        <f t="shared" si="4"/>
        <v>-24781401</v>
      </c>
      <c r="R53" s="56">
        <f t="shared" si="4"/>
        <v>-61111606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-123680463</v>
      </c>
      <c r="X53" s="56">
        <f t="shared" si="4"/>
        <v>71383851</v>
      </c>
      <c r="Y53" s="56">
        <f t="shared" si="4"/>
        <v>-195064314</v>
      </c>
      <c r="Z53" s="57">
        <f>+IF(X53&lt;&gt;0,+(Y53/X53)*100,0)</f>
        <v>-273.26112456443406</v>
      </c>
      <c r="AA53" s="54">
        <f>+AA51-AA52</f>
        <v>95178465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-541318259</v>
      </c>
      <c r="D56" s="48">
        <f>SUM(D53:D55)</f>
        <v>0</v>
      </c>
      <c r="E56" s="49">
        <f t="shared" si="5"/>
        <v>167929741</v>
      </c>
      <c r="F56" s="50">
        <f t="shared" si="5"/>
        <v>95178465</v>
      </c>
      <c r="G56" s="50">
        <f t="shared" si="5"/>
        <v>-8378078</v>
      </c>
      <c r="H56" s="50">
        <f t="shared" si="5"/>
        <v>-65253446</v>
      </c>
      <c r="I56" s="50">
        <f t="shared" si="5"/>
        <v>-52553876</v>
      </c>
      <c r="J56" s="50">
        <f t="shared" si="5"/>
        <v>-126185400</v>
      </c>
      <c r="K56" s="50">
        <f t="shared" si="5"/>
        <v>9971037</v>
      </c>
      <c r="L56" s="50">
        <f t="shared" si="5"/>
        <v>-19356258</v>
      </c>
      <c r="M56" s="50">
        <f t="shared" si="5"/>
        <v>73001764</v>
      </c>
      <c r="N56" s="50">
        <f t="shared" si="5"/>
        <v>63616543</v>
      </c>
      <c r="O56" s="50">
        <f t="shared" si="5"/>
        <v>-11448864</v>
      </c>
      <c r="P56" s="50">
        <f t="shared" si="5"/>
        <v>-24881341</v>
      </c>
      <c r="Q56" s="50">
        <f t="shared" si="5"/>
        <v>-24781401</v>
      </c>
      <c r="R56" s="50">
        <f t="shared" si="5"/>
        <v>-61111606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-123680463</v>
      </c>
      <c r="X56" s="50">
        <f t="shared" si="5"/>
        <v>71383851</v>
      </c>
      <c r="Y56" s="50">
        <f t="shared" si="5"/>
        <v>-195064314</v>
      </c>
      <c r="Z56" s="51">
        <f>+IF(X56&lt;&gt;0,+(Y56/X56)*100,0)</f>
        <v>-273.26112456443406</v>
      </c>
      <c r="AA56" s="48">
        <f>SUM(AA53:AA55)</f>
        <v>95178465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-541318259</v>
      </c>
      <c r="D59" s="65">
        <f>SUM(D56:D58)</f>
        <v>0</v>
      </c>
      <c r="E59" s="66">
        <f t="shared" si="6"/>
        <v>167929741</v>
      </c>
      <c r="F59" s="67">
        <f t="shared" si="6"/>
        <v>95178465</v>
      </c>
      <c r="G59" s="67">
        <f t="shared" si="6"/>
        <v>-8378078</v>
      </c>
      <c r="H59" s="67">
        <f t="shared" si="6"/>
        <v>-65253446</v>
      </c>
      <c r="I59" s="67">
        <f t="shared" si="6"/>
        <v>-52553876</v>
      </c>
      <c r="J59" s="67">
        <f t="shared" si="6"/>
        <v>-126185400</v>
      </c>
      <c r="K59" s="67">
        <f t="shared" si="6"/>
        <v>9971037</v>
      </c>
      <c r="L59" s="67">
        <f t="shared" si="6"/>
        <v>-19356258</v>
      </c>
      <c r="M59" s="67">
        <f t="shared" si="6"/>
        <v>73001764</v>
      </c>
      <c r="N59" s="67">
        <f t="shared" si="6"/>
        <v>63616543</v>
      </c>
      <c r="O59" s="67">
        <f t="shared" si="6"/>
        <v>-11448864</v>
      </c>
      <c r="P59" s="67">
        <f t="shared" si="6"/>
        <v>-24881341</v>
      </c>
      <c r="Q59" s="67">
        <f t="shared" si="6"/>
        <v>-24781401</v>
      </c>
      <c r="R59" s="67">
        <f t="shared" si="6"/>
        <v>-61111606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-123680463</v>
      </c>
      <c r="X59" s="67">
        <f t="shared" si="6"/>
        <v>71383851</v>
      </c>
      <c r="Y59" s="67">
        <f t="shared" si="6"/>
        <v>-195064314</v>
      </c>
      <c r="Z59" s="68">
        <f>+IF(X59&lt;&gt;0,+(Y59/X59)*100,0)</f>
        <v>-273.26112456443406</v>
      </c>
      <c r="AA59" s="65">
        <f>SUM(AA56:AA58)</f>
        <v>95178465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29163658</v>
      </c>
      <c r="D7" s="20"/>
      <c r="E7" s="21">
        <v>29260000</v>
      </c>
      <c r="F7" s="22">
        <v>29260000</v>
      </c>
      <c r="G7" s="22">
        <v>4595</v>
      </c>
      <c r="H7" s="22"/>
      <c r="I7" s="22">
        <v>646873</v>
      </c>
      <c r="J7" s="22">
        <v>651468</v>
      </c>
      <c r="K7" s="22">
        <v>4864159</v>
      </c>
      <c r="L7" s="22">
        <v>4583140</v>
      </c>
      <c r="M7" s="22">
        <v>3150210</v>
      </c>
      <c r="N7" s="22">
        <v>12597509</v>
      </c>
      <c r="O7" s="22">
        <v>2745098</v>
      </c>
      <c r="P7" s="22">
        <v>2951740</v>
      </c>
      <c r="Q7" s="22">
        <v>2628864</v>
      </c>
      <c r="R7" s="22">
        <v>8325702</v>
      </c>
      <c r="S7" s="22"/>
      <c r="T7" s="22"/>
      <c r="U7" s="22"/>
      <c r="V7" s="22"/>
      <c r="W7" s="22">
        <v>21574679</v>
      </c>
      <c r="X7" s="22">
        <v>21944997</v>
      </c>
      <c r="Y7" s="22">
        <v>-370318</v>
      </c>
      <c r="Z7" s="23">
        <v>-1.6874825729071643</v>
      </c>
      <c r="AA7" s="20">
        <v>29260000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8293520</v>
      </c>
      <c r="D13" s="20"/>
      <c r="E13" s="21">
        <v>8075639</v>
      </c>
      <c r="F13" s="22">
        <v>8075639</v>
      </c>
      <c r="G13" s="22">
        <v>-67534</v>
      </c>
      <c r="H13" s="22"/>
      <c r="I13" s="22">
        <v>185913</v>
      </c>
      <c r="J13" s="22">
        <v>118379</v>
      </c>
      <c r="K13" s="22">
        <v>1282521</v>
      </c>
      <c r="L13" s="22">
        <v>2039253</v>
      </c>
      <c r="M13" s="22">
        <v>757961</v>
      </c>
      <c r="N13" s="22">
        <v>4079735</v>
      </c>
      <c r="O13" s="22">
        <v>826614</v>
      </c>
      <c r="P13" s="22">
        <v>815515</v>
      </c>
      <c r="Q13" s="22">
        <v>757912</v>
      </c>
      <c r="R13" s="22">
        <v>2400041</v>
      </c>
      <c r="S13" s="22"/>
      <c r="T13" s="22"/>
      <c r="U13" s="22"/>
      <c r="V13" s="22"/>
      <c r="W13" s="22">
        <v>6598155</v>
      </c>
      <c r="X13" s="22">
        <v>6056721</v>
      </c>
      <c r="Y13" s="22">
        <v>541434</v>
      </c>
      <c r="Z13" s="23">
        <v>8.9393914628063609</v>
      </c>
      <c r="AA13" s="20">
        <v>8075639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37457178</v>
      </c>
      <c r="D32" s="29">
        <f t="shared" ref="D32:Y32" si="0">SUM(D6:D31)</f>
        <v>0</v>
      </c>
      <c r="E32" s="30">
        <f t="shared" si="0"/>
        <v>37335639</v>
      </c>
      <c r="F32" s="31">
        <f t="shared" si="0"/>
        <v>37335639</v>
      </c>
      <c r="G32" s="31">
        <f t="shared" si="0"/>
        <v>-62939</v>
      </c>
      <c r="H32" s="31">
        <f t="shared" si="0"/>
        <v>0</v>
      </c>
      <c r="I32" s="31">
        <f t="shared" si="0"/>
        <v>832786</v>
      </c>
      <c r="J32" s="31">
        <f t="shared" si="0"/>
        <v>769847</v>
      </c>
      <c r="K32" s="31">
        <f t="shared" si="0"/>
        <v>6146680</v>
      </c>
      <c r="L32" s="31">
        <f t="shared" si="0"/>
        <v>6622393</v>
      </c>
      <c r="M32" s="31">
        <f t="shared" si="0"/>
        <v>3908171</v>
      </c>
      <c r="N32" s="31">
        <f t="shared" si="0"/>
        <v>16677244</v>
      </c>
      <c r="O32" s="31">
        <f t="shared" si="0"/>
        <v>3571712</v>
      </c>
      <c r="P32" s="31">
        <f t="shared" si="0"/>
        <v>3767255</v>
      </c>
      <c r="Q32" s="31">
        <f t="shared" si="0"/>
        <v>3386776</v>
      </c>
      <c r="R32" s="31">
        <f t="shared" si="0"/>
        <v>10725743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28172834</v>
      </c>
      <c r="X32" s="31">
        <f t="shared" si="0"/>
        <v>28001718</v>
      </c>
      <c r="Y32" s="31">
        <f t="shared" si="0"/>
        <v>171116</v>
      </c>
      <c r="Z32" s="32">
        <f>+IF(X32&lt;&gt;0,+(Y32/X32)*100,0)</f>
        <v>0.6110910766260842</v>
      </c>
      <c r="AA32" s="29">
        <f>SUM(AA6:AA31)</f>
        <v>37335639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13629417</v>
      </c>
      <c r="D34" s="20"/>
      <c r="E34" s="21">
        <v>14519394</v>
      </c>
      <c r="F34" s="22">
        <v>17830052</v>
      </c>
      <c r="G34" s="22"/>
      <c r="H34" s="22"/>
      <c r="I34" s="22">
        <v>1065266</v>
      </c>
      <c r="J34" s="22">
        <v>1065266</v>
      </c>
      <c r="K34" s="22">
        <v>1031529</v>
      </c>
      <c r="L34" s="22">
        <v>3401037</v>
      </c>
      <c r="M34" s="22">
        <v>1300296</v>
      </c>
      <c r="N34" s="22">
        <v>5732862</v>
      </c>
      <c r="O34" s="22">
        <v>1431999</v>
      </c>
      <c r="P34" s="22">
        <v>1033765</v>
      </c>
      <c r="Q34" s="22">
        <v>1044963</v>
      </c>
      <c r="R34" s="22">
        <v>3510727</v>
      </c>
      <c r="S34" s="22"/>
      <c r="T34" s="22"/>
      <c r="U34" s="22"/>
      <c r="V34" s="22"/>
      <c r="W34" s="22">
        <v>10308855</v>
      </c>
      <c r="X34" s="22">
        <v>13372452</v>
      </c>
      <c r="Y34" s="22">
        <v>-3063597</v>
      </c>
      <c r="Z34" s="23">
        <v>-22.909762547661416</v>
      </c>
      <c r="AA34" s="20">
        <v>17830052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185877</v>
      </c>
      <c r="D37" s="20"/>
      <c r="E37" s="21">
        <v>437100</v>
      </c>
      <c r="F37" s="22">
        <v>457100</v>
      </c>
      <c r="G37" s="22"/>
      <c r="H37" s="22"/>
      <c r="I37" s="22"/>
      <c r="J37" s="22"/>
      <c r="K37" s="22">
        <v>65463</v>
      </c>
      <c r="L37" s="22"/>
      <c r="M37" s="22">
        <v>160793</v>
      </c>
      <c r="N37" s="22">
        <v>226256</v>
      </c>
      <c r="O37" s="22"/>
      <c r="P37" s="22"/>
      <c r="Q37" s="22"/>
      <c r="R37" s="22"/>
      <c r="S37" s="22"/>
      <c r="T37" s="22"/>
      <c r="U37" s="22"/>
      <c r="V37" s="22"/>
      <c r="W37" s="22">
        <v>226256</v>
      </c>
      <c r="X37" s="22">
        <v>342819</v>
      </c>
      <c r="Y37" s="22">
        <v>-116563</v>
      </c>
      <c r="Z37" s="23">
        <v>-34.001324313996598</v>
      </c>
      <c r="AA37" s="20">
        <v>457100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5852000</v>
      </c>
      <c r="F38" s="22">
        <v>5852000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4388994</v>
      </c>
      <c r="Y38" s="22">
        <v>-4388994</v>
      </c>
      <c r="Z38" s="23">
        <v>-100</v>
      </c>
      <c r="AA38" s="20">
        <v>5852000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1868096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899089</v>
      </c>
      <c r="D44" s="20"/>
      <c r="E44" s="21">
        <v>600424</v>
      </c>
      <c r="F44" s="22">
        <v>515900</v>
      </c>
      <c r="G44" s="22"/>
      <c r="H44" s="22"/>
      <c r="I44" s="22">
        <v>17905</v>
      </c>
      <c r="J44" s="22">
        <v>17905</v>
      </c>
      <c r="K44" s="22">
        <v>48063</v>
      </c>
      <c r="L44" s="22">
        <v>237886</v>
      </c>
      <c r="M44" s="22">
        <v>114209</v>
      </c>
      <c r="N44" s="22">
        <v>400158</v>
      </c>
      <c r="O44" s="22">
        <v>125107</v>
      </c>
      <c r="P44" s="22">
        <v>8570</v>
      </c>
      <c r="Q44" s="22">
        <v>41309</v>
      </c>
      <c r="R44" s="22">
        <v>174986</v>
      </c>
      <c r="S44" s="22"/>
      <c r="T44" s="22"/>
      <c r="U44" s="22"/>
      <c r="V44" s="22"/>
      <c r="W44" s="22">
        <v>593049</v>
      </c>
      <c r="X44" s="22">
        <v>386919</v>
      </c>
      <c r="Y44" s="22">
        <v>206130</v>
      </c>
      <c r="Z44" s="23">
        <v>53.274716413512898</v>
      </c>
      <c r="AA44" s="20">
        <v>515900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16582479</v>
      </c>
      <c r="D47" s="29">
        <f t="shared" ref="D47:Y47" si="1">SUM(D34:D46)</f>
        <v>0</v>
      </c>
      <c r="E47" s="30">
        <f t="shared" si="1"/>
        <v>21408918</v>
      </c>
      <c r="F47" s="31">
        <f t="shared" si="1"/>
        <v>24655052</v>
      </c>
      <c r="G47" s="31">
        <f t="shared" si="1"/>
        <v>0</v>
      </c>
      <c r="H47" s="31">
        <f t="shared" si="1"/>
        <v>0</v>
      </c>
      <c r="I47" s="31">
        <f t="shared" si="1"/>
        <v>1083171</v>
      </c>
      <c r="J47" s="31">
        <f t="shared" si="1"/>
        <v>1083171</v>
      </c>
      <c r="K47" s="31">
        <f t="shared" si="1"/>
        <v>1145055</v>
      </c>
      <c r="L47" s="31">
        <f t="shared" si="1"/>
        <v>3638923</v>
      </c>
      <c r="M47" s="31">
        <f t="shared" si="1"/>
        <v>1575298</v>
      </c>
      <c r="N47" s="31">
        <f t="shared" si="1"/>
        <v>6359276</v>
      </c>
      <c r="O47" s="31">
        <f t="shared" si="1"/>
        <v>1557106</v>
      </c>
      <c r="P47" s="31">
        <f t="shared" si="1"/>
        <v>1042335</v>
      </c>
      <c r="Q47" s="31">
        <f t="shared" si="1"/>
        <v>1086272</v>
      </c>
      <c r="R47" s="31">
        <f t="shared" si="1"/>
        <v>3685713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11128160</v>
      </c>
      <c r="X47" s="31">
        <f t="shared" si="1"/>
        <v>18491184</v>
      </c>
      <c r="Y47" s="31">
        <f t="shared" si="1"/>
        <v>-7363024</v>
      </c>
      <c r="Z47" s="32">
        <f>+IF(X47&lt;&gt;0,+(Y47/X47)*100,0)</f>
        <v>-39.819105147620618</v>
      </c>
      <c r="AA47" s="29">
        <f>SUM(AA34:AA46)</f>
        <v>24655052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20874699</v>
      </c>
      <c r="D48" s="39">
        <f t="shared" si="2"/>
        <v>0</v>
      </c>
      <c r="E48" s="40">
        <f t="shared" si="2"/>
        <v>15926721</v>
      </c>
      <c r="F48" s="41">
        <f t="shared" si="2"/>
        <v>12680587</v>
      </c>
      <c r="G48" s="41">
        <f t="shared" si="2"/>
        <v>-62939</v>
      </c>
      <c r="H48" s="41">
        <f t="shared" si="2"/>
        <v>0</v>
      </c>
      <c r="I48" s="41">
        <f t="shared" si="2"/>
        <v>-250385</v>
      </c>
      <c r="J48" s="41">
        <f t="shared" si="2"/>
        <v>-313324</v>
      </c>
      <c r="K48" s="41">
        <f t="shared" si="2"/>
        <v>5001625</v>
      </c>
      <c r="L48" s="41">
        <f t="shared" si="2"/>
        <v>2983470</v>
      </c>
      <c r="M48" s="41">
        <f t="shared" si="2"/>
        <v>2332873</v>
      </c>
      <c r="N48" s="41">
        <f t="shared" si="2"/>
        <v>10317968</v>
      </c>
      <c r="O48" s="41">
        <f t="shared" si="2"/>
        <v>2014606</v>
      </c>
      <c r="P48" s="41">
        <f t="shared" si="2"/>
        <v>2724920</v>
      </c>
      <c r="Q48" s="41">
        <f t="shared" si="2"/>
        <v>2300504</v>
      </c>
      <c r="R48" s="41">
        <f t="shared" si="2"/>
        <v>7040030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17044674</v>
      </c>
      <c r="X48" s="41">
        <f t="shared" si="2"/>
        <v>9510534</v>
      </c>
      <c r="Y48" s="41">
        <f t="shared" si="2"/>
        <v>7534140</v>
      </c>
      <c r="Z48" s="42">
        <f>+IF(X48&lt;&gt;0,+(Y48/X48)*100,0)</f>
        <v>79.218895595136928</v>
      </c>
      <c r="AA48" s="39">
        <f>+AA32-AA47</f>
        <v>12680587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20874699</v>
      </c>
      <c r="D51" s="48">
        <f t="shared" si="3"/>
        <v>0</v>
      </c>
      <c r="E51" s="49">
        <f t="shared" si="3"/>
        <v>15926721</v>
      </c>
      <c r="F51" s="50">
        <f t="shared" si="3"/>
        <v>12680587</v>
      </c>
      <c r="G51" s="50">
        <f t="shared" si="3"/>
        <v>-62939</v>
      </c>
      <c r="H51" s="50">
        <f t="shared" si="3"/>
        <v>0</v>
      </c>
      <c r="I51" s="50">
        <f t="shared" si="3"/>
        <v>-250385</v>
      </c>
      <c r="J51" s="50">
        <f t="shared" si="3"/>
        <v>-313324</v>
      </c>
      <c r="K51" s="50">
        <f t="shared" si="3"/>
        <v>5001625</v>
      </c>
      <c r="L51" s="50">
        <f t="shared" si="3"/>
        <v>2983470</v>
      </c>
      <c r="M51" s="50">
        <f t="shared" si="3"/>
        <v>2332873</v>
      </c>
      <c r="N51" s="50">
        <f t="shared" si="3"/>
        <v>10317968</v>
      </c>
      <c r="O51" s="50">
        <f t="shared" si="3"/>
        <v>2014606</v>
      </c>
      <c r="P51" s="50">
        <f t="shared" si="3"/>
        <v>2724920</v>
      </c>
      <c r="Q51" s="50">
        <f t="shared" si="3"/>
        <v>2300504</v>
      </c>
      <c r="R51" s="50">
        <f t="shared" si="3"/>
        <v>7040030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17044674</v>
      </c>
      <c r="X51" s="50">
        <f t="shared" si="3"/>
        <v>9510534</v>
      </c>
      <c r="Y51" s="50">
        <f t="shared" si="3"/>
        <v>7534140</v>
      </c>
      <c r="Z51" s="51">
        <f>+IF(X51&lt;&gt;0,+(Y51/X51)*100,0)</f>
        <v>79.218895595136928</v>
      </c>
      <c r="AA51" s="48">
        <f>SUM(AA48:AA50)</f>
        <v>12680587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20874699</v>
      </c>
      <c r="D53" s="54">
        <f>+D51-D52</f>
        <v>0</v>
      </c>
      <c r="E53" s="55">
        <f t="shared" si="4"/>
        <v>15926721</v>
      </c>
      <c r="F53" s="56">
        <f t="shared" si="4"/>
        <v>12680587</v>
      </c>
      <c r="G53" s="56">
        <f t="shared" si="4"/>
        <v>-62939</v>
      </c>
      <c r="H53" s="56">
        <f t="shared" si="4"/>
        <v>0</v>
      </c>
      <c r="I53" s="56">
        <f t="shared" si="4"/>
        <v>-250385</v>
      </c>
      <c r="J53" s="56">
        <f t="shared" si="4"/>
        <v>-313324</v>
      </c>
      <c r="K53" s="56">
        <f t="shared" si="4"/>
        <v>5001625</v>
      </c>
      <c r="L53" s="56">
        <f t="shared" si="4"/>
        <v>2983470</v>
      </c>
      <c r="M53" s="56">
        <f t="shared" si="4"/>
        <v>2332873</v>
      </c>
      <c r="N53" s="56">
        <f t="shared" si="4"/>
        <v>10317968</v>
      </c>
      <c r="O53" s="56">
        <f t="shared" si="4"/>
        <v>2014606</v>
      </c>
      <c r="P53" s="56">
        <f t="shared" si="4"/>
        <v>2724920</v>
      </c>
      <c r="Q53" s="56">
        <f t="shared" si="4"/>
        <v>2300504</v>
      </c>
      <c r="R53" s="56">
        <f t="shared" si="4"/>
        <v>7040030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17044674</v>
      </c>
      <c r="X53" s="56">
        <f t="shared" si="4"/>
        <v>9510534</v>
      </c>
      <c r="Y53" s="56">
        <f t="shared" si="4"/>
        <v>7534140</v>
      </c>
      <c r="Z53" s="57">
        <f>+IF(X53&lt;&gt;0,+(Y53/X53)*100,0)</f>
        <v>79.218895595136928</v>
      </c>
      <c r="AA53" s="54">
        <f>+AA51-AA52</f>
        <v>12680587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20874699</v>
      </c>
      <c r="D56" s="48">
        <f>SUM(D53:D55)</f>
        <v>0</v>
      </c>
      <c r="E56" s="49">
        <f t="shared" si="5"/>
        <v>15926721</v>
      </c>
      <c r="F56" s="50">
        <f t="shared" si="5"/>
        <v>12680587</v>
      </c>
      <c r="G56" s="50">
        <f t="shared" si="5"/>
        <v>-62939</v>
      </c>
      <c r="H56" s="50">
        <f t="shared" si="5"/>
        <v>0</v>
      </c>
      <c r="I56" s="50">
        <f t="shared" si="5"/>
        <v>-250385</v>
      </c>
      <c r="J56" s="50">
        <f t="shared" si="5"/>
        <v>-313324</v>
      </c>
      <c r="K56" s="50">
        <f t="shared" si="5"/>
        <v>5001625</v>
      </c>
      <c r="L56" s="50">
        <f t="shared" si="5"/>
        <v>2983470</v>
      </c>
      <c r="M56" s="50">
        <f t="shared" si="5"/>
        <v>2332873</v>
      </c>
      <c r="N56" s="50">
        <f t="shared" si="5"/>
        <v>10317968</v>
      </c>
      <c r="O56" s="50">
        <f t="shared" si="5"/>
        <v>2014606</v>
      </c>
      <c r="P56" s="50">
        <f t="shared" si="5"/>
        <v>2724920</v>
      </c>
      <c r="Q56" s="50">
        <f t="shared" si="5"/>
        <v>2300504</v>
      </c>
      <c r="R56" s="50">
        <f t="shared" si="5"/>
        <v>7040030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17044674</v>
      </c>
      <c r="X56" s="50">
        <f t="shared" si="5"/>
        <v>9510534</v>
      </c>
      <c r="Y56" s="50">
        <f t="shared" si="5"/>
        <v>7534140</v>
      </c>
      <c r="Z56" s="51">
        <f>+IF(X56&lt;&gt;0,+(Y56/X56)*100,0)</f>
        <v>79.218895595136928</v>
      </c>
      <c r="AA56" s="48">
        <f>SUM(AA53:AA55)</f>
        <v>12680587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20874699</v>
      </c>
      <c r="D59" s="65">
        <f>SUM(D56:D58)</f>
        <v>0</v>
      </c>
      <c r="E59" s="66">
        <f t="shared" si="6"/>
        <v>15926721</v>
      </c>
      <c r="F59" s="67">
        <f t="shared" si="6"/>
        <v>12680587</v>
      </c>
      <c r="G59" s="67">
        <f t="shared" si="6"/>
        <v>-62939</v>
      </c>
      <c r="H59" s="67">
        <f t="shared" si="6"/>
        <v>0</v>
      </c>
      <c r="I59" s="67">
        <f t="shared" si="6"/>
        <v>-250385</v>
      </c>
      <c r="J59" s="67">
        <f t="shared" si="6"/>
        <v>-313324</v>
      </c>
      <c r="K59" s="67">
        <f t="shared" si="6"/>
        <v>5001625</v>
      </c>
      <c r="L59" s="67">
        <f t="shared" si="6"/>
        <v>2983470</v>
      </c>
      <c r="M59" s="67">
        <f t="shared" si="6"/>
        <v>2332873</v>
      </c>
      <c r="N59" s="67">
        <f t="shared" si="6"/>
        <v>10317968</v>
      </c>
      <c r="O59" s="67">
        <f t="shared" si="6"/>
        <v>2014606</v>
      </c>
      <c r="P59" s="67">
        <f t="shared" si="6"/>
        <v>2724920</v>
      </c>
      <c r="Q59" s="67">
        <f t="shared" si="6"/>
        <v>2300504</v>
      </c>
      <c r="R59" s="67">
        <f t="shared" si="6"/>
        <v>7040030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17044674</v>
      </c>
      <c r="X59" s="67">
        <f t="shared" si="6"/>
        <v>9510534</v>
      </c>
      <c r="Y59" s="67">
        <f t="shared" si="6"/>
        <v>7534140</v>
      </c>
      <c r="Z59" s="68">
        <f>+IF(X59&lt;&gt;0,+(Y59/X59)*100,0)</f>
        <v>79.218895595136928</v>
      </c>
      <c r="AA59" s="65">
        <f>SUM(AA56:AA58)</f>
        <v>12680587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6729896</v>
      </c>
      <c r="D7" s="20"/>
      <c r="E7" s="21">
        <v>7533816</v>
      </c>
      <c r="F7" s="22">
        <v>8063296</v>
      </c>
      <c r="G7" s="22">
        <v>484108</v>
      </c>
      <c r="H7" s="22">
        <v>707889</v>
      </c>
      <c r="I7" s="22">
        <v>711475</v>
      </c>
      <c r="J7" s="22">
        <v>1903472</v>
      </c>
      <c r="K7" s="22">
        <v>845772</v>
      </c>
      <c r="L7" s="22"/>
      <c r="M7" s="22"/>
      <c r="N7" s="22">
        <v>845772</v>
      </c>
      <c r="O7" s="22">
        <v>791986</v>
      </c>
      <c r="P7" s="22"/>
      <c r="Q7" s="22">
        <v>898848</v>
      </c>
      <c r="R7" s="22">
        <v>1690834</v>
      </c>
      <c r="S7" s="22"/>
      <c r="T7" s="22"/>
      <c r="U7" s="22"/>
      <c r="V7" s="22"/>
      <c r="W7" s="22">
        <v>4440078</v>
      </c>
      <c r="X7" s="22">
        <v>5862154</v>
      </c>
      <c r="Y7" s="22">
        <v>-1422076</v>
      </c>
      <c r="Z7" s="23">
        <v>-24.258591637135428</v>
      </c>
      <c r="AA7" s="20">
        <v>8063296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6729896</v>
      </c>
      <c r="D32" s="29">
        <f t="shared" ref="D32:Y32" si="0">SUM(D6:D31)</f>
        <v>0</v>
      </c>
      <c r="E32" s="30">
        <f t="shared" si="0"/>
        <v>7533816</v>
      </c>
      <c r="F32" s="31">
        <f t="shared" si="0"/>
        <v>8063296</v>
      </c>
      <c r="G32" s="31">
        <f t="shared" si="0"/>
        <v>484108</v>
      </c>
      <c r="H32" s="31">
        <f t="shared" si="0"/>
        <v>707889</v>
      </c>
      <c r="I32" s="31">
        <f t="shared" si="0"/>
        <v>711475</v>
      </c>
      <c r="J32" s="31">
        <f t="shared" si="0"/>
        <v>1903472</v>
      </c>
      <c r="K32" s="31">
        <f t="shared" si="0"/>
        <v>845772</v>
      </c>
      <c r="L32" s="31">
        <f t="shared" si="0"/>
        <v>0</v>
      </c>
      <c r="M32" s="31">
        <f t="shared" si="0"/>
        <v>0</v>
      </c>
      <c r="N32" s="31">
        <f t="shared" si="0"/>
        <v>845772</v>
      </c>
      <c r="O32" s="31">
        <f t="shared" si="0"/>
        <v>791986</v>
      </c>
      <c r="P32" s="31">
        <f t="shared" si="0"/>
        <v>0</v>
      </c>
      <c r="Q32" s="31">
        <f t="shared" si="0"/>
        <v>898848</v>
      </c>
      <c r="R32" s="31">
        <f t="shared" si="0"/>
        <v>1690834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4440078</v>
      </c>
      <c r="X32" s="31">
        <f t="shared" si="0"/>
        <v>5862154</v>
      </c>
      <c r="Y32" s="31">
        <f t="shared" si="0"/>
        <v>-1422076</v>
      </c>
      <c r="Z32" s="32">
        <f>+IF(X32&lt;&gt;0,+(Y32/X32)*100,0)</f>
        <v>-24.258591637135428</v>
      </c>
      <c r="AA32" s="29">
        <f>SUM(AA6:AA31)</f>
        <v>8063296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8877088</v>
      </c>
      <c r="D34" s="20"/>
      <c r="E34" s="21">
        <v>9364104</v>
      </c>
      <c r="F34" s="22">
        <v>9364104</v>
      </c>
      <c r="G34" s="22">
        <v>868703</v>
      </c>
      <c r="H34" s="22"/>
      <c r="I34" s="22">
        <v>1564630</v>
      </c>
      <c r="J34" s="22">
        <v>2433333</v>
      </c>
      <c r="K34" s="22">
        <v>761139</v>
      </c>
      <c r="L34" s="22"/>
      <c r="M34" s="22"/>
      <c r="N34" s="22">
        <v>761139</v>
      </c>
      <c r="O34" s="22">
        <v>968317</v>
      </c>
      <c r="P34" s="22"/>
      <c r="Q34" s="22">
        <v>1079850</v>
      </c>
      <c r="R34" s="22">
        <v>2048167</v>
      </c>
      <c r="S34" s="22"/>
      <c r="T34" s="22"/>
      <c r="U34" s="22"/>
      <c r="V34" s="22"/>
      <c r="W34" s="22">
        <v>5242639</v>
      </c>
      <c r="X34" s="22">
        <v>7023078</v>
      </c>
      <c r="Y34" s="22">
        <v>-1780439</v>
      </c>
      <c r="Z34" s="23">
        <v>-25.351263363442637</v>
      </c>
      <c r="AA34" s="20">
        <v>9364104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528977</v>
      </c>
      <c r="D37" s="20"/>
      <c r="E37" s="21"/>
      <c r="F37" s="22">
        <v>228538</v>
      </c>
      <c r="G37" s="22">
        <v>515</v>
      </c>
      <c r="H37" s="22">
        <v>1229</v>
      </c>
      <c r="I37" s="22">
        <v>2856</v>
      </c>
      <c r="J37" s="22">
        <v>4600</v>
      </c>
      <c r="K37" s="22">
        <v>1444</v>
      </c>
      <c r="L37" s="22"/>
      <c r="M37" s="22"/>
      <c r="N37" s="22">
        <v>1444</v>
      </c>
      <c r="O37" s="22">
        <v>2182</v>
      </c>
      <c r="P37" s="22"/>
      <c r="Q37" s="22"/>
      <c r="R37" s="22">
        <v>2182</v>
      </c>
      <c r="S37" s="22"/>
      <c r="T37" s="22"/>
      <c r="U37" s="22"/>
      <c r="V37" s="22"/>
      <c r="W37" s="22">
        <v>8226</v>
      </c>
      <c r="X37" s="22">
        <v>166208</v>
      </c>
      <c r="Y37" s="22">
        <v>-157982</v>
      </c>
      <c r="Z37" s="23">
        <v>-95.050779745860609</v>
      </c>
      <c r="AA37" s="20">
        <v>228538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2410824</v>
      </c>
      <c r="F38" s="22">
        <v>3065994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2070186</v>
      </c>
      <c r="Y38" s="22">
        <v>-2070186</v>
      </c>
      <c r="Z38" s="23">
        <v>-100</v>
      </c>
      <c r="AA38" s="20">
        <v>3065994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8424000</v>
      </c>
      <c r="F39" s="22">
        <v>8424000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6318000</v>
      </c>
      <c r="Y39" s="22">
        <v>-6318000</v>
      </c>
      <c r="Z39" s="23">
        <v>-100</v>
      </c>
      <c r="AA39" s="20">
        <v>8424000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402600</v>
      </c>
      <c r="F41" s="22">
        <v>402600</v>
      </c>
      <c r="G41" s="22">
        <v>16240</v>
      </c>
      <c r="H41" s="22">
        <v>16240</v>
      </c>
      <c r="I41" s="22">
        <v>30816</v>
      </c>
      <c r="J41" s="22">
        <v>63296</v>
      </c>
      <c r="K41" s="22"/>
      <c r="L41" s="22"/>
      <c r="M41" s="22"/>
      <c r="N41" s="22"/>
      <c r="O41" s="22">
        <v>1664</v>
      </c>
      <c r="P41" s="22"/>
      <c r="Q41" s="22">
        <v>17111</v>
      </c>
      <c r="R41" s="22">
        <v>18775</v>
      </c>
      <c r="S41" s="22"/>
      <c r="T41" s="22"/>
      <c r="U41" s="22"/>
      <c r="V41" s="22"/>
      <c r="W41" s="22">
        <v>82071</v>
      </c>
      <c r="X41" s="22">
        <v>301950</v>
      </c>
      <c r="Y41" s="22">
        <v>-219879</v>
      </c>
      <c r="Z41" s="23">
        <v>-72.819672131147541</v>
      </c>
      <c r="AA41" s="20">
        <v>402600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71749</v>
      </c>
      <c r="D44" s="20"/>
      <c r="E44" s="21">
        <v>75432</v>
      </c>
      <c r="F44" s="22">
        <v>75432</v>
      </c>
      <c r="G44" s="22">
        <v>7130</v>
      </c>
      <c r="H44" s="22"/>
      <c r="I44" s="22">
        <v>12525</v>
      </c>
      <c r="J44" s="22">
        <v>19655</v>
      </c>
      <c r="K44" s="22">
        <v>6127</v>
      </c>
      <c r="L44" s="22"/>
      <c r="M44" s="22"/>
      <c r="N44" s="22">
        <v>6127</v>
      </c>
      <c r="O44" s="22">
        <v>7827</v>
      </c>
      <c r="P44" s="22"/>
      <c r="Q44" s="22">
        <v>9178</v>
      </c>
      <c r="R44" s="22">
        <v>17005</v>
      </c>
      <c r="S44" s="22"/>
      <c r="T44" s="22"/>
      <c r="U44" s="22"/>
      <c r="V44" s="22"/>
      <c r="W44" s="22">
        <v>42787</v>
      </c>
      <c r="X44" s="22">
        <v>56574</v>
      </c>
      <c r="Y44" s="22">
        <v>-13787</v>
      </c>
      <c r="Z44" s="23">
        <v>-24.369851875419805</v>
      </c>
      <c r="AA44" s="20">
        <v>75432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9477814</v>
      </c>
      <c r="D47" s="29">
        <f t="shared" ref="D47:Y47" si="1">SUM(D34:D46)</f>
        <v>0</v>
      </c>
      <c r="E47" s="30">
        <f t="shared" si="1"/>
        <v>20676960</v>
      </c>
      <c r="F47" s="31">
        <f t="shared" si="1"/>
        <v>21560668</v>
      </c>
      <c r="G47" s="31">
        <f t="shared" si="1"/>
        <v>892588</v>
      </c>
      <c r="H47" s="31">
        <f t="shared" si="1"/>
        <v>17469</v>
      </c>
      <c r="I47" s="31">
        <f t="shared" si="1"/>
        <v>1610827</v>
      </c>
      <c r="J47" s="31">
        <f t="shared" si="1"/>
        <v>2520884</v>
      </c>
      <c r="K47" s="31">
        <f t="shared" si="1"/>
        <v>768710</v>
      </c>
      <c r="L47" s="31">
        <f t="shared" si="1"/>
        <v>0</v>
      </c>
      <c r="M47" s="31">
        <f t="shared" si="1"/>
        <v>0</v>
      </c>
      <c r="N47" s="31">
        <f t="shared" si="1"/>
        <v>768710</v>
      </c>
      <c r="O47" s="31">
        <f t="shared" si="1"/>
        <v>979990</v>
      </c>
      <c r="P47" s="31">
        <f t="shared" si="1"/>
        <v>0</v>
      </c>
      <c r="Q47" s="31">
        <f t="shared" si="1"/>
        <v>1106139</v>
      </c>
      <c r="R47" s="31">
        <f t="shared" si="1"/>
        <v>2086129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5375723</v>
      </c>
      <c r="X47" s="31">
        <f t="shared" si="1"/>
        <v>15935996</v>
      </c>
      <c r="Y47" s="31">
        <f t="shared" si="1"/>
        <v>-10560273</v>
      </c>
      <c r="Z47" s="32">
        <f>+IF(X47&lt;&gt;0,+(Y47/X47)*100,0)</f>
        <v>-66.266789976603917</v>
      </c>
      <c r="AA47" s="29">
        <f>SUM(AA34:AA46)</f>
        <v>21560668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-2747918</v>
      </c>
      <c r="D48" s="39">
        <f t="shared" si="2"/>
        <v>0</v>
      </c>
      <c r="E48" s="40">
        <f t="shared" si="2"/>
        <v>-13143144</v>
      </c>
      <c r="F48" s="41">
        <f t="shared" si="2"/>
        <v>-13497372</v>
      </c>
      <c r="G48" s="41">
        <f t="shared" si="2"/>
        <v>-408480</v>
      </c>
      <c r="H48" s="41">
        <f t="shared" si="2"/>
        <v>690420</v>
      </c>
      <c r="I48" s="41">
        <f t="shared" si="2"/>
        <v>-899352</v>
      </c>
      <c r="J48" s="41">
        <f t="shared" si="2"/>
        <v>-617412</v>
      </c>
      <c r="K48" s="41">
        <f t="shared" si="2"/>
        <v>77062</v>
      </c>
      <c r="L48" s="41">
        <f t="shared" si="2"/>
        <v>0</v>
      </c>
      <c r="M48" s="41">
        <f t="shared" si="2"/>
        <v>0</v>
      </c>
      <c r="N48" s="41">
        <f t="shared" si="2"/>
        <v>77062</v>
      </c>
      <c r="O48" s="41">
        <f t="shared" si="2"/>
        <v>-188004</v>
      </c>
      <c r="P48" s="41">
        <f t="shared" si="2"/>
        <v>0</v>
      </c>
      <c r="Q48" s="41">
        <f t="shared" si="2"/>
        <v>-207291</v>
      </c>
      <c r="R48" s="41">
        <f t="shared" si="2"/>
        <v>-395295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-935645</v>
      </c>
      <c r="X48" s="41">
        <f t="shared" si="2"/>
        <v>-10073842</v>
      </c>
      <c r="Y48" s="41">
        <f t="shared" si="2"/>
        <v>9138197</v>
      </c>
      <c r="Z48" s="42">
        <f>+IF(X48&lt;&gt;0,+(Y48/X48)*100,0)</f>
        <v>-90.712133464074583</v>
      </c>
      <c r="AA48" s="39">
        <f>+AA32-AA47</f>
        <v>-13497372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-2747918</v>
      </c>
      <c r="D51" s="48">
        <f t="shared" si="3"/>
        <v>0</v>
      </c>
      <c r="E51" s="49">
        <f t="shared" si="3"/>
        <v>-13143144</v>
      </c>
      <c r="F51" s="50">
        <f t="shared" si="3"/>
        <v>-13497372</v>
      </c>
      <c r="G51" s="50">
        <f t="shared" si="3"/>
        <v>-408480</v>
      </c>
      <c r="H51" s="50">
        <f t="shared" si="3"/>
        <v>690420</v>
      </c>
      <c r="I51" s="50">
        <f t="shared" si="3"/>
        <v>-899352</v>
      </c>
      <c r="J51" s="50">
        <f t="shared" si="3"/>
        <v>-617412</v>
      </c>
      <c r="K51" s="50">
        <f t="shared" si="3"/>
        <v>77062</v>
      </c>
      <c r="L51" s="50">
        <f t="shared" si="3"/>
        <v>0</v>
      </c>
      <c r="M51" s="50">
        <f t="shared" si="3"/>
        <v>0</v>
      </c>
      <c r="N51" s="50">
        <f t="shared" si="3"/>
        <v>77062</v>
      </c>
      <c r="O51" s="50">
        <f t="shared" si="3"/>
        <v>-188004</v>
      </c>
      <c r="P51" s="50">
        <f t="shared" si="3"/>
        <v>0</v>
      </c>
      <c r="Q51" s="50">
        <f t="shared" si="3"/>
        <v>-207291</v>
      </c>
      <c r="R51" s="50">
        <f t="shared" si="3"/>
        <v>-395295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-935645</v>
      </c>
      <c r="X51" s="50">
        <f t="shared" si="3"/>
        <v>-10073842</v>
      </c>
      <c r="Y51" s="50">
        <f t="shared" si="3"/>
        <v>9138197</v>
      </c>
      <c r="Z51" s="51">
        <f>+IF(X51&lt;&gt;0,+(Y51/X51)*100,0)</f>
        <v>-90.712133464074583</v>
      </c>
      <c r="AA51" s="48">
        <f>SUM(AA48:AA50)</f>
        <v>-13497372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-2747918</v>
      </c>
      <c r="D53" s="54">
        <f>+D51-D52</f>
        <v>0</v>
      </c>
      <c r="E53" s="55">
        <f t="shared" si="4"/>
        <v>-13143144</v>
      </c>
      <c r="F53" s="56">
        <f t="shared" si="4"/>
        <v>-13497372</v>
      </c>
      <c r="G53" s="56">
        <f t="shared" si="4"/>
        <v>-408480</v>
      </c>
      <c r="H53" s="56">
        <f t="shared" si="4"/>
        <v>690420</v>
      </c>
      <c r="I53" s="56">
        <f t="shared" si="4"/>
        <v>-899352</v>
      </c>
      <c r="J53" s="56">
        <f t="shared" si="4"/>
        <v>-617412</v>
      </c>
      <c r="K53" s="56">
        <f t="shared" si="4"/>
        <v>77062</v>
      </c>
      <c r="L53" s="56">
        <f t="shared" si="4"/>
        <v>0</v>
      </c>
      <c r="M53" s="56">
        <f t="shared" si="4"/>
        <v>0</v>
      </c>
      <c r="N53" s="56">
        <f t="shared" si="4"/>
        <v>77062</v>
      </c>
      <c r="O53" s="56">
        <f t="shared" si="4"/>
        <v>-188004</v>
      </c>
      <c r="P53" s="56">
        <f t="shared" si="4"/>
        <v>0</v>
      </c>
      <c r="Q53" s="56">
        <f t="shared" si="4"/>
        <v>-207291</v>
      </c>
      <c r="R53" s="56">
        <f t="shared" si="4"/>
        <v>-395295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-935645</v>
      </c>
      <c r="X53" s="56">
        <f t="shared" si="4"/>
        <v>-10073842</v>
      </c>
      <c r="Y53" s="56">
        <f t="shared" si="4"/>
        <v>9138197</v>
      </c>
      <c r="Z53" s="57">
        <f>+IF(X53&lt;&gt;0,+(Y53/X53)*100,0)</f>
        <v>-90.712133464074583</v>
      </c>
      <c r="AA53" s="54">
        <f>+AA51-AA52</f>
        <v>-13497372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-2747918</v>
      </c>
      <c r="D56" s="48">
        <f>SUM(D53:D55)</f>
        <v>0</v>
      </c>
      <c r="E56" s="49">
        <f t="shared" si="5"/>
        <v>-13143144</v>
      </c>
      <c r="F56" s="50">
        <f t="shared" si="5"/>
        <v>-13497372</v>
      </c>
      <c r="G56" s="50">
        <f t="shared" si="5"/>
        <v>-408480</v>
      </c>
      <c r="H56" s="50">
        <f t="shared" si="5"/>
        <v>690420</v>
      </c>
      <c r="I56" s="50">
        <f t="shared" si="5"/>
        <v>-899352</v>
      </c>
      <c r="J56" s="50">
        <f t="shared" si="5"/>
        <v>-617412</v>
      </c>
      <c r="K56" s="50">
        <f t="shared" si="5"/>
        <v>77062</v>
      </c>
      <c r="L56" s="50">
        <f t="shared" si="5"/>
        <v>0</v>
      </c>
      <c r="M56" s="50">
        <f t="shared" si="5"/>
        <v>0</v>
      </c>
      <c r="N56" s="50">
        <f t="shared" si="5"/>
        <v>77062</v>
      </c>
      <c r="O56" s="50">
        <f t="shared" si="5"/>
        <v>-188004</v>
      </c>
      <c r="P56" s="50">
        <f t="shared" si="5"/>
        <v>0</v>
      </c>
      <c r="Q56" s="50">
        <f t="shared" si="5"/>
        <v>-207291</v>
      </c>
      <c r="R56" s="50">
        <f t="shared" si="5"/>
        <v>-395295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-935645</v>
      </c>
      <c r="X56" s="50">
        <f t="shared" si="5"/>
        <v>-10073842</v>
      </c>
      <c r="Y56" s="50">
        <f t="shared" si="5"/>
        <v>9138197</v>
      </c>
      <c r="Z56" s="51">
        <f>+IF(X56&lt;&gt;0,+(Y56/X56)*100,0)</f>
        <v>-90.712133464074583</v>
      </c>
      <c r="AA56" s="48">
        <f>SUM(AA53:AA55)</f>
        <v>-13497372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-2747918</v>
      </c>
      <c r="D59" s="65">
        <f>SUM(D56:D58)</f>
        <v>0</v>
      </c>
      <c r="E59" s="66">
        <f t="shared" si="6"/>
        <v>-13143144</v>
      </c>
      <c r="F59" s="67">
        <f t="shared" si="6"/>
        <v>-13497372</v>
      </c>
      <c r="G59" s="67">
        <f t="shared" si="6"/>
        <v>-408480</v>
      </c>
      <c r="H59" s="67">
        <f t="shared" si="6"/>
        <v>690420</v>
      </c>
      <c r="I59" s="67">
        <f t="shared" si="6"/>
        <v>-899352</v>
      </c>
      <c r="J59" s="67">
        <f t="shared" si="6"/>
        <v>-617412</v>
      </c>
      <c r="K59" s="67">
        <f t="shared" si="6"/>
        <v>77062</v>
      </c>
      <c r="L59" s="67">
        <f t="shared" si="6"/>
        <v>0</v>
      </c>
      <c r="M59" s="67">
        <f t="shared" si="6"/>
        <v>0</v>
      </c>
      <c r="N59" s="67">
        <f t="shared" si="6"/>
        <v>77062</v>
      </c>
      <c r="O59" s="67">
        <f t="shared" si="6"/>
        <v>-188004</v>
      </c>
      <c r="P59" s="67">
        <f t="shared" si="6"/>
        <v>0</v>
      </c>
      <c r="Q59" s="67">
        <f t="shared" si="6"/>
        <v>-207291</v>
      </c>
      <c r="R59" s="67">
        <f t="shared" si="6"/>
        <v>-395295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-935645</v>
      </c>
      <c r="X59" s="67">
        <f t="shared" si="6"/>
        <v>-10073842</v>
      </c>
      <c r="Y59" s="67">
        <f t="shared" si="6"/>
        <v>9138197</v>
      </c>
      <c r="Z59" s="68">
        <f>+IF(X59&lt;&gt;0,+(Y59/X59)*100,0)</f>
        <v>-90.712133464074583</v>
      </c>
      <c r="AA59" s="65">
        <f>SUM(AA56:AA58)</f>
        <v>-13497372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1286767</v>
      </c>
      <c r="D7" s="20"/>
      <c r="E7" s="21">
        <v>1147518</v>
      </c>
      <c r="F7" s="22">
        <v>1147518</v>
      </c>
      <c r="G7" s="22"/>
      <c r="H7" s="22">
        <v>41730</v>
      </c>
      <c r="I7" s="22">
        <v>79692</v>
      </c>
      <c r="J7" s="22">
        <v>121422</v>
      </c>
      <c r="K7" s="22">
        <v>76695</v>
      </c>
      <c r="L7" s="22">
        <v>155727</v>
      </c>
      <c r="M7" s="22">
        <v>82403</v>
      </c>
      <c r="N7" s="22">
        <v>314825</v>
      </c>
      <c r="O7" s="22">
        <v>111443</v>
      </c>
      <c r="P7" s="22">
        <v>103385</v>
      </c>
      <c r="Q7" s="22">
        <v>106656</v>
      </c>
      <c r="R7" s="22">
        <v>321484</v>
      </c>
      <c r="S7" s="22"/>
      <c r="T7" s="22"/>
      <c r="U7" s="22"/>
      <c r="V7" s="22"/>
      <c r="W7" s="22">
        <v>757731</v>
      </c>
      <c r="X7" s="22">
        <v>860634</v>
      </c>
      <c r="Y7" s="22">
        <v>-102903</v>
      </c>
      <c r="Z7" s="23">
        <v>-11.956650562259915</v>
      </c>
      <c r="AA7" s="20">
        <v>1147518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429042</v>
      </c>
      <c r="D13" s="20"/>
      <c r="E13" s="21">
        <v>542284</v>
      </c>
      <c r="F13" s="22">
        <v>542284</v>
      </c>
      <c r="G13" s="22"/>
      <c r="H13" s="22">
        <v>37537</v>
      </c>
      <c r="I13" s="22">
        <v>36444</v>
      </c>
      <c r="J13" s="22">
        <v>73981</v>
      </c>
      <c r="K13" s="22">
        <v>38035</v>
      </c>
      <c r="L13" s="22">
        <v>38572</v>
      </c>
      <c r="M13" s="22">
        <v>39638</v>
      </c>
      <c r="N13" s="22">
        <v>116245</v>
      </c>
      <c r="O13" s="22">
        <v>39904</v>
      </c>
      <c r="P13" s="22">
        <v>39271</v>
      </c>
      <c r="Q13" s="22">
        <v>35268</v>
      </c>
      <c r="R13" s="22">
        <v>114443</v>
      </c>
      <c r="S13" s="22"/>
      <c r="T13" s="22"/>
      <c r="U13" s="22"/>
      <c r="V13" s="22"/>
      <c r="W13" s="22">
        <v>304669</v>
      </c>
      <c r="X13" s="22">
        <v>406710</v>
      </c>
      <c r="Y13" s="22">
        <v>-102041</v>
      </c>
      <c r="Z13" s="23">
        <v>-25.089375722259106</v>
      </c>
      <c r="AA13" s="20">
        <v>542284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1715809</v>
      </c>
      <c r="D32" s="29">
        <f t="shared" ref="D32:Y32" si="0">SUM(D6:D31)</f>
        <v>0</v>
      </c>
      <c r="E32" s="30">
        <f t="shared" si="0"/>
        <v>1689802</v>
      </c>
      <c r="F32" s="31">
        <f t="shared" si="0"/>
        <v>1689802</v>
      </c>
      <c r="G32" s="31">
        <f t="shared" si="0"/>
        <v>0</v>
      </c>
      <c r="H32" s="31">
        <f t="shared" si="0"/>
        <v>79267</v>
      </c>
      <c r="I32" s="31">
        <f t="shared" si="0"/>
        <v>116136</v>
      </c>
      <c r="J32" s="31">
        <f t="shared" si="0"/>
        <v>195403</v>
      </c>
      <c r="K32" s="31">
        <f t="shared" si="0"/>
        <v>114730</v>
      </c>
      <c r="L32" s="31">
        <f t="shared" si="0"/>
        <v>194299</v>
      </c>
      <c r="M32" s="31">
        <f t="shared" si="0"/>
        <v>122041</v>
      </c>
      <c r="N32" s="31">
        <f t="shared" si="0"/>
        <v>431070</v>
      </c>
      <c r="O32" s="31">
        <f t="shared" si="0"/>
        <v>151347</v>
      </c>
      <c r="P32" s="31">
        <f t="shared" si="0"/>
        <v>142656</v>
      </c>
      <c r="Q32" s="31">
        <f t="shared" si="0"/>
        <v>141924</v>
      </c>
      <c r="R32" s="31">
        <f t="shared" si="0"/>
        <v>435927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1062400</v>
      </c>
      <c r="X32" s="31">
        <f t="shared" si="0"/>
        <v>1267344</v>
      </c>
      <c r="Y32" s="31">
        <f t="shared" si="0"/>
        <v>-204944</v>
      </c>
      <c r="Z32" s="32">
        <f>+IF(X32&lt;&gt;0,+(Y32/X32)*100,0)</f>
        <v>-16.171142168187956</v>
      </c>
      <c r="AA32" s="29">
        <f>SUM(AA6:AA31)</f>
        <v>1689802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4711733</v>
      </c>
      <c r="D34" s="20"/>
      <c r="E34" s="21">
        <v>2124670</v>
      </c>
      <c r="F34" s="22">
        <v>2124670</v>
      </c>
      <c r="G34" s="22"/>
      <c r="H34" s="22">
        <v>401761</v>
      </c>
      <c r="I34" s="22">
        <v>380705</v>
      </c>
      <c r="J34" s="22">
        <v>782466</v>
      </c>
      <c r="K34" s="22">
        <v>406527</v>
      </c>
      <c r="L34" s="22">
        <v>400495</v>
      </c>
      <c r="M34" s="22"/>
      <c r="N34" s="22">
        <v>807022</v>
      </c>
      <c r="O34" s="22">
        <v>752026</v>
      </c>
      <c r="P34" s="22">
        <v>377636</v>
      </c>
      <c r="Q34" s="22">
        <v>371526</v>
      </c>
      <c r="R34" s="22">
        <v>1501188</v>
      </c>
      <c r="S34" s="22"/>
      <c r="T34" s="22"/>
      <c r="U34" s="22"/>
      <c r="V34" s="22"/>
      <c r="W34" s="22">
        <v>3090676</v>
      </c>
      <c r="X34" s="22">
        <v>1593504</v>
      </c>
      <c r="Y34" s="22">
        <v>1497172</v>
      </c>
      <c r="Z34" s="23">
        <v>93.95470610679358</v>
      </c>
      <c r="AA34" s="20">
        <v>2124670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9893</v>
      </c>
      <c r="D37" s="20"/>
      <c r="E37" s="21">
        <v>10000</v>
      </c>
      <c r="F37" s="22">
        <v>10000</v>
      </c>
      <c r="G37" s="22"/>
      <c r="H37" s="22"/>
      <c r="I37" s="22">
        <v>1725</v>
      </c>
      <c r="J37" s="22">
        <v>1725</v>
      </c>
      <c r="K37" s="22"/>
      <c r="L37" s="22"/>
      <c r="M37" s="22">
        <v>6000</v>
      </c>
      <c r="N37" s="22">
        <v>6000</v>
      </c>
      <c r="O37" s="22"/>
      <c r="P37" s="22"/>
      <c r="Q37" s="22"/>
      <c r="R37" s="22"/>
      <c r="S37" s="22"/>
      <c r="T37" s="22"/>
      <c r="U37" s="22"/>
      <c r="V37" s="22"/>
      <c r="W37" s="22">
        <v>7725</v>
      </c>
      <c r="X37" s="22">
        <v>7497</v>
      </c>
      <c r="Y37" s="22">
        <v>228</v>
      </c>
      <c r="Z37" s="23">
        <v>3.0412164865946378</v>
      </c>
      <c r="AA37" s="20">
        <v>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147191</v>
      </c>
      <c r="D39" s="20"/>
      <c r="E39" s="21">
        <v>32700</v>
      </c>
      <c r="F39" s="22">
        <v>32700</v>
      </c>
      <c r="G39" s="22"/>
      <c r="H39" s="22">
        <v>14949</v>
      </c>
      <c r="I39" s="22"/>
      <c r="J39" s="22">
        <v>14949</v>
      </c>
      <c r="K39" s="22">
        <v>56791</v>
      </c>
      <c r="L39" s="22">
        <v>18519</v>
      </c>
      <c r="M39" s="22">
        <v>19136</v>
      </c>
      <c r="N39" s="22">
        <v>94446</v>
      </c>
      <c r="O39" s="22">
        <v>19136</v>
      </c>
      <c r="P39" s="22">
        <v>17901</v>
      </c>
      <c r="Q39" s="22">
        <v>19136</v>
      </c>
      <c r="R39" s="22">
        <v>56173</v>
      </c>
      <c r="S39" s="22"/>
      <c r="T39" s="22"/>
      <c r="U39" s="22"/>
      <c r="V39" s="22"/>
      <c r="W39" s="22">
        <v>165568</v>
      </c>
      <c r="X39" s="22">
        <v>24525</v>
      </c>
      <c r="Y39" s="22">
        <v>141043</v>
      </c>
      <c r="Z39" s="23">
        <v>575.09887869520901</v>
      </c>
      <c r="AA39" s="20">
        <v>32700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1497074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192349</v>
      </c>
      <c r="L41" s="22">
        <v>165856</v>
      </c>
      <c r="M41" s="22">
        <v>295830</v>
      </c>
      <c r="N41" s="22">
        <v>654035</v>
      </c>
      <c r="O41" s="22">
        <v>302789</v>
      </c>
      <c r="P41" s="22">
        <v>145093</v>
      </c>
      <c r="Q41" s="22"/>
      <c r="R41" s="22">
        <v>447882</v>
      </c>
      <c r="S41" s="22"/>
      <c r="T41" s="22"/>
      <c r="U41" s="22"/>
      <c r="V41" s="22"/>
      <c r="W41" s="22">
        <v>1101917</v>
      </c>
      <c r="X41" s="22">
        <v>974997</v>
      </c>
      <c r="Y41" s="22">
        <v>126920</v>
      </c>
      <c r="Z41" s="23">
        <v>13.017475951208054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39403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22500</v>
      </c>
      <c r="Y44" s="22">
        <v>-22500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>
        <v>13848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19540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6438682</v>
      </c>
      <c r="D47" s="29">
        <f t="shared" ref="D47:Y47" si="1">SUM(D34:D46)</f>
        <v>0</v>
      </c>
      <c r="E47" s="30">
        <f t="shared" si="1"/>
        <v>3497370</v>
      </c>
      <c r="F47" s="31">
        <f t="shared" si="1"/>
        <v>3497370</v>
      </c>
      <c r="G47" s="31">
        <f t="shared" si="1"/>
        <v>0</v>
      </c>
      <c r="H47" s="31">
        <f t="shared" si="1"/>
        <v>416710</v>
      </c>
      <c r="I47" s="31">
        <f t="shared" si="1"/>
        <v>382430</v>
      </c>
      <c r="J47" s="31">
        <f t="shared" si="1"/>
        <v>799140</v>
      </c>
      <c r="K47" s="31">
        <f t="shared" si="1"/>
        <v>655667</v>
      </c>
      <c r="L47" s="31">
        <f t="shared" si="1"/>
        <v>584870</v>
      </c>
      <c r="M47" s="31">
        <f t="shared" si="1"/>
        <v>320966</v>
      </c>
      <c r="N47" s="31">
        <f t="shared" si="1"/>
        <v>1561503</v>
      </c>
      <c r="O47" s="31">
        <f t="shared" si="1"/>
        <v>1073951</v>
      </c>
      <c r="P47" s="31">
        <f t="shared" si="1"/>
        <v>540630</v>
      </c>
      <c r="Q47" s="31">
        <f t="shared" si="1"/>
        <v>390662</v>
      </c>
      <c r="R47" s="31">
        <f t="shared" si="1"/>
        <v>2005243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4365886</v>
      </c>
      <c r="X47" s="31">
        <f t="shared" si="1"/>
        <v>2623023</v>
      </c>
      <c r="Y47" s="31">
        <f t="shared" si="1"/>
        <v>1742863</v>
      </c>
      <c r="Z47" s="32">
        <f>+IF(X47&lt;&gt;0,+(Y47/X47)*100,0)</f>
        <v>66.444823396516156</v>
      </c>
      <c r="AA47" s="29">
        <f>SUM(AA34:AA46)</f>
        <v>3497370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-4722873</v>
      </c>
      <c r="D48" s="39">
        <f t="shared" si="2"/>
        <v>0</v>
      </c>
      <c r="E48" s="40">
        <f t="shared" si="2"/>
        <v>-1807568</v>
      </c>
      <c r="F48" s="41">
        <f t="shared" si="2"/>
        <v>-1807568</v>
      </c>
      <c r="G48" s="41">
        <f t="shared" si="2"/>
        <v>0</v>
      </c>
      <c r="H48" s="41">
        <f t="shared" si="2"/>
        <v>-337443</v>
      </c>
      <c r="I48" s="41">
        <f t="shared" si="2"/>
        <v>-266294</v>
      </c>
      <c r="J48" s="41">
        <f t="shared" si="2"/>
        <v>-603737</v>
      </c>
      <c r="K48" s="41">
        <f t="shared" si="2"/>
        <v>-540937</v>
      </c>
      <c r="L48" s="41">
        <f t="shared" si="2"/>
        <v>-390571</v>
      </c>
      <c r="M48" s="41">
        <f t="shared" si="2"/>
        <v>-198925</v>
      </c>
      <c r="N48" s="41">
        <f t="shared" si="2"/>
        <v>-1130433</v>
      </c>
      <c r="O48" s="41">
        <f t="shared" si="2"/>
        <v>-922604</v>
      </c>
      <c r="P48" s="41">
        <f t="shared" si="2"/>
        <v>-397974</v>
      </c>
      <c r="Q48" s="41">
        <f t="shared" si="2"/>
        <v>-248738</v>
      </c>
      <c r="R48" s="41">
        <f t="shared" si="2"/>
        <v>-1569316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-3303486</v>
      </c>
      <c r="X48" s="41">
        <f t="shared" si="2"/>
        <v>-1355679</v>
      </c>
      <c r="Y48" s="41">
        <f t="shared" si="2"/>
        <v>-1947807</v>
      </c>
      <c r="Z48" s="42">
        <f>+IF(X48&lt;&gt;0,+(Y48/X48)*100,0)</f>
        <v>143.67759624512883</v>
      </c>
      <c r="AA48" s="39">
        <f>+AA32-AA47</f>
        <v>-1807568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-4722873</v>
      </c>
      <c r="D51" s="48">
        <f t="shared" si="3"/>
        <v>0</v>
      </c>
      <c r="E51" s="49">
        <f t="shared" si="3"/>
        <v>-1807568</v>
      </c>
      <c r="F51" s="50">
        <f t="shared" si="3"/>
        <v>-1807568</v>
      </c>
      <c r="G51" s="50">
        <f t="shared" si="3"/>
        <v>0</v>
      </c>
      <c r="H51" s="50">
        <f t="shared" si="3"/>
        <v>-337443</v>
      </c>
      <c r="I51" s="50">
        <f t="shared" si="3"/>
        <v>-266294</v>
      </c>
      <c r="J51" s="50">
        <f t="shared" si="3"/>
        <v>-603737</v>
      </c>
      <c r="K51" s="50">
        <f t="shared" si="3"/>
        <v>-540937</v>
      </c>
      <c r="L51" s="50">
        <f t="shared" si="3"/>
        <v>-390571</v>
      </c>
      <c r="M51" s="50">
        <f t="shared" si="3"/>
        <v>-198925</v>
      </c>
      <c r="N51" s="50">
        <f t="shared" si="3"/>
        <v>-1130433</v>
      </c>
      <c r="O51" s="50">
        <f t="shared" si="3"/>
        <v>-922604</v>
      </c>
      <c r="P51" s="50">
        <f t="shared" si="3"/>
        <v>-397974</v>
      </c>
      <c r="Q51" s="50">
        <f t="shared" si="3"/>
        <v>-248738</v>
      </c>
      <c r="R51" s="50">
        <f t="shared" si="3"/>
        <v>-1569316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-3303486</v>
      </c>
      <c r="X51" s="50">
        <f t="shared" si="3"/>
        <v>-1355679</v>
      </c>
      <c r="Y51" s="50">
        <f t="shared" si="3"/>
        <v>-1947807</v>
      </c>
      <c r="Z51" s="51">
        <f>+IF(X51&lt;&gt;0,+(Y51/X51)*100,0)</f>
        <v>143.67759624512883</v>
      </c>
      <c r="AA51" s="48">
        <f>SUM(AA48:AA50)</f>
        <v>-1807568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-4722873</v>
      </c>
      <c r="D53" s="54">
        <f>+D51-D52</f>
        <v>0</v>
      </c>
      <c r="E53" s="55">
        <f t="shared" si="4"/>
        <v>-1807568</v>
      </c>
      <c r="F53" s="56">
        <f t="shared" si="4"/>
        <v>-1807568</v>
      </c>
      <c r="G53" s="56">
        <f t="shared" si="4"/>
        <v>0</v>
      </c>
      <c r="H53" s="56">
        <f t="shared" si="4"/>
        <v>-337443</v>
      </c>
      <c r="I53" s="56">
        <f t="shared" si="4"/>
        <v>-266294</v>
      </c>
      <c r="J53" s="56">
        <f t="shared" si="4"/>
        <v>-603737</v>
      </c>
      <c r="K53" s="56">
        <f t="shared" si="4"/>
        <v>-540937</v>
      </c>
      <c r="L53" s="56">
        <f t="shared" si="4"/>
        <v>-390571</v>
      </c>
      <c r="M53" s="56">
        <f t="shared" si="4"/>
        <v>-198925</v>
      </c>
      <c r="N53" s="56">
        <f t="shared" si="4"/>
        <v>-1130433</v>
      </c>
      <c r="O53" s="56">
        <f t="shared" si="4"/>
        <v>-922604</v>
      </c>
      <c r="P53" s="56">
        <f t="shared" si="4"/>
        <v>-397974</v>
      </c>
      <c r="Q53" s="56">
        <f t="shared" si="4"/>
        <v>-248738</v>
      </c>
      <c r="R53" s="56">
        <f t="shared" si="4"/>
        <v>-1569316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-3303486</v>
      </c>
      <c r="X53" s="56">
        <f t="shared" si="4"/>
        <v>-1355679</v>
      </c>
      <c r="Y53" s="56">
        <f t="shared" si="4"/>
        <v>-1947807</v>
      </c>
      <c r="Z53" s="57">
        <f>+IF(X53&lt;&gt;0,+(Y53/X53)*100,0)</f>
        <v>143.67759624512883</v>
      </c>
      <c r="AA53" s="54">
        <f>+AA51-AA52</f>
        <v>-1807568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-4722873</v>
      </c>
      <c r="D56" s="48">
        <f>SUM(D53:D55)</f>
        <v>0</v>
      </c>
      <c r="E56" s="49">
        <f t="shared" si="5"/>
        <v>-1807568</v>
      </c>
      <c r="F56" s="50">
        <f t="shared" si="5"/>
        <v>-1807568</v>
      </c>
      <c r="G56" s="50">
        <f t="shared" si="5"/>
        <v>0</v>
      </c>
      <c r="H56" s="50">
        <f t="shared" si="5"/>
        <v>-337443</v>
      </c>
      <c r="I56" s="50">
        <f t="shared" si="5"/>
        <v>-266294</v>
      </c>
      <c r="J56" s="50">
        <f t="shared" si="5"/>
        <v>-603737</v>
      </c>
      <c r="K56" s="50">
        <f t="shared" si="5"/>
        <v>-540937</v>
      </c>
      <c r="L56" s="50">
        <f t="shared" si="5"/>
        <v>-390571</v>
      </c>
      <c r="M56" s="50">
        <f t="shared" si="5"/>
        <v>-198925</v>
      </c>
      <c r="N56" s="50">
        <f t="shared" si="5"/>
        <v>-1130433</v>
      </c>
      <c r="O56" s="50">
        <f t="shared" si="5"/>
        <v>-922604</v>
      </c>
      <c r="P56" s="50">
        <f t="shared" si="5"/>
        <v>-397974</v>
      </c>
      <c r="Q56" s="50">
        <f t="shared" si="5"/>
        <v>-248738</v>
      </c>
      <c r="R56" s="50">
        <f t="shared" si="5"/>
        <v>-1569316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-3303486</v>
      </c>
      <c r="X56" s="50">
        <f t="shared" si="5"/>
        <v>-1355679</v>
      </c>
      <c r="Y56" s="50">
        <f t="shared" si="5"/>
        <v>-1947807</v>
      </c>
      <c r="Z56" s="51">
        <f>+IF(X56&lt;&gt;0,+(Y56/X56)*100,0)</f>
        <v>143.67759624512883</v>
      </c>
      <c r="AA56" s="48">
        <f>SUM(AA53:AA55)</f>
        <v>-1807568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-4722873</v>
      </c>
      <c r="D59" s="65">
        <f>SUM(D56:D58)</f>
        <v>0</v>
      </c>
      <c r="E59" s="66">
        <f t="shared" si="6"/>
        <v>-1807568</v>
      </c>
      <c r="F59" s="67">
        <f t="shared" si="6"/>
        <v>-1807568</v>
      </c>
      <c r="G59" s="67">
        <f t="shared" si="6"/>
        <v>0</v>
      </c>
      <c r="H59" s="67">
        <f t="shared" si="6"/>
        <v>-337443</v>
      </c>
      <c r="I59" s="67">
        <f t="shared" si="6"/>
        <v>-266294</v>
      </c>
      <c r="J59" s="67">
        <f t="shared" si="6"/>
        <v>-603737</v>
      </c>
      <c r="K59" s="67">
        <f t="shared" si="6"/>
        <v>-540937</v>
      </c>
      <c r="L59" s="67">
        <f t="shared" si="6"/>
        <v>-390571</v>
      </c>
      <c r="M59" s="67">
        <f t="shared" si="6"/>
        <v>-198925</v>
      </c>
      <c r="N59" s="67">
        <f t="shared" si="6"/>
        <v>-1130433</v>
      </c>
      <c r="O59" s="67">
        <f t="shared" si="6"/>
        <v>-922604</v>
      </c>
      <c r="P59" s="67">
        <f t="shared" si="6"/>
        <v>-397974</v>
      </c>
      <c r="Q59" s="67">
        <f t="shared" si="6"/>
        <v>-248738</v>
      </c>
      <c r="R59" s="67">
        <f t="shared" si="6"/>
        <v>-1569316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-3303486</v>
      </c>
      <c r="X59" s="67">
        <f t="shared" si="6"/>
        <v>-1355679</v>
      </c>
      <c r="Y59" s="67">
        <f t="shared" si="6"/>
        <v>-1947807</v>
      </c>
      <c r="Z59" s="68">
        <f>+IF(X59&lt;&gt;0,+(Y59/X59)*100,0)</f>
        <v>143.67759624512883</v>
      </c>
      <c r="AA59" s="65">
        <f>SUM(AA56:AA58)</f>
        <v>-1807568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16347969</v>
      </c>
      <c r="D7" s="20"/>
      <c r="E7" s="21">
        <v>17904669</v>
      </c>
      <c r="F7" s="22">
        <v>25177713</v>
      </c>
      <c r="G7" s="22">
        <v>2099012</v>
      </c>
      <c r="H7" s="22">
        <v>2008019</v>
      </c>
      <c r="I7" s="22">
        <v>1964242</v>
      </c>
      <c r="J7" s="22">
        <v>6071273</v>
      </c>
      <c r="K7" s="22">
        <v>1720074</v>
      </c>
      <c r="L7" s="22">
        <v>1603102</v>
      </c>
      <c r="M7" s="22">
        <v>2183747</v>
      </c>
      <c r="N7" s="22">
        <v>5506923</v>
      </c>
      <c r="O7" s="22">
        <v>2648408</v>
      </c>
      <c r="P7" s="22">
        <v>1555384</v>
      </c>
      <c r="Q7" s="22">
        <v>1699864</v>
      </c>
      <c r="R7" s="22">
        <v>5903656</v>
      </c>
      <c r="S7" s="22"/>
      <c r="T7" s="22"/>
      <c r="U7" s="22"/>
      <c r="V7" s="22"/>
      <c r="W7" s="22">
        <v>17481852</v>
      </c>
      <c r="X7" s="22">
        <v>18883278</v>
      </c>
      <c r="Y7" s="22">
        <v>-1401426</v>
      </c>
      <c r="Z7" s="23">
        <v>-7.421518657936403</v>
      </c>
      <c r="AA7" s="20">
        <v>25177713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16274242</v>
      </c>
      <c r="D13" s="20"/>
      <c r="E13" s="21"/>
      <c r="F13" s="22">
        <v>15648474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1521979</v>
      </c>
      <c r="Q13" s="22"/>
      <c r="R13" s="22">
        <v>1521979</v>
      </c>
      <c r="S13" s="22"/>
      <c r="T13" s="22"/>
      <c r="U13" s="22"/>
      <c r="V13" s="22"/>
      <c r="W13" s="22">
        <v>1521979</v>
      </c>
      <c r="X13" s="22">
        <v>11736351</v>
      </c>
      <c r="Y13" s="22">
        <v>-10214372</v>
      </c>
      <c r="Z13" s="23">
        <v>-87.031923295409271</v>
      </c>
      <c r="AA13" s="20">
        <v>15648474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32622211</v>
      </c>
      <c r="D32" s="29">
        <f t="shared" ref="D32:Y32" si="0">SUM(D6:D31)</f>
        <v>0</v>
      </c>
      <c r="E32" s="30">
        <f t="shared" si="0"/>
        <v>17904669</v>
      </c>
      <c r="F32" s="31">
        <f t="shared" si="0"/>
        <v>40826187</v>
      </c>
      <c r="G32" s="31">
        <f t="shared" si="0"/>
        <v>2099012</v>
      </c>
      <c r="H32" s="31">
        <f t="shared" si="0"/>
        <v>2008019</v>
      </c>
      <c r="I32" s="31">
        <f t="shared" si="0"/>
        <v>1964242</v>
      </c>
      <c r="J32" s="31">
        <f t="shared" si="0"/>
        <v>6071273</v>
      </c>
      <c r="K32" s="31">
        <f t="shared" si="0"/>
        <v>1720074</v>
      </c>
      <c r="L32" s="31">
        <f t="shared" si="0"/>
        <v>1603102</v>
      </c>
      <c r="M32" s="31">
        <f t="shared" si="0"/>
        <v>2183747</v>
      </c>
      <c r="N32" s="31">
        <f t="shared" si="0"/>
        <v>5506923</v>
      </c>
      <c r="O32" s="31">
        <f t="shared" si="0"/>
        <v>2648408</v>
      </c>
      <c r="P32" s="31">
        <f t="shared" si="0"/>
        <v>3077363</v>
      </c>
      <c r="Q32" s="31">
        <f t="shared" si="0"/>
        <v>1699864</v>
      </c>
      <c r="R32" s="31">
        <f t="shared" si="0"/>
        <v>7425635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19003831</v>
      </c>
      <c r="X32" s="31">
        <f t="shared" si="0"/>
        <v>30619629</v>
      </c>
      <c r="Y32" s="31">
        <f t="shared" si="0"/>
        <v>-11615798</v>
      </c>
      <c r="Z32" s="32">
        <f>+IF(X32&lt;&gt;0,+(Y32/X32)*100,0)</f>
        <v>-37.935789489807334</v>
      </c>
      <c r="AA32" s="29">
        <f>SUM(AA6:AA31)</f>
        <v>40826187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3395930</v>
      </c>
      <c r="D34" s="20"/>
      <c r="E34" s="21">
        <v>6856393</v>
      </c>
      <c r="F34" s="22">
        <v>6856393</v>
      </c>
      <c r="G34" s="22">
        <v>475667</v>
      </c>
      <c r="H34" s="22">
        <v>577293</v>
      </c>
      <c r="I34" s="22">
        <v>485089</v>
      </c>
      <c r="J34" s="22">
        <v>1538049</v>
      </c>
      <c r="K34" s="22">
        <v>425536</v>
      </c>
      <c r="L34" s="22">
        <v>428608</v>
      </c>
      <c r="M34" s="22">
        <v>406493</v>
      </c>
      <c r="N34" s="22">
        <v>1260637</v>
      </c>
      <c r="O34" s="22">
        <v>431760</v>
      </c>
      <c r="P34" s="22">
        <v>392861</v>
      </c>
      <c r="Q34" s="22">
        <v>417499</v>
      </c>
      <c r="R34" s="22">
        <v>1242120</v>
      </c>
      <c r="S34" s="22"/>
      <c r="T34" s="22"/>
      <c r="U34" s="22"/>
      <c r="V34" s="22"/>
      <c r="W34" s="22">
        <v>4040806</v>
      </c>
      <c r="X34" s="22">
        <v>5142312</v>
      </c>
      <c r="Y34" s="22">
        <v>-1101506</v>
      </c>
      <c r="Z34" s="23">
        <v>-21.420442789157875</v>
      </c>
      <c r="AA34" s="20">
        <v>6856393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20613960</v>
      </c>
      <c r="D37" s="20"/>
      <c r="E37" s="21">
        <v>2000000</v>
      </c>
      <c r="F37" s="22">
        <v>-1684100</v>
      </c>
      <c r="G37" s="22"/>
      <c r="H37" s="22">
        <v>3458</v>
      </c>
      <c r="I37" s="22">
        <v>1163</v>
      </c>
      <c r="J37" s="22">
        <v>4621</v>
      </c>
      <c r="K37" s="22">
        <v>6297166</v>
      </c>
      <c r="L37" s="22">
        <v>167908</v>
      </c>
      <c r="M37" s="22">
        <v>311918</v>
      </c>
      <c r="N37" s="22">
        <v>6776992</v>
      </c>
      <c r="O37" s="22"/>
      <c r="P37" s="22">
        <v>5374986</v>
      </c>
      <c r="Q37" s="22">
        <v>132731</v>
      </c>
      <c r="R37" s="22">
        <v>5507717</v>
      </c>
      <c r="S37" s="22"/>
      <c r="T37" s="22"/>
      <c r="U37" s="22"/>
      <c r="V37" s="22"/>
      <c r="W37" s="22">
        <v>12289330</v>
      </c>
      <c r="X37" s="22">
        <v>-1263078</v>
      </c>
      <c r="Y37" s="22">
        <v>13552408</v>
      </c>
      <c r="Z37" s="23">
        <v>-1072.9668318187794</v>
      </c>
      <c r="AA37" s="20">
        <v>-1684100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73569</v>
      </c>
      <c r="D41" s="20"/>
      <c r="E41" s="21">
        <v>847700</v>
      </c>
      <c r="F41" s="22">
        <v>847700</v>
      </c>
      <c r="G41" s="22">
        <v>11091</v>
      </c>
      <c r="H41" s="22">
        <v>52046</v>
      </c>
      <c r="I41" s="22">
        <v>121714</v>
      </c>
      <c r="J41" s="22">
        <v>184851</v>
      </c>
      <c r="K41" s="22">
        <v>52900</v>
      </c>
      <c r="L41" s="22">
        <v>1437</v>
      </c>
      <c r="M41" s="22"/>
      <c r="N41" s="22">
        <v>54337</v>
      </c>
      <c r="O41" s="22">
        <v>183650</v>
      </c>
      <c r="P41" s="22">
        <v>6618</v>
      </c>
      <c r="Q41" s="22">
        <v>10579</v>
      </c>
      <c r="R41" s="22">
        <v>200847</v>
      </c>
      <c r="S41" s="22"/>
      <c r="T41" s="22"/>
      <c r="U41" s="22"/>
      <c r="V41" s="22"/>
      <c r="W41" s="22">
        <v>440035</v>
      </c>
      <c r="X41" s="22">
        <v>635778</v>
      </c>
      <c r="Y41" s="22">
        <v>-195743</v>
      </c>
      <c r="Z41" s="23">
        <v>-30.787947994425728</v>
      </c>
      <c r="AA41" s="20">
        <v>847700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15530</v>
      </c>
      <c r="F44" s="22">
        <v>13630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10224</v>
      </c>
      <c r="Y44" s="22">
        <v>-10224</v>
      </c>
      <c r="Z44" s="23">
        <v>-100</v>
      </c>
      <c r="AA44" s="20">
        <v>13630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24083459</v>
      </c>
      <c r="D47" s="29">
        <f t="shared" ref="D47:Y47" si="1">SUM(D34:D46)</f>
        <v>0</v>
      </c>
      <c r="E47" s="30">
        <f t="shared" si="1"/>
        <v>9719623</v>
      </c>
      <c r="F47" s="31">
        <f t="shared" si="1"/>
        <v>6033623</v>
      </c>
      <c r="G47" s="31">
        <f t="shared" si="1"/>
        <v>486758</v>
      </c>
      <c r="H47" s="31">
        <f t="shared" si="1"/>
        <v>632797</v>
      </c>
      <c r="I47" s="31">
        <f t="shared" si="1"/>
        <v>607966</v>
      </c>
      <c r="J47" s="31">
        <f t="shared" si="1"/>
        <v>1727521</v>
      </c>
      <c r="K47" s="31">
        <f t="shared" si="1"/>
        <v>6775602</v>
      </c>
      <c r="L47" s="31">
        <f t="shared" si="1"/>
        <v>597953</v>
      </c>
      <c r="M47" s="31">
        <f t="shared" si="1"/>
        <v>718411</v>
      </c>
      <c r="N47" s="31">
        <f t="shared" si="1"/>
        <v>8091966</v>
      </c>
      <c r="O47" s="31">
        <f t="shared" si="1"/>
        <v>615410</v>
      </c>
      <c r="P47" s="31">
        <f t="shared" si="1"/>
        <v>5774465</v>
      </c>
      <c r="Q47" s="31">
        <f t="shared" si="1"/>
        <v>560809</v>
      </c>
      <c r="R47" s="31">
        <f t="shared" si="1"/>
        <v>6950684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16770171</v>
      </c>
      <c r="X47" s="31">
        <f t="shared" si="1"/>
        <v>4525236</v>
      </c>
      <c r="Y47" s="31">
        <f t="shared" si="1"/>
        <v>12244935</v>
      </c>
      <c r="Z47" s="32">
        <f>+IF(X47&lt;&gt;0,+(Y47/X47)*100,0)</f>
        <v>270.59218568932096</v>
      </c>
      <c r="AA47" s="29">
        <f>SUM(AA34:AA46)</f>
        <v>6033623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8538752</v>
      </c>
      <c r="D48" s="39">
        <f t="shared" si="2"/>
        <v>0</v>
      </c>
      <c r="E48" s="40">
        <f t="shared" si="2"/>
        <v>8185046</v>
      </c>
      <c r="F48" s="41">
        <f t="shared" si="2"/>
        <v>34792564</v>
      </c>
      <c r="G48" s="41">
        <f t="shared" si="2"/>
        <v>1612254</v>
      </c>
      <c r="H48" s="41">
        <f t="shared" si="2"/>
        <v>1375222</v>
      </c>
      <c r="I48" s="41">
        <f t="shared" si="2"/>
        <v>1356276</v>
      </c>
      <c r="J48" s="41">
        <f t="shared" si="2"/>
        <v>4343752</v>
      </c>
      <c r="K48" s="41">
        <f t="shared" si="2"/>
        <v>-5055528</v>
      </c>
      <c r="L48" s="41">
        <f t="shared" si="2"/>
        <v>1005149</v>
      </c>
      <c r="M48" s="41">
        <f t="shared" si="2"/>
        <v>1465336</v>
      </c>
      <c r="N48" s="41">
        <f t="shared" si="2"/>
        <v>-2585043</v>
      </c>
      <c r="O48" s="41">
        <f t="shared" si="2"/>
        <v>2032998</v>
      </c>
      <c r="P48" s="41">
        <f t="shared" si="2"/>
        <v>-2697102</v>
      </c>
      <c r="Q48" s="41">
        <f t="shared" si="2"/>
        <v>1139055</v>
      </c>
      <c r="R48" s="41">
        <f t="shared" si="2"/>
        <v>474951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2233660</v>
      </c>
      <c r="X48" s="41">
        <f t="shared" si="2"/>
        <v>26094393</v>
      </c>
      <c r="Y48" s="41">
        <f t="shared" si="2"/>
        <v>-23860733</v>
      </c>
      <c r="Z48" s="42">
        <f>+IF(X48&lt;&gt;0,+(Y48/X48)*100,0)</f>
        <v>-91.440076801173348</v>
      </c>
      <c r="AA48" s="39">
        <f>+AA32-AA47</f>
        <v>34792564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8538752</v>
      </c>
      <c r="D51" s="48">
        <f t="shared" si="3"/>
        <v>0</v>
      </c>
      <c r="E51" s="49">
        <f t="shared" si="3"/>
        <v>8185046</v>
      </c>
      <c r="F51" s="50">
        <f t="shared" si="3"/>
        <v>34792564</v>
      </c>
      <c r="G51" s="50">
        <f t="shared" si="3"/>
        <v>1612254</v>
      </c>
      <c r="H51" s="50">
        <f t="shared" si="3"/>
        <v>1375222</v>
      </c>
      <c r="I51" s="50">
        <f t="shared" si="3"/>
        <v>1356276</v>
      </c>
      <c r="J51" s="50">
        <f t="shared" si="3"/>
        <v>4343752</v>
      </c>
      <c r="K51" s="50">
        <f t="shared" si="3"/>
        <v>-5055528</v>
      </c>
      <c r="L51" s="50">
        <f t="shared" si="3"/>
        <v>1005149</v>
      </c>
      <c r="M51" s="50">
        <f t="shared" si="3"/>
        <v>1465336</v>
      </c>
      <c r="N51" s="50">
        <f t="shared" si="3"/>
        <v>-2585043</v>
      </c>
      <c r="O51" s="50">
        <f t="shared" si="3"/>
        <v>2032998</v>
      </c>
      <c r="P51" s="50">
        <f t="shared" si="3"/>
        <v>-2697102</v>
      </c>
      <c r="Q51" s="50">
        <f t="shared" si="3"/>
        <v>1139055</v>
      </c>
      <c r="R51" s="50">
        <f t="shared" si="3"/>
        <v>474951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2233660</v>
      </c>
      <c r="X51" s="50">
        <f t="shared" si="3"/>
        <v>26094393</v>
      </c>
      <c r="Y51" s="50">
        <f t="shared" si="3"/>
        <v>-23860733</v>
      </c>
      <c r="Z51" s="51">
        <f>+IF(X51&lt;&gt;0,+(Y51/X51)*100,0)</f>
        <v>-91.440076801173348</v>
      </c>
      <c r="AA51" s="48">
        <f>SUM(AA48:AA50)</f>
        <v>34792564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8538752</v>
      </c>
      <c r="D53" s="54">
        <f>+D51-D52</f>
        <v>0</v>
      </c>
      <c r="E53" s="55">
        <f t="shared" si="4"/>
        <v>8185046</v>
      </c>
      <c r="F53" s="56">
        <f t="shared" si="4"/>
        <v>34792564</v>
      </c>
      <c r="G53" s="56">
        <f t="shared" si="4"/>
        <v>1612254</v>
      </c>
      <c r="H53" s="56">
        <f t="shared" si="4"/>
        <v>1375222</v>
      </c>
      <c r="I53" s="56">
        <f t="shared" si="4"/>
        <v>1356276</v>
      </c>
      <c r="J53" s="56">
        <f t="shared" si="4"/>
        <v>4343752</v>
      </c>
      <c r="K53" s="56">
        <f t="shared" si="4"/>
        <v>-5055528</v>
      </c>
      <c r="L53" s="56">
        <f t="shared" si="4"/>
        <v>1005149</v>
      </c>
      <c r="M53" s="56">
        <f t="shared" si="4"/>
        <v>1465336</v>
      </c>
      <c r="N53" s="56">
        <f t="shared" si="4"/>
        <v>-2585043</v>
      </c>
      <c r="O53" s="56">
        <f t="shared" si="4"/>
        <v>2032998</v>
      </c>
      <c r="P53" s="56">
        <f t="shared" si="4"/>
        <v>-2697102</v>
      </c>
      <c r="Q53" s="56">
        <f t="shared" si="4"/>
        <v>1139055</v>
      </c>
      <c r="R53" s="56">
        <f t="shared" si="4"/>
        <v>474951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2233660</v>
      </c>
      <c r="X53" s="56">
        <f t="shared" si="4"/>
        <v>26094393</v>
      </c>
      <c r="Y53" s="56">
        <f t="shared" si="4"/>
        <v>-23860733</v>
      </c>
      <c r="Z53" s="57">
        <f>+IF(X53&lt;&gt;0,+(Y53/X53)*100,0)</f>
        <v>-91.440076801173348</v>
      </c>
      <c r="AA53" s="54">
        <f>+AA51-AA52</f>
        <v>34792564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8538752</v>
      </c>
      <c r="D56" s="48">
        <f>SUM(D53:D55)</f>
        <v>0</v>
      </c>
      <c r="E56" s="49">
        <f t="shared" si="5"/>
        <v>8185046</v>
      </c>
      <c r="F56" s="50">
        <f t="shared" si="5"/>
        <v>34792564</v>
      </c>
      <c r="G56" s="50">
        <f t="shared" si="5"/>
        <v>1612254</v>
      </c>
      <c r="H56" s="50">
        <f t="shared" si="5"/>
        <v>1375222</v>
      </c>
      <c r="I56" s="50">
        <f t="shared" si="5"/>
        <v>1356276</v>
      </c>
      <c r="J56" s="50">
        <f t="shared" si="5"/>
        <v>4343752</v>
      </c>
      <c r="K56" s="50">
        <f t="shared" si="5"/>
        <v>-5055528</v>
      </c>
      <c r="L56" s="50">
        <f t="shared" si="5"/>
        <v>1005149</v>
      </c>
      <c r="M56" s="50">
        <f t="shared" si="5"/>
        <v>1465336</v>
      </c>
      <c r="N56" s="50">
        <f t="shared" si="5"/>
        <v>-2585043</v>
      </c>
      <c r="O56" s="50">
        <f t="shared" si="5"/>
        <v>2032998</v>
      </c>
      <c r="P56" s="50">
        <f t="shared" si="5"/>
        <v>-2697102</v>
      </c>
      <c r="Q56" s="50">
        <f t="shared" si="5"/>
        <v>1139055</v>
      </c>
      <c r="R56" s="50">
        <f t="shared" si="5"/>
        <v>474951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2233660</v>
      </c>
      <c r="X56" s="50">
        <f t="shared" si="5"/>
        <v>26094393</v>
      </c>
      <c r="Y56" s="50">
        <f t="shared" si="5"/>
        <v>-23860733</v>
      </c>
      <c r="Z56" s="51">
        <f>+IF(X56&lt;&gt;0,+(Y56/X56)*100,0)</f>
        <v>-91.440076801173348</v>
      </c>
      <c r="AA56" s="48">
        <f>SUM(AA53:AA55)</f>
        <v>34792564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8538752</v>
      </c>
      <c r="D59" s="65">
        <f>SUM(D56:D58)</f>
        <v>0</v>
      </c>
      <c r="E59" s="66">
        <f t="shared" si="6"/>
        <v>8185046</v>
      </c>
      <c r="F59" s="67">
        <f t="shared" si="6"/>
        <v>34792564</v>
      </c>
      <c r="G59" s="67">
        <f t="shared" si="6"/>
        <v>1612254</v>
      </c>
      <c r="H59" s="67">
        <f t="shared" si="6"/>
        <v>1375222</v>
      </c>
      <c r="I59" s="67">
        <f t="shared" si="6"/>
        <v>1356276</v>
      </c>
      <c r="J59" s="67">
        <f t="shared" si="6"/>
        <v>4343752</v>
      </c>
      <c r="K59" s="67">
        <f t="shared" si="6"/>
        <v>-5055528</v>
      </c>
      <c r="L59" s="67">
        <f t="shared" si="6"/>
        <v>1005149</v>
      </c>
      <c r="M59" s="67">
        <f t="shared" si="6"/>
        <v>1465336</v>
      </c>
      <c r="N59" s="67">
        <f t="shared" si="6"/>
        <v>-2585043</v>
      </c>
      <c r="O59" s="67">
        <f t="shared" si="6"/>
        <v>2032998</v>
      </c>
      <c r="P59" s="67">
        <f t="shared" si="6"/>
        <v>-2697102</v>
      </c>
      <c r="Q59" s="67">
        <f t="shared" si="6"/>
        <v>1139055</v>
      </c>
      <c r="R59" s="67">
        <f t="shared" si="6"/>
        <v>474951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2233660</v>
      </c>
      <c r="X59" s="67">
        <f t="shared" si="6"/>
        <v>26094393</v>
      </c>
      <c r="Y59" s="67">
        <f t="shared" si="6"/>
        <v>-23860733</v>
      </c>
      <c r="Z59" s="68">
        <f>+IF(X59&lt;&gt;0,+(Y59/X59)*100,0)</f>
        <v>-91.440076801173348</v>
      </c>
      <c r="AA59" s="65">
        <f>SUM(AA56:AA58)</f>
        <v>34792564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176843353</v>
      </c>
      <c r="D25" s="20"/>
      <c r="E25" s="21">
        <v>187969465</v>
      </c>
      <c r="F25" s="22">
        <v>187969465</v>
      </c>
      <c r="G25" s="22">
        <v>78320382</v>
      </c>
      <c r="H25" s="22"/>
      <c r="I25" s="22"/>
      <c r="J25" s="22">
        <v>78320382</v>
      </c>
      <c r="K25" s="22"/>
      <c r="L25" s="22"/>
      <c r="M25" s="22">
        <v>38613689</v>
      </c>
      <c r="N25" s="22">
        <v>38613689</v>
      </c>
      <c r="O25" s="22"/>
      <c r="P25" s="22"/>
      <c r="Q25" s="22">
        <v>71035395</v>
      </c>
      <c r="R25" s="22">
        <v>71035395</v>
      </c>
      <c r="S25" s="22"/>
      <c r="T25" s="22"/>
      <c r="U25" s="22"/>
      <c r="V25" s="22"/>
      <c r="W25" s="22">
        <v>187969466</v>
      </c>
      <c r="X25" s="22">
        <v>140977098</v>
      </c>
      <c r="Y25" s="22">
        <v>46992368</v>
      </c>
      <c r="Z25" s="23">
        <v>33.333334752003481</v>
      </c>
      <c r="AA25" s="20">
        <v>187969465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176843353</v>
      </c>
      <c r="D32" s="29">
        <f t="shared" ref="D32:Y32" si="0">SUM(D6:D31)</f>
        <v>0</v>
      </c>
      <c r="E32" s="30">
        <f t="shared" si="0"/>
        <v>187969465</v>
      </c>
      <c r="F32" s="31">
        <f t="shared" si="0"/>
        <v>187969465</v>
      </c>
      <c r="G32" s="31">
        <f t="shared" si="0"/>
        <v>78320382</v>
      </c>
      <c r="H32" s="31">
        <f t="shared" si="0"/>
        <v>0</v>
      </c>
      <c r="I32" s="31">
        <f t="shared" si="0"/>
        <v>0</v>
      </c>
      <c r="J32" s="31">
        <f t="shared" si="0"/>
        <v>78320382</v>
      </c>
      <c r="K32" s="31">
        <f t="shared" si="0"/>
        <v>0</v>
      </c>
      <c r="L32" s="31">
        <f t="shared" si="0"/>
        <v>0</v>
      </c>
      <c r="M32" s="31">
        <f t="shared" si="0"/>
        <v>38613689</v>
      </c>
      <c r="N32" s="31">
        <f t="shared" si="0"/>
        <v>38613689</v>
      </c>
      <c r="O32" s="31">
        <f t="shared" si="0"/>
        <v>0</v>
      </c>
      <c r="P32" s="31">
        <f t="shared" si="0"/>
        <v>0</v>
      </c>
      <c r="Q32" s="31">
        <f t="shared" si="0"/>
        <v>71035395</v>
      </c>
      <c r="R32" s="31">
        <f t="shared" si="0"/>
        <v>71035395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187969466</v>
      </c>
      <c r="X32" s="31">
        <f t="shared" si="0"/>
        <v>140977098</v>
      </c>
      <c r="Y32" s="31">
        <f t="shared" si="0"/>
        <v>46992368</v>
      </c>
      <c r="Z32" s="32">
        <f>+IF(X32&lt;&gt;0,+(Y32/X32)*100,0)</f>
        <v>33.333334752003481</v>
      </c>
      <c r="AA32" s="29">
        <f>SUM(AA6:AA31)</f>
        <v>187969465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6659041</v>
      </c>
      <c r="D34" s="20"/>
      <c r="E34" s="21">
        <v>9738665</v>
      </c>
      <c r="F34" s="22">
        <v>8951290</v>
      </c>
      <c r="G34" s="22">
        <v>1303391</v>
      </c>
      <c r="H34" s="22">
        <v>697105</v>
      </c>
      <c r="I34" s="22">
        <v>659070</v>
      </c>
      <c r="J34" s="22">
        <v>2659566</v>
      </c>
      <c r="K34" s="22">
        <v>677712</v>
      </c>
      <c r="L34" s="22">
        <v>1011094</v>
      </c>
      <c r="M34" s="22">
        <v>802017</v>
      </c>
      <c r="N34" s="22">
        <v>2490823</v>
      </c>
      <c r="O34" s="22">
        <v>665746</v>
      </c>
      <c r="P34" s="22">
        <v>665746</v>
      </c>
      <c r="Q34" s="22">
        <v>665746</v>
      </c>
      <c r="R34" s="22">
        <v>1997238</v>
      </c>
      <c r="S34" s="22"/>
      <c r="T34" s="22"/>
      <c r="U34" s="22"/>
      <c r="V34" s="22"/>
      <c r="W34" s="22">
        <v>7147627</v>
      </c>
      <c r="X34" s="22">
        <v>6713451</v>
      </c>
      <c r="Y34" s="22">
        <v>434176</v>
      </c>
      <c r="Z34" s="23">
        <v>6.4672550674757288</v>
      </c>
      <c r="AA34" s="20">
        <v>8951290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10003734</v>
      </c>
      <c r="D37" s="20"/>
      <c r="E37" s="21"/>
      <c r="F37" s="22"/>
      <c r="G37" s="22">
        <v>105740</v>
      </c>
      <c r="H37" s="22">
        <v>784201</v>
      </c>
      <c r="I37" s="22">
        <v>662745</v>
      </c>
      <c r="J37" s="22">
        <v>1552686</v>
      </c>
      <c r="K37" s="22">
        <v>639539</v>
      </c>
      <c r="L37" s="22">
        <v>605545</v>
      </c>
      <c r="M37" s="22">
        <v>605621</v>
      </c>
      <c r="N37" s="22">
        <v>1850705</v>
      </c>
      <c r="O37" s="22"/>
      <c r="P37" s="22"/>
      <c r="Q37" s="22"/>
      <c r="R37" s="22"/>
      <c r="S37" s="22"/>
      <c r="T37" s="22"/>
      <c r="U37" s="22"/>
      <c r="V37" s="22"/>
      <c r="W37" s="22">
        <v>3403391</v>
      </c>
      <c r="X37" s="22"/>
      <c r="Y37" s="22">
        <v>3403391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94548434</v>
      </c>
      <c r="D39" s="20"/>
      <c r="E39" s="21">
        <v>84468955</v>
      </c>
      <c r="F39" s="22">
        <v>84468955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63351720</v>
      </c>
      <c r="Y39" s="22">
        <v>-63351720</v>
      </c>
      <c r="Z39" s="23">
        <v>-100</v>
      </c>
      <c r="AA39" s="20">
        <v>84468955</v>
      </c>
    </row>
    <row r="40" spans="1:27" x14ac:dyDescent="0.25">
      <c r="A40" s="19" t="s">
        <v>40</v>
      </c>
      <c r="B40" s="15" t="s">
        <v>32</v>
      </c>
      <c r="C40" s="20">
        <v>2517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250228257</v>
      </c>
      <c r="D41" s="20"/>
      <c r="E41" s="21">
        <v>116000000</v>
      </c>
      <c r="F41" s="22">
        <v>81200000</v>
      </c>
      <c r="G41" s="22">
        <v>58988</v>
      </c>
      <c r="H41" s="22">
        <v>6732304</v>
      </c>
      <c r="I41" s="22">
        <v>8428301</v>
      </c>
      <c r="J41" s="22">
        <v>15219593</v>
      </c>
      <c r="K41" s="22">
        <v>6396068</v>
      </c>
      <c r="L41" s="22">
        <v>3456325</v>
      </c>
      <c r="M41" s="22">
        <v>17068198</v>
      </c>
      <c r="N41" s="22">
        <v>26920591</v>
      </c>
      <c r="O41" s="22">
        <v>7892817</v>
      </c>
      <c r="P41" s="22">
        <v>9306809</v>
      </c>
      <c r="Q41" s="22">
        <v>8595218</v>
      </c>
      <c r="R41" s="22">
        <v>25794844</v>
      </c>
      <c r="S41" s="22"/>
      <c r="T41" s="22"/>
      <c r="U41" s="22"/>
      <c r="V41" s="22"/>
      <c r="W41" s="22">
        <v>67935028</v>
      </c>
      <c r="X41" s="22">
        <v>60900003</v>
      </c>
      <c r="Y41" s="22">
        <v>7035025</v>
      </c>
      <c r="Z41" s="23">
        <v>11.551764619781709</v>
      </c>
      <c r="AA41" s="20">
        <v>81200000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10000000</v>
      </c>
      <c r="G42" s="22"/>
      <c r="H42" s="22"/>
      <c r="I42" s="22">
        <v>4000000</v>
      </c>
      <c r="J42" s="22">
        <v>4000000</v>
      </c>
      <c r="K42" s="22"/>
      <c r="L42" s="22">
        <v>529000</v>
      </c>
      <c r="M42" s="22">
        <v>330127</v>
      </c>
      <c r="N42" s="22">
        <v>859127</v>
      </c>
      <c r="O42" s="22"/>
      <c r="P42" s="22"/>
      <c r="Q42" s="22"/>
      <c r="R42" s="22"/>
      <c r="S42" s="22"/>
      <c r="T42" s="22"/>
      <c r="U42" s="22"/>
      <c r="V42" s="22"/>
      <c r="W42" s="22">
        <v>4859127</v>
      </c>
      <c r="X42" s="22">
        <v>7499997</v>
      </c>
      <c r="Y42" s="22">
        <v>-2640870</v>
      </c>
      <c r="Z42" s="23">
        <v>-35.211614084645632</v>
      </c>
      <c r="AA42" s="20">
        <v>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1206330</v>
      </c>
      <c r="D44" s="20"/>
      <c r="E44" s="21">
        <v>1470815</v>
      </c>
      <c r="F44" s="22">
        <v>1280815</v>
      </c>
      <c r="G44" s="22">
        <v>121013</v>
      </c>
      <c r="H44" s="22">
        <v>56329</v>
      </c>
      <c r="I44" s="22">
        <v>98796</v>
      </c>
      <c r="J44" s="22">
        <v>276138</v>
      </c>
      <c r="K44" s="22">
        <v>157592</v>
      </c>
      <c r="L44" s="22">
        <v>132586</v>
      </c>
      <c r="M44" s="22">
        <v>118285</v>
      </c>
      <c r="N44" s="22">
        <v>408463</v>
      </c>
      <c r="O44" s="22">
        <v>42377</v>
      </c>
      <c r="P44" s="22">
        <v>99418</v>
      </c>
      <c r="Q44" s="22">
        <v>77881</v>
      </c>
      <c r="R44" s="22">
        <v>219676</v>
      </c>
      <c r="S44" s="22"/>
      <c r="T44" s="22"/>
      <c r="U44" s="22"/>
      <c r="V44" s="22"/>
      <c r="W44" s="22">
        <v>904277</v>
      </c>
      <c r="X44" s="22">
        <v>960624</v>
      </c>
      <c r="Y44" s="22">
        <v>-56347</v>
      </c>
      <c r="Z44" s="23">
        <v>-5.8656664834524221</v>
      </c>
      <c r="AA44" s="20">
        <v>1280815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362648313</v>
      </c>
      <c r="D47" s="29">
        <f t="shared" ref="D47:Y47" si="1">SUM(D34:D46)</f>
        <v>0</v>
      </c>
      <c r="E47" s="30">
        <f t="shared" si="1"/>
        <v>221678435</v>
      </c>
      <c r="F47" s="31">
        <f t="shared" si="1"/>
        <v>185901060</v>
      </c>
      <c r="G47" s="31">
        <f t="shared" si="1"/>
        <v>1589132</v>
      </c>
      <c r="H47" s="31">
        <f t="shared" si="1"/>
        <v>8269939</v>
      </c>
      <c r="I47" s="31">
        <f t="shared" si="1"/>
        <v>13848912</v>
      </c>
      <c r="J47" s="31">
        <f t="shared" si="1"/>
        <v>23707983</v>
      </c>
      <c r="K47" s="31">
        <f t="shared" si="1"/>
        <v>7870911</v>
      </c>
      <c r="L47" s="31">
        <f t="shared" si="1"/>
        <v>5734550</v>
      </c>
      <c r="M47" s="31">
        <f t="shared" si="1"/>
        <v>18924248</v>
      </c>
      <c r="N47" s="31">
        <f t="shared" si="1"/>
        <v>32529709</v>
      </c>
      <c r="O47" s="31">
        <f t="shared" si="1"/>
        <v>8600940</v>
      </c>
      <c r="P47" s="31">
        <f t="shared" si="1"/>
        <v>10071973</v>
      </c>
      <c r="Q47" s="31">
        <f t="shared" si="1"/>
        <v>9338845</v>
      </c>
      <c r="R47" s="31">
        <f t="shared" si="1"/>
        <v>28011758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84249450</v>
      </c>
      <c r="X47" s="31">
        <f t="shared" si="1"/>
        <v>139425795</v>
      </c>
      <c r="Y47" s="31">
        <f t="shared" si="1"/>
        <v>-55176345</v>
      </c>
      <c r="Z47" s="32">
        <f>+IF(X47&lt;&gt;0,+(Y47/X47)*100,0)</f>
        <v>-39.573986291417597</v>
      </c>
      <c r="AA47" s="29">
        <f>SUM(AA34:AA46)</f>
        <v>185901060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-185804960</v>
      </c>
      <c r="D48" s="39">
        <f t="shared" si="2"/>
        <v>0</v>
      </c>
      <c r="E48" s="40">
        <f t="shared" si="2"/>
        <v>-33708970</v>
      </c>
      <c r="F48" s="41">
        <f t="shared" si="2"/>
        <v>2068405</v>
      </c>
      <c r="G48" s="41">
        <f t="shared" si="2"/>
        <v>76731250</v>
      </c>
      <c r="H48" s="41">
        <f t="shared" si="2"/>
        <v>-8269939</v>
      </c>
      <c r="I48" s="41">
        <f t="shared" si="2"/>
        <v>-13848912</v>
      </c>
      <c r="J48" s="41">
        <f t="shared" si="2"/>
        <v>54612399</v>
      </c>
      <c r="K48" s="41">
        <f t="shared" si="2"/>
        <v>-7870911</v>
      </c>
      <c r="L48" s="41">
        <f t="shared" si="2"/>
        <v>-5734550</v>
      </c>
      <c r="M48" s="41">
        <f t="shared" si="2"/>
        <v>19689441</v>
      </c>
      <c r="N48" s="41">
        <f t="shared" si="2"/>
        <v>6083980</v>
      </c>
      <c r="O48" s="41">
        <f t="shared" si="2"/>
        <v>-8600940</v>
      </c>
      <c r="P48" s="41">
        <f t="shared" si="2"/>
        <v>-10071973</v>
      </c>
      <c r="Q48" s="41">
        <f t="shared" si="2"/>
        <v>61696550</v>
      </c>
      <c r="R48" s="41">
        <f t="shared" si="2"/>
        <v>43023637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103720016</v>
      </c>
      <c r="X48" s="41">
        <f t="shared" si="2"/>
        <v>1551303</v>
      </c>
      <c r="Y48" s="41">
        <f t="shared" si="2"/>
        <v>102168713</v>
      </c>
      <c r="Z48" s="42">
        <f>+IF(X48&lt;&gt;0,+(Y48/X48)*100,0)</f>
        <v>6585.9933874942544</v>
      </c>
      <c r="AA48" s="39">
        <f>+AA32-AA47</f>
        <v>2068405</v>
      </c>
    </row>
    <row r="49" spans="1:27" x14ac:dyDescent="0.25">
      <c r="A49" s="43" t="s">
        <v>74</v>
      </c>
      <c r="B49" s="15" t="s">
        <v>32</v>
      </c>
      <c r="C49" s="20">
        <v>465030733</v>
      </c>
      <c r="D49" s="20"/>
      <c r="E49" s="21">
        <v>606277000</v>
      </c>
      <c r="F49" s="22">
        <v>606277000</v>
      </c>
      <c r="G49" s="22"/>
      <c r="H49" s="22">
        <v>10668524</v>
      </c>
      <c r="I49" s="22">
        <v>46143146</v>
      </c>
      <c r="J49" s="22">
        <v>56811670</v>
      </c>
      <c r="K49" s="22">
        <v>32714595</v>
      </c>
      <c r="L49" s="22">
        <v>70087495</v>
      </c>
      <c r="M49" s="22">
        <v>83894119</v>
      </c>
      <c r="N49" s="22">
        <v>186696209</v>
      </c>
      <c r="O49" s="22">
        <v>594252</v>
      </c>
      <c r="P49" s="22">
        <v>20611743</v>
      </c>
      <c r="Q49" s="22">
        <v>28045004</v>
      </c>
      <c r="R49" s="22">
        <v>49250999</v>
      </c>
      <c r="S49" s="22"/>
      <c r="T49" s="22"/>
      <c r="U49" s="22"/>
      <c r="V49" s="22"/>
      <c r="W49" s="22">
        <v>292758878</v>
      </c>
      <c r="X49" s="22">
        <v>454707738</v>
      </c>
      <c r="Y49" s="22">
        <v>-161948860</v>
      </c>
      <c r="Z49" s="23">
        <v>-35.616033435525132</v>
      </c>
      <c r="AA49" s="20">
        <v>606277000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279225773</v>
      </c>
      <c r="D51" s="48">
        <f t="shared" si="3"/>
        <v>0</v>
      </c>
      <c r="E51" s="49">
        <f t="shared" si="3"/>
        <v>572568030</v>
      </c>
      <c r="F51" s="50">
        <f t="shared" si="3"/>
        <v>608345405</v>
      </c>
      <c r="G51" s="50">
        <f t="shared" si="3"/>
        <v>76731250</v>
      </c>
      <c r="H51" s="50">
        <f t="shared" si="3"/>
        <v>2398585</v>
      </c>
      <c r="I51" s="50">
        <f t="shared" si="3"/>
        <v>32294234</v>
      </c>
      <c r="J51" s="50">
        <f t="shared" si="3"/>
        <v>111424069</v>
      </c>
      <c r="K51" s="50">
        <f t="shared" si="3"/>
        <v>24843684</v>
      </c>
      <c r="L51" s="50">
        <f t="shared" si="3"/>
        <v>64352945</v>
      </c>
      <c r="M51" s="50">
        <f t="shared" si="3"/>
        <v>103583560</v>
      </c>
      <c r="N51" s="50">
        <f t="shared" si="3"/>
        <v>192780189</v>
      </c>
      <c r="O51" s="50">
        <f t="shared" si="3"/>
        <v>-8006688</v>
      </c>
      <c r="P51" s="50">
        <f t="shared" si="3"/>
        <v>10539770</v>
      </c>
      <c r="Q51" s="50">
        <f t="shared" si="3"/>
        <v>89741554</v>
      </c>
      <c r="R51" s="50">
        <f t="shared" si="3"/>
        <v>92274636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396478894</v>
      </c>
      <c r="X51" s="50">
        <f t="shared" si="3"/>
        <v>456259041</v>
      </c>
      <c r="Y51" s="50">
        <f t="shared" si="3"/>
        <v>-59780147</v>
      </c>
      <c r="Z51" s="51">
        <f>+IF(X51&lt;&gt;0,+(Y51/X51)*100,0)</f>
        <v>-13.102238340083655</v>
      </c>
      <c r="AA51" s="48">
        <f>SUM(AA48:AA50)</f>
        <v>608345405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279225773</v>
      </c>
      <c r="D53" s="54">
        <f>+D51-D52</f>
        <v>0</v>
      </c>
      <c r="E53" s="55">
        <f t="shared" si="4"/>
        <v>572568030</v>
      </c>
      <c r="F53" s="56">
        <f t="shared" si="4"/>
        <v>608345405</v>
      </c>
      <c r="G53" s="56">
        <f t="shared" si="4"/>
        <v>76731250</v>
      </c>
      <c r="H53" s="56">
        <f t="shared" si="4"/>
        <v>2398585</v>
      </c>
      <c r="I53" s="56">
        <f t="shared" si="4"/>
        <v>32294234</v>
      </c>
      <c r="J53" s="56">
        <f t="shared" si="4"/>
        <v>111424069</v>
      </c>
      <c r="K53" s="56">
        <f t="shared" si="4"/>
        <v>24843684</v>
      </c>
      <c r="L53" s="56">
        <f t="shared" si="4"/>
        <v>64352945</v>
      </c>
      <c r="M53" s="56">
        <f t="shared" si="4"/>
        <v>103583560</v>
      </c>
      <c r="N53" s="56">
        <f t="shared" si="4"/>
        <v>192780189</v>
      </c>
      <c r="O53" s="56">
        <f t="shared" si="4"/>
        <v>-8006688</v>
      </c>
      <c r="P53" s="56">
        <f t="shared" si="4"/>
        <v>10539770</v>
      </c>
      <c r="Q53" s="56">
        <f t="shared" si="4"/>
        <v>89741554</v>
      </c>
      <c r="R53" s="56">
        <f t="shared" si="4"/>
        <v>92274636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396478894</v>
      </c>
      <c r="X53" s="56">
        <f t="shared" si="4"/>
        <v>456259041</v>
      </c>
      <c r="Y53" s="56">
        <f t="shared" si="4"/>
        <v>-59780147</v>
      </c>
      <c r="Z53" s="57">
        <f>+IF(X53&lt;&gt;0,+(Y53/X53)*100,0)</f>
        <v>-13.102238340083655</v>
      </c>
      <c r="AA53" s="54">
        <f>+AA51-AA52</f>
        <v>608345405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279225773</v>
      </c>
      <c r="D56" s="48">
        <f>SUM(D53:D55)</f>
        <v>0</v>
      </c>
      <c r="E56" s="49">
        <f t="shared" si="5"/>
        <v>572568030</v>
      </c>
      <c r="F56" s="50">
        <f t="shared" si="5"/>
        <v>608345405</v>
      </c>
      <c r="G56" s="50">
        <f t="shared" si="5"/>
        <v>76731250</v>
      </c>
      <c r="H56" s="50">
        <f t="shared" si="5"/>
        <v>2398585</v>
      </c>
      <c r="I56" s="50">
        <f t="shared" si="5"/>
        <v>32294234</v>
      </c>
      <c r="J56" s="50">
        <f t="shared" si="5"/>
        <v>111424069</v>
      </c>
      <c r="K56" s="50">
        <f t="shared" si="5"/>
        <v>24843684</v>
      </c>
      <c r="L56" s="50">
        <f t="shared" si="5"/>
        <v>64352945</v>
      </c>
      <c r="M56" s="50">
        <f t="shared" si="5"/>
        <v>103583560</v>
      </c>
      <c r="N56" s="50">
        <f t="shared" si="5"/>
        <v>192780189</v>
      </c>
      <c r="O56" s="50">
        <f t="shared" si="5"/>
        <v>-8006688</v>
      </c>
      <c r="P56" s="50">
        <f t="shared" si="5"/>
        <v>10539770</v>
      </c>
      <c r="Q56" s="50">
        <f t="shared" si="5"/>
        <v>89741554</v>
      </c>
      <c r="R56" s="50">
        <f t="shared" si="5"/>
        <v>92274636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396478894</v>
      </c>
      <c r="X56" s="50">
        <f t="shared" si="5"/>
        <v>456259041</v>
      </c>
      <c r="Y56" s="50">
        <f t="shared" si="5"/>
        <v>-59780147</v>
      </c>
      <c r="Z56" s="51">
        <f>+IF(X56&lt;&gt;0,+(Y56/X56)*100,0)</f>
        <v>-13.102238340083655</v>
      </c>
      <c r="AA56" s="48">
        <f>SUM(AA53:AA55)</f>
        <v>608345405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279225773</v>
      </c>
      <c r="D59" s="65">
        <f>SUM(D56:D58)</f>
        <v>0</v>
      </c>
      <c r="E59" s="66">
        <f t="shared" si="6"/>
        <v>572568030</v>
      </c>
      <c r="F59" s="67">
        <f t="shared" si="6"/>
        <v>608345405</v>
      </c>
      <c r="G59" s="67">
        <f t="shared" si="6"/>
        <v>76731250</v>
      </c>
      <c r="H59" s="67">
        <f t="shared" si="6"/>
        <v>2398585</v>
      </c>
      <c r="I59" s="67">
        <f t="shared" si="6"/>
        <v>32294234</v>
      </c>
      <c r="J59" s="67">
        <f t="shared" si="6"/>
        <v>111424069</v>
      </c>
      <c r="K59" s="67">
        <f t="shared" si="6"/>
        <v>24843684</v>
      </c>
      <c r="L59" s="67">
        <f t="shared" si="6"/>
        <v>64352945</v>
      </c>
      <c r="M59" s="67">
        <f t="shared" si="6"/>
        <v>103583560</v>
      </c>
      <c r="N59" s="67">
        <f t="shared" si="6"/>
        <v>192780189</v>
      </c>
      <c r="O59" s="67">
        <f t="shared" si="6"/>
        <v>-8006688</v>
      </c>
      <c r="P59" s="67">
        <f t="shared" si="6"/>
        <v>10539770</v>
      </c>
      <c r="Q59" s="67">
        <f t="shared" si="6"/>
        <v>89741554</v>
      </c>
      <c r="R59" s="67">
        <f t="shared" si="6"/>
        <v>92274636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396478894</v>
      </c>
      <c r="X59" s="67">
        <f t="shared" si="6"/>
        <v>456259041</v>
      </c>
      <c r="Y59" s="67">
        <f t="shared" si="6"/>
        <v>-59780147</v>
      </c>
      <c r="Z59" s="68">
        <f>+IF(X59&lt;&gt;0,+(Y59/X59)*100,0)</f>
        <v>-13.102238340083655</v>
      </c>
      <c r="AA59" s="65">
        <f>SUM(AA56:AA58)</f>
        <v>608345405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677105651</v>
      </c>
      <c r="G7" s="22">
        <v>59451858</v>
      </c>
      <c r="H7" s="22">
        <v>48033123</v>
      </c>
      <c r="I7" s="22">
        <v>63232753</v>
      </c>
      <c r="J7" s="22">
        <v>170717734</v>
      </c>
      <c r="K7" s="22">
        <v>53805190</v>
      </c>
      <c r="L7" s="22">
        <v>71701199</v>
      </c>
      <c r="M7" s="22">
        <v>60463917</v>
      </c>
      <c r="N7" s="22">
        <v>185970306</v>
      </c>
      <c r="O7" s="22">
        <v>52906661</v>
      </c>
      <c r="P7" s="22">
        <v>65051895</v>
      </c>
      <c r="Q7" s="22">
        <v>56124632</v>
      </c>
      <c r="R7" s="22">
        <v>174083188</v>
      </c>
      <c r="S7" s="22"/>
      <c r="T7" s="22"/>
      <c r="U7" s="22"/>
      <c r="V7" s="22"/>
      <c r="W7" s="22">
        <v>530771228</v>
      </c>
      <c r="X7" s="22">
        <v>507829212</v>
      </c>
      <c r="Y7" s="22">
        <v>22942016</v>
      </c>
      <c r="Z7" s="23">
        <v>4.5176637061989258</v>
      </c>
      <c r="AA7" s="20">
        <v>677105651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212190010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>
        <v>22180469</v>
      </c>
      <c r="L13" s="22">
        <v>22273058</v>
      </c>
      <c r="M13" s="22">
        <v>22764023</v>
      </c>
      <c r="N13" s="22">
        <v>67217550</v>
      </c>
      <c r="O13" s="22">
        <v>22718242</v>
      </c>
      <c r="P13" s="22">
        <v>23481876</v>
      </c>
      <c r="Q13" s="22">
        <v>16124607</v>
      </c>
      <c r="R13" s="22">
        <v>62324725</v>
      </c>
      <c r="S13" s="22"/>
      <c r="T13" s="22"/>
      <c r="U13" s="22"/>
      <c r="V13" s="22"/>
      <c r="W13" s="22">
        <v>195429022</v>
      </c>
      <c r="X13" s="22">
        <v>169642500</v>
      </c>
      <c r="Y13" s="22">
        <v>25786522</v>
      </c>
      <c r="Z13" s="23">
        <v>15.200508127385531</v>
      </c>
      <c r="AA13" s="20">
        <v>212190010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889295661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75985659</v>
      </c>
      <c r="L32" s="31">
        <f t="shared" si="0"/>
        <v>93974257</v>
      </c>
      <c r="M32" s="31">
        <f t="shared" si="0"/>
        <v>83227940</v>
      </c>
      <c r="N32" s="31">
        <f t="shared" si="0"/>
        <v>253187856</v>
      </c>
      <c r="O32" s="31">
        <f t="shared" si="0"/>
        <v>75624903</v>
      </c>
      <c r="P32" s="31">
        <f t="shared" si="0"/>
        <v>88533771</v>
      </c>
      <c r="Q32" s="31">
        <f t="shared" si="0"/>
        <v>72249239</v>
      </c>
      <c r="R32" s="31">
        <f t="shared" si="0"/>
        <v>236407913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726200250</v>
      </c>
      <c r="X32" s="31">
        <f t="shared" si="0"/>
        <v>677471712</v>
      </c>
      <c r="Y32" s="31">
        <f t="shared" si="0"/>
        <v>48728538</v>
      </c>
      <c r="Z32" s="32">
        <f>+IF(X32&lt;&gt;0,+(Y32/X32)*100,0)</f>
        <v>7.1927044534665381</v>
      </c>
      <c r="AA32" s="29">
        <f>SUM(AA6:AA31)</f>
        <v>889295661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45514970</v>
      </c>
      <c r="G34" s="22">
        <v>3900460</v>
      </c>
      <c r="H34" s="22">
        <v>3404971</v>
      </c>
      <c r="I34" s="22">
        <v>3692166</v>
      </c>
      <c r="J34" s="22">
        <v>10997597</v>
      </c>
      <c r="K34" s="22">
        <v>3526610</v>
      </c>
      <c r="L34" s="22">
        <v>4021096</v>
      </c>
      <c r="M34" s="22">
        <v>3378766</v>
      </c>
      <c r="N34" s="22">
        <v>10926472</v>
      </c>
      <c r="O34" s="22">
        <v>4209649</v>
      </c>
      <c r="P34" s="22">
        <v>3490906</v>
      </c>
      <c r="Q34" s="22">
        <v>3573458</v>
      </c>
      <c r="R34" s="22">
        <v>11274013</v>
      </c>
      <c r="S34" s="22"/>
      <c r="T34" s="22"/>
      <c r="U34" s="22"/>
      <c r="V34" s="22"/>
      <c r="W34" s="22">
        <v>33198082</v>
      </c>
      <c r="X34" s="22">
        <v>32386349</v>
      </c>
      <c r="Y34" s="22">
        <v>811733</v>
      </c>
      <c r="Z34" s="23">
        <v>2.5064047818418804</v>
      </c>
      <c r="AA34" s="20">
        <v>45514970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349129870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>
        <v>4015034</v>
      </c>
      <c r="L37" s="22">
        <v>2264566</v>
      </c>
      <c r="M37" s="22">
        <v>44719999</v>
      </c>
      <c r="N37" s="22">
        <v>50999599</v>
      </c>
      <c r="O37" s="22">
        <v>1989655</v>
      </c>
      <c r="P37" s="22">
        <v>5102646</v>
      </c>
      <c r="Q37" s="22">
        <v>40951392</v>
      </c>
      <c r="R37" s="22">
        <v>48043693</v>
      </c>
      <c r="S37" s="22"/>
      <c r="T37" s="22"/>
      <c r="U37" s="22"/>
      <c r="V37" s="22"/>
      <c r="W37" s="22">
        <v>112250962</v>
      </c>
      <c r="X37" s="22">
        <v>260797467</v>
      </c>
      <c r="Y37" s="22">
        <v>-148546505</v>
      </c>
      <c r="Z37" s="23">
        <v>-56.958568926591603</v>
      </c>
      <c r="AA37" s="20">
        <v>349129870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45662040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56990597</v>
      </c>
      <c r="Y38" s="22">
        <v>-56990597</v>
      </c>
      <c r="Z38" s="23">
        <v>-100</v>
      </c>
      <c r="AA38" s="20">
        <v>45662040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79607029</v>
      </c>
      <c r="G39" s="22"/>
      <c r="H39" s="22"/>
      <c r="I39" s="22">
        <v>17513747</v>
      </c>
      <c r="J39" s="22">
        <v>17513747</v>
      </c>
      <c r="K39" s="22">
        <v>5837916</v>
      </c>
      <c r="L39" s="22"/>
      <c r="M39" s="22">
        <v>11675831</v>
      </c>
      <c r="N39" s="22">
        <v>17513747</v>
      </c>
      <c r="O39" s="22"/>
      <c r="P39" s="22">
        <v>5837916</v>
      </c>
      <c r="Q39" s="22">
        <v>5837916</v>
      </c>
      <c r="R39" s="22">
        <v>11675832</v>
      </c>
      <c r="S39" s="22"/>
      <c r="T39" s="22"/>
      <c r="U39" s="22"/>
      <c r="V39" s="22"/>
      <c r="W39" s="22">
        <v>46703326</v>
      </c>
      <c r="X39" s="22">
        <v>64955280</v>
      </c>
      <c r="Y39" s="22">
        <v>-18251954</v>
      </c>
      <c r="Z39" s="23">
        <v>-28.099261522696846</v>
      </c>
      <c r="AA39" s="20">
        <v>79607029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147762</v>
      </c>
      <c r="Y40" s="22">
        <v>-147762</v>
      </c>
      <c r="Z40" s="23">
        <v>-100</v>
      </c>
      <c r="AA40" s="20">
        <v>196996</v>
      </c>
    </row>
    <row r="41" spans="1:27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64008840</v>
      </c>
      <c r="G41" s="22">
        <v>2151825</v>
      </c>
      <c r="H41" s="22">
        <v>1440047</v>
      </c>
      <c r="I41" s="22">
        <v>4978496</v>
      </c>
      <c r="J41" s="22">
        <v>8570368</v>
      </c>
      <c r="K41" s="22">
        <v>1796821</v>
      </c>
      <c r="L41" s="22">
        <v>5072852</v>
      </c>
      <c r="M41" s="22">
        <v>4299549</v>
      </c>
      <c r="N41" s="22">
        <v>11169222</v>
      </c>
      <c r="O41" s="22">
        <v>2396088</v>
      </c>
      <c r="P41" s="22">
        <v>3657295</v>
      </c>
      <c r="Q41" s="22">
        <v>1335396</v>
      </c>
      <c r="R41" s="22">
        <v>7388779</v>
      </c>
      <c r="S41" s="22"/>
      <c r="T41" s="22"/>
      <c r="U41" s="22"/>
      <c r="V41" s="22"/>
      <c r="W41" s="22">
        <v>27128369</v>
      </c>
      <c r="X41" s="22">
        <v>51569681</v>
      </c>
      <c r="Y41" s="22">
        <v>-24441312</v>
      </c>
      <c r="Z41" s="23">
        <v>-47.394731799872872</v>
      </c>
      <c r="AA41" s="20">
        <v>64008840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448662861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115141296</v>
      </c>
      <c r="Q43" s="22"/>
      <c r="R43" s="22">
        <v>115141296</v>
      </c>
      <c r="S43" s="22"/>
      <c r="T43" s="22"/>
      <c r="U43" s="22"/>
      <c r="V43" s="22"/>
      <c r="W43" s="22">
        <v>115141296</v>
      </c>
      <c r="X43" s="22"/>
      <c r="Y43" s="22">
        <v>115141296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4798399</v>
      </c>
      <c r="G44" s="22">
        <v>126412</v>
      </c>
      <c r="H44" s="22">
        <v>148178</v>
      </c>
      <c r="I44" s="22">
        <v>116048</v>
      </c>
      <c r="J44" s="22">
        <v>390638</v>
      </c>
      <c r="K44" s="22">
        <v>206437</v>
      </c>
      <c r="L44" s="22">
        <v>140883</v>
      </c>
      <c r="M44" s="22">
        <v>195656</v>
      </c>
      <c r="N44" s="22">
        <v>542976</v>
      </c>
      <c r="O44" s="22">
        <v>134561</v>
      </c>
      <c r="P44" s="22">
        <v>186033</v>
      </c>
      <c r="Q44" s="22">
        <v>150633</v>
      </c>
      <c r="R44" s="22">
        <v>471227</v>
      </c>
      <c r="S44" s="22"/>
      <c r="T44" s="22"/>
      <c r="U44" s="22"/>
      <c r="V44" s="22"/>
      <c r="W44" s="22">
        <v>1404841</v>
      </c>
      <c r="X44" s="22">
        <v>3598911</v>
      </c>
      <c r="Y44" s="22">
        <v>-2194070</v>
      </c>
      <c r="Z44" s="23">
        <v>-60.964830750190821</v>
      </c>
      <c r="AA44" s="20">
        <v>4798399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1002773098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588918144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15382818</v>
      </c>
      <c r="L47" s="31">
        <f t="shared" si="1"/>
        <v>11499397</v>
      </c>
      <c r="M47" s="31">
        <f t="shared" si="1"/>
        <v>64269801</v>
      </c>
      <c r="N47" s="31">
        <f t="shared" si="1"/>
        <v>91152016</v>
      </c>
      <c r="O47" s="31">
        <f t="shared" si="1"/>
        <v>8729953</v>
      </c>
      <c r="P47" s="31">
        <f t="shared" si="1"/>
        <v>133416092</v>
      </c>
      <c r="Q47" s="31">
        <f t="shared" si="1"/>
        <v>51848795</v>
      </c>
      <c r="R47" s="31">
        <f t="shared" si="1"/>
        <v>193994840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335826876</v>
      </c>
      <c r="X47" s="31">
        <f t="shared" si="1"/>
        <v>470446047</v>
      </c>
      <c r="Y47" s="31">
        <f t="shared" si="1"/>
        <v>-134619171</v>
      </c>
      <c r="Z47" s="32">
        <f>+IF(X47&lt;&gt;0,+(Y47/X47)*100,0)</f>
        <v>-28.615219929778686</v>
      </c>
      <c r="AA47" s="29">
        <f>SUM(AA34:AA46)</f>
        <v>588918144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-24302807</v>
      </c>
      <c r="D48" s="39">
        <f t="shared" si="2"/>
        <v>0</v>
      </c>
      <c r="E48" s="40">
        <f t="shared" si="2"/>
        <v>357357426</v>
      </c>
      <c r="F48" s="41">
        <f t="shared" si="2"/>
        <v>300377517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60602841</v>
      </c>
      <c r="L48" s="41">
        <f t="shared" si="2"/>
        <v>82474860</v>
      </c>
      <c r="M48" s="41">
        <f t="shared" si="2"/>
        <v>18958139</v>
      </c>
      <c r="N48" s="41">
        <f t="shared" si="2"/>
        <v>162035840</v>
      </c>
      <c r="O48" s="41">
        <f t="shared" si="2"/>
        <v>66894950</v>
      </c>
      <c r="P48" s="41">
        <f t="shared" si="2"/>
        <v>-44882321</v>
      </c>
      <c r="Q48" s="41">
        <f t="shared" si="2"/>
        <v>20400444</v>
      </c>
      <c r="R48" s="41">
        <f t="shared" si="2"/>
        <v>42413073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390373374</v>
      </c>
      <c r="X48" s="41">
        <f t="shared" si="2"/>
        <v>207025665</v>
      </c>
      <c r="Y48" s="41">
        <f t="shared" si="2"/>
        <v>183347709</v>
      </c>
      <c r="Z48" s="42">
        <f>+IF(X48&lt;&gt;0,+(Y48/X48)*100,0)</f>
        <v>88.562791961083661</v>
      </c>
      <c r="AA48" s="39">
        <f>+AA32-AA47</f>
        <v>300377517</v>
      </c>
    </row>
    <row r="49" spans="1:27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48130000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6653642</v>
      </c>
      <c r="R49" s="22">
        <v>6653642</v>
      </c>
      <c r="S49" s="22"/>
      <c r="T49" s="22"/>
      <c r="U49" s="22"/>
      <c r="V49" s="22"/>
      <c r="W49" s="22">
        <v>6653642</v>
      </c>
      <c r="X49" s="22">
        <v>25901997</v>
      </c>
      <c r="Y49" s="22">
        <v>-19248355</v>
      </c>
      <c r="Z49" s="23">
        <v>-74.312243183411681</v>
      </c>
      <c r="AA49" s="20">
        <v>48130000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-16722464</v>
      </c>
      <c r="D51" s="48">
        <f t="shared" si="3"/>
        <v>0</v>
      </c>
      <c r="E51" s="49">
        <f t="shared" si="3"/>
        <v>376357426</v>
      </c>
      <c r="F51" s="50">
        <f t="shared" si="3"/>
        <v>348507517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60602841</v>
      </c>
      <c r="L51" s="50">
        <f t="shared" si="3"/>
        <v>82474860</v>
      </c>
      <c r="M51" s="50">
        <f t="shared" si="3"/>
        <v>18958139</v>
      </c>
      <c r="N51" s="50">
        <f t="shared" si="3"/>
        <v>162035840</v>
      </c>
      <c r="O51" s="50">
        <f t="shared" si="3"/>
        <v>66894950</v>
      </c>
      <c r="P51" s="50">
        <f t="shared" si="3"/>
        <v>-44882321</v>
      </c>
      <c r="Q51" s="50">
        <f t="shared" si="3"/>
        <v>27054086</v>
      </c>
      <c r="R51" s="50">
        <f t="shared" si="3"/>
        <v>49066715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397027016</v>
      </c>
      <c r="X51" s="50">
        <f t="shared" si="3"/>
        <v>232927662</v>
      </c>
      <c r="Y51" s="50">
        <f t="shared" si="3"/>
        <v>164099354</v>
      </c>
      <c r="Z51" s="51">
        <f>+IF(X51&lt;&gt;0,+(Y51/X51)*100,0)</f>
        <v>70.450779693139239</v>
      </c>
      <c r="AA51" s="48">
        <f>SUM(AA48:AA50)</f>
        <v>348507517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-16722464</v>
      </c>
      <c r="D53" s="54">
        <f>+D51-D52</f>
        <v>0</v>
      </c>
      <c r="E53" s="55">
        <f t="shared" si="4"/>
        <v>376357426</v>
      </c>
      <c r="F53" s="56">
        <f t="shared" si="4"/>
        <v>348507517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60602841</v>
      </c>
      <c r="L53" s="56">
        <f t="shared" si="4"/>
        <v>82474860</v>
      </c>
      <c r="M53" s="56">
        <f t="shared" si="4"/>
        <v>18958139</v>
      </c>
      <c r="N53" s="56">
        <f t="shared" si="4"/>
        <v>162035840</v>
      </c>
      <c r="O53" s="56">
        <f t="shared" si="4"/>
        <v>66894950</v>
      </c>
      <c r="P53" s="56">
        <f t="shared" si="4"/>
        <v>-44882321</v>
      </c>
      <c r="Q53" s="56">
        <f t="shared" si="4"/>
        <v>27054086</v>
      </c>
      <c r="R53" s="56">
        <f t="shared" si="4"/>
        <v>49066715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397027016</v>
      </c>
      <c r="X53" s="56">
        <f t="shared" si="4"/>
        <v>232927662</v>
      </c>
      <c r="Y53" s="56">
        <f t="shared" si="4"/>
        <v>164099354</v>
      </c>
      <c r="Z53" s="57">
        <f>+IF(X53&lt;&gt;0,+(Y53/X53)*100,0)</f>
        <v>70.450779693139239</v>
      </c>
      <c r="AA53" s="54">
        <f>+AA51-AA52</f>
        <v>348507517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-16722464</v>
      </c>
      <c r="D56" s="48">
        <f>SUM(D53:D55)</f>
        <v>0</v>
      </c>
      <c r="E56" s="49">
        <f t="shared" si="5"/>
        <v>376357426</v>
      </c>
      <c r="F56" s="50">
        <f t="shared" si="5"/>
        <v>348507517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60602841</v>
      </c>
      <c r="L56" s="50">
        <f t="shared" si="5"/>
        <v>82474860</v>
      </c>
      <c r="M56" s="50">
        <f t="shared" si="5"/>
        <v>18958139</v>
      </c>
      <c r="N56" s="50">
        <f t="shared" si="5"/>
        <v>162035840</v>
      </c>
      <c r="O56" s="50">
        <f t="shared" si="5"/>
        <v>66894950</v>
      </c>
      <c r="P56" s="50">
        <f t="shared" si="5"/>
        <v>-44882321</v>
      </c>
      <c r="Q56" s="50">
        <f t="shared" si="5"/>
        <v>27054086</v>
      </c>
      <c r="R56" s="50">
        <f t="shared" si="5"/>
        <v>49066715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397027016</v>
      </c>
      <c r="X56" s="50">
        <f t="shared" si="5"/>
        <v>232927662</v>
      </c>
      <c r="Y56" s="50">
        <f t="shared" si="5"/>
        <v>164099354</v>
      </c>
      <c r="Z56" s="51">
        <f>+IF(X56&lt;&gt;0,+(Y56/X56)*100,0)</f>
        <v>70.450779693139239</v>
      </c>
      <c r="AA56" s="48">
        <f>SUM(AA53:AA55)</f>
        <v>348507517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-16722464</v>
      </c>
      <c r="D59" s="65">
        <f>SUM(D56:D58)</f>
        <v>0</v>
      </c>
      <c r="E59" s="66">
        <f t="shared" si="6"/>
        <v>376357426</v>
      </c>
      <c r="F59" s="67">
        <f t="shared" si="6"/>
        <v>348507517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60602841</v>
      </c>
      <c r="L59" s="67">
        <f t="shared" si="6"/>
        <v>82474860</v>
      </c>
      <c r="M59" s="67">
        <f t="shared" si="6"/>
        <v>18958139</v>
      </c>
      <c r="N59" s="67">
        <f t="shared" si="6"/>
        <v>162035840</v>
      </c>
      <c r="O59" s="67">
        <f t="shared" si="6"/>
        <v>66894950</v>
      </c>
      <c r="P59" s="67">
        <f t="shared" si="6"/>
        <v>-44882321</v>
      </c>
      <c r="Q59" s="67">
        <f t="shared" si="6"/>
        <v>27054086</v>
      </c>
      <c r="R59" s="67">
        <f t="shared" si="6"/>
        <v>49066715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397027016</v>
      </c>
      <c r="X59" s="67">
        <f t="shared" si="6"/>
        <v>232927662</v>
      </c>
      <c r="Y59" s="67">
        <f t="shared" si="6"/>
        <v>164099354</v>
      </c>
      <c r="Z59" s="68">
        <f>+IF(X59&lt;&gt;0,+(Y59/X59)*100,0)</f>
        <v>70.450779693139239</v>
      </c>
      <c r="AA59" s="65">
        <f>SUM(AA56:AA58)</f>
        <v>348507517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49246318</v>
      </c>
      <c r="D7" s="20"/>
      <c r="E7" s="21">
        <v>74400119</v>
      </c>
      <c r="F7" s="22">
        <v>51336082</v>
      </c>
      <c r="G7" s="22">
        <v>4614756</v>
      </c>
      <c r="H7" s="22">
        <v>3450894</v>
      </c>
      <c r="I7" s="22">
        <v>5045270</v>
      </c>
      <c r="J7" s="22">
        <v>13110920</v>
      </c>
      <c r="K7" s="22">
        <v>4661813</v>
      </c>
      <c r="L7" s="22">
        <v>7000591</v>
      </c>
      <c r="M7" s="22">
        <v>970568</v>
      </c>
      <c r="N7" s="22">
        <v>12632972</v>
      </c>
      <c r="O7" s="22">
        <v>4294904</v>
      </c>
      <c r="P7" s="22">
        <v>4673259</v>
      </c>
      <c r="Q7" s="22">
        <v>4825135</v>
      </c>
      <c r="R7" s="22">
        <v>13793298</v>
      </c>
      <c r="S7" s="22"/>
      <c r="T7" s="22"/>
      <c r="U7" s="22"/>
      <c r="V7" s="22"/>
      <c r="W7" s="22">
        <v>39537190</v>
      </c>
      <c r="X7" s="22">
        <v>38502045</v>
      </c>
      <c r="Y7" s="22">
        <v>1035145</v>
      </c>
      <c r="Z7" s="23">
        <v>2.6885455045309934</v>
      </c>
      <c r="AA7" s="20">
        <v>51336082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63156822</v>
      </c>
      <c r="D13" s="20"/>
      <c r="E13" s="21"/>
      <c r="F13" s="22"/>
      <c r="G13" s="22">
        <v>6328315</v>
      </c>
      <c r="H13" s="22">
        <v>6349000</v>
      </c>
      <c r="I13" s="22">
        <v>6389159</v>
      </c>
      <c r="J13" s="22">
        <v>19066474</v>
      </c>
      <c r="K13" s="22">
        <v>6422195</v>
      </c>
      <c r="L13" s="22">
        <v>6458380</v>
      </c>
      <c r="M13" s="22">
        <v>6497620</v>
      </c>
      <c r="N13" s="22">
        <v>19378195</v>
      </c>
      <c r="O13" s="22">
        <v>6456766</v>
      </c>
      <c r="P13" s="22">
        <v>6567032</v>
      </c>
      <c r="Q13" s="22">
        <v>6600510</v>
      </c>
      <c r="R13" s="22">
        <v>19624308</v>
      </c>
      <c r="S13" s="22"/>
      <c r="T13" s="22"/>
      <c r="U13" s="22"/>
      <c r="V13" s="22"/>
      <c r="W13" s="22">
        <v>58068977</v>
      </c>
      <c r="X13" s="22"/>
      <c r="Y13" s="22">
        <v>58068977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>
        <v>11852</v>
      </c>
      <c r="P19" s="22">
        <v>43913</v>
      </c>
      <c r="Q19" s="22"/>
      <c r="R19" s="22">
        <v>55765</v>
      </c>
      <c r="S19" s="22"/>
      <c r="T19" s="22"/>
      <c r="U19" s="22"/>
      <c r="V19" s="22"/>
      <c r="W19" s="22">
        <v>55765</v>
      </c>
      <c r="X19" s="22"/>
      <c r="Y19" s="22">
        <v>55765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112403140</v>
      </c>
      <c r="D32" s="29">
        <f t="shared" ref="D32:Y32" si="0">SUM(D6:D31)</f>
        <v>0</v>
      </c>
      <c r="E32" s="30">
        <f t="shared" si="0"/>
        <v>74400119</v>
      </c>
      <c r="F32" s="31">
        <f t="shared" si="0"/>
        <v>51336082</v>
      </c>
      <c r="G32" s="31">
        <f t="shared" si="0"/>
        <v>10943071</v>
      </c>
      <c r="H32" s="31">
        <f t="shared" si="0"/>
        <v>9799894</v>
      </c>
      <c r="I32" s="31">
        <f t="shared" si="0"/>
        <v>11434429</v>
      </c>
      <c r="J32" s="31">
        <f t="shared" si="0"/>
        <v>32177394</v>
      </c>
      <c r="K32" s="31">
        <f t="shared" si="0"/>
        <v>11084008</v>
      </c>
      <c r="L32" s="31">
        <f t="shared" si="0"/>
        <v>13458971</v>
      </c>
      <c r="M32" s="31">
        <f t="shared" si="0"/>
        <v>7468188</v>
      </c>
      <c r="N32" s="31">
        <f t="shared" si="0"/>
        <v>32011167</v>
      </c>
      <c r="O32" s="31">
        <f t="shared" si="0"/>
        <v>10763522</v>
      </c>
      <c r="P32" s="31">
        <f t="shared" si="0"/>
        <v>11284204</v>
      </c>
      <c r="Q32" s="31">
        <f t="shared" si="0"/>
        <v>11425645</v>
      </c>
      <c r="R32" s="31">
        <f t="shared" si="0"/>
        <v>33473371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97661932</v>
      </c>
      <c r="X32" s="31">
        <f t="shared" si="0"/>
        <v>38502045</v>
      </c>
      <c r="Y32" s="31">
        <f t="shared" si="0"/>
        <v>59159887</v>
      </c>
      <c r="Z32" s="32">
        <f>+IF(X32&lt;&gt;0,+(Y32/X32)*100,0)</f>
        <v>153.65388254052479</v>
      </c>
      <c r="AA32" s="29">
        <f>SUM(AA6:AA31)</f>
        <v>51336082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11121018</v>
      </c>
      <c r="D34" s="20"/>
      <c r="E34" s="21">
        <v>11128747</v>
      </c>
      <c r="F34" s="22">
        <v>11628747</v>
      </c>
      <c r="G34" s="22">
        <v>764350</v>
      </c>
      <c r="H34" s="22">
        <v>786334</v>
      </c>
      <c r="I34" s="22">
        <v>789491</v>
      </c>
      <c r="J34" s="22">
        <v>2340175</v>
      </c>
      <c r="K34" s="22">
        <v>803224</v>
      </c>
      <c r="L34" s="22">
        <v>830835</v>
      </c>
      <c r="M34" s="22">
        <v>940909</v>
      </c>
      <c r="N34" s="22">
        <v>2574968</v>
      </c>
      <c r="O34" s="22">
        <v>887432</v>
      </c>
      <c r="P34" s="22">
        <v>848601</v>
      </c>
      <c r="Q34" s="22">
        <v>737223</v>
      </c>
      <c r="R34" s="22">
        <v>2473256</v>
      </c>
      <c r="S34" s="22"/>
      <c r="T34" s="22"/>
      <c r="U34" s="22"/>
      <c r="V34" s="22"/>
      <c r="W34" s="22">
        <v>7388399</v>
      </c>
      <c r="X34" s="22">
        <v>8471627</v>
      </c>
      <c r="Y34" s="22">
        <v>-1083228</v>
      </c>
      <c r="Z34" s="23">
        <v>-12.786540295034236</v>
      </c>
      <c r="AA34" s="20">
        <v>11628747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75599461</v>
      </c>
      <c r="D37" s="20"/>
      <c r="E37" s="21">
        <v>71025600</v>
      </c>
      <c r="F37" s="22">
        <v>54607782</v>
      </c>
      <c r="G37" s="22">
        <v>10645</v>
      </c>
      <c r="H37" s="22">
        <v>33952</v>
      </c>
      <c r="I37" s="22">
        <v>9995907</v>
      </c>
      <c r="J37" s="22">
        <v>10040504</v>
      </c>
      <c r="K37" s="22">
        <v>5774074</v>
      </c>
      <c r="L37" s="22">
        <v>2737434</v>
      </c>
      <c r="M37" s="22">
        <v>11750780</v>
      </c>
      <c r="N37" s="22">
        <v>20262288</v>
      </c>
      <c r="O37" s="22">
        <v>5159095</v>
      </c>
      <c r="P37" s="22">
        <v>5589557</v>
      </c>
      <c r="Q37" s="22">
        <v>2190804</v>
      </c>
      <c r="R37" s="22">
        <v>12939456</v>
      </c>
      <c r="S37" s="22"/>
      <c r="T37" s="22"/>
      <c r="U37" s="22"/>
      <c r="V37" s="22"/>
      <c r="W37" s="22">
        <v>43242248</v>
      </c>
      <c r="X37" s="22">
        <v>40955832</v>
      </c>
      <c r="Y37" s="22">
        <v>2286416</v>
      </c>
      <c r="Z37" s="23">
        <v>5.5826383895705014</v>
      </c>
      <c r="AA37" s="20">
        <v>54607782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5133988</v>
      </c>
      <c r="F41" s="22">
        <v>5133988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3850506</v>
      </c>
      <c r="Y41" s="22">
        <v>-3850506</v>
      </c>
      <c r="Z41" s="23">
        <v>-100</v>
      </c>
      <c r="AA41" s="20">
        <v>5133988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149639</v>
      </c>
      <c r="D44" s="20"/>
      <c r="E44" s="21">
        <v>866000</v>
      </c>
      <c r="F44" s="22">
        <v>866000</v>
      </c>
      <c r="G44" s="22">
        <v>10837</v>
      </c>
      <c r="H44" s="22">
        <v>10537</v>
      </c>
      <c r="I44" s="22">
        <v>10948</v>
      </c>
      <c r="J44" s="22">
        <v>32322</v>
      </c>
      <c r="K44" s="22">
        <v>11678</v>
      </c>
      <c r="L44" s="22">
        <v>15275</v>
      </c>
      <c r="M44" s="22">
        <v>30618</v>
      </c>
      <c r="N44" s="22">
        <v>57571</v>
      </c>
      <c r="O44" s="22">
        <v>12010</v>
      </c>
      <c r="P44" s="22">
        <v>11508</v>
      </c>
      <c r="Q44" s="22">
        <v>17311</v>
      </c>
      <c r="R44" s="22">
        <v>40829</v>
      </c>
      <c r="S44" s="22"/>
      <c r="T44" s="22"/>
      <c r="U44" s="22"/>
      <c r="V44" s="22"/>
      <c r="W44" s="22">
        <v>130722</v>
      </c>
      <c r="X44" s="22">
        <v>649512</v>
      </c>
      <c r="Y44" s="22">
        <v>-518790</v>
      </c>
      <c r="Z44" s="23">
        <v>-79.873812954956961</v>
      </c>
      <c r="AA44" s="20">
        <v>866000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86870118</v>
      </c>
      <c r="D47" s="29">
        <f t="shared" ref="D47:Y47" si="1">SUM(D34:D46)</f>
        <v>0</v>
      </c>
      <c r="E47" s="30">
        <f t="shared" si="1"/>
        <v>88154335</v>
      </c>
      <c r="F47" s="31">
        <f t="shared" si="1"/>
        <v>72236517</v>
      </c>
      <c r="G47" s="31">
        <f t="shared" si="1"/>
        <v>785832</v>
      </c>
      <c r="H47" s="31">
        <f t="shared" si="1"/>
        <v>830823</v>
      </c>
      <c r="I47" s="31">
        <f t="shared" si="1"/>
        <v>10796346</v>
      </c>
      <c r="J47" s="31">
        <f t="shared" si="1"/>
        <v>12413001</v>
      </c>
      <c r="K47" s="31">
        <f t="shared" si="1"/>
        <v>6588976</v>
      </c>
      <c r="L47" s="31">
        <f t="shared" si="1"/>
        <v>3583544</v>
      </c>
      <c r="M47" s="31">
        <f t="shared" si="1"/>
        <v>12722307</v>
      </c>
      <c r="N47" s="31">
        <f t="shared" si="1"/>
        <v>22894827</v>
      </c>
      <c r="O47" s="31">
        <f t="shared" si="1"/>
        <v>6058537</v>
      </c>
      <c r="P47" s="31">
        <f t="shared" si="1"/>
        <v>6449666</v>
      </c>
      <c r="Q47" s="31">
        <f t="shared" si="1"/>
        <v>2945338</v>
      </c>
      <c r="R47" s="31">
        <f t="shared" si="1"/>
        <v>15453541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50761369</v>
      </c>
      <c r="X47" s="31">
        <f t="shared" si="1"/>
        <v>53927477</v>
      </c>
      <c r="Y47" s="31">
        <f t="shared" si="1"/>
        <v>-3166108</v>
      </c>
      <c r="Z47" s="32">
        <f>+IF(X47&lt;&gt;0,+(Y47/X47)*100,0)</f>
        <v>-5.8710478890010007</v>
      </c>
      <c r="AA47" s="29">
        <f>SUM(AA34:AA46)</f>
        <v>72236517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25533022</v>
      </c>
      <c r="D48" s="39">
        <f t="shared" si="2"/>
        <v>0</v>
      </c>
      <c r="E48" s="40">
        <f t="shared" si="2"/>
        <v>-13754216</v>
      </c>
      <c r="F48" s="41">
        <f t="shared" si="2"/>
        <v>-20900435</v>
      </c>
      <c r="G48" s="41">
        <f t="shared" si="2"/>
        <v>10157239</v>
      </c>
      <c r="H48" s="41">
        <f t="shared" si="2"/>
        <v>8969071</v>
      </c>
      <c r="I48" s="41">
        <f t="shared" si="2"/>
        <v>638083</v>
      </c>
      <c r="J48" s="41">
        <f t="shared" si="2"/>
        <v>19764393</v>
      </c>
      <c r="K48" s="41">
        <f t="shared" si="2"/>
        <v>4495032</v>
      </c>
      <c r="L48" s="41">
        <f t="shared" si="2"/>
        <v>9875427</v>
      </c>
      <c r="M48" s="41">
        <f t="shared" si="2"/>
        <v>-5254119</v>
      </c>
      <c r="N48" s="41">
        <f t="shared" si="2"/>
        <v>9116340</v>
      </c>
      <c r="O48" s="41">
        <f t="shared" si="2"/>
        <v>4704985</v>
      </c>
      <c r="P48" s="41">
        <f t="shared" si="2"/>
        <v>4834538</v>
      </c>
      <c r="Q48" s="41">
        <f t="shared" si="2"/>
        <v>8480307</v>
      </c>
      <c r="R48" s="41">
        <f t="shared" si="2"/>
        <v>18019830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46900563</v>
      </c>
      <c r="X48" s="41">
        <f t="shared" si="2"/>
        <v>-15425432</v>
      </c>
      <c r="Y48" s="41">
        <f t="shared" si="2"/>
        <v>62325995</v>
      </c>
      <c r="Z48" s="42">
        <f>+IF(X48&lt;&gt;0,+(Y48/X48)*100,0)</f>
        <v>-404.0469984892481</v>
      </c>
      <c r="AA48" s="39">
        <f>+AA32-AA47</f>
        <v>-20900435</v>
      </c>
    </row>
    <row r="49" spans="1:27" x14ac:dyDescent="0.25">
      <c r="A49" s="43" t="s">
        <v>74</v>
      </c>
      <c r="B49" s="15" t="s">
        <v>32</v>
      </c>
      <c r="C49" s="20">
        <v>30572606</v>
      </c>
      <c r="D49" s="20"/>
      <c r="E49" s="21"/>
      <c r="F49" s="22">
        <v>42500000</v>
      </c>
      <c r="G49" s="22"/>
      <c r="H49" s="22">
        <v>10000000</v>
      </c>
      <c r="I49" s="22"/>
      <c r="J49" s="22">
        <v>10000000</v>
      </c>
      <c r="K49" s="22"/>
      <c r="L49" s="22">
        <v>20000000</v>
      </c>
      <c r="M49" s="22"/>
      <c r="N49" s="22">
        <v>20000000</v>
      </c>
      <c r="O49" s="22"/>
      <c r="P49" s="22"/>
      <c r="Q49" s="22">
        <v>12500000</v>
      </c>
      <c r="R49" s="22">
        <v>12500000</v>
      </c>
      <c r="S49" s="22"/>
      <c r="T49" s="22"/>
      <c r="U49" s="22"/>
      <c r="V49" s="22"/>
      <c r="W49" s="22">
        <v>42500000</v>
      </c>
      <c r="X49" s="22">
        <v>10625000</v>
      </c>
      <c r="Y49" s="22">
        <v>31875000</v>
      </c>
      <c r="Z49" s="23">
        <v>300</v>
      </c>
      <c r="AA49" s="20">
        <v>42500000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56105628</v>
      </c>
      <c r="D51" s="48">
        <f t="shared" si="3"/>
        <v>0</v>
      </c>
      <c r="E51" s="49">
        <f t="shared" si="3"/>
        <v>-13754216</v>
      </c>
      <c r="F51" s="50">
        <f t="shared" si="3"/>
        <v>21599565</v>
      </c>
      <c r="G51" s="50">
        <f t="shared" si="3"/>
        <v>10157239</v>
      </c>
      <c r="H51" s="50">
        <f t="shared" si="3"/>
        <v>18969071</v>
      </c>
      <c r="I51" s="50">
        <f t="shared" si="3"/>
        <v>638083</v>
      </c>
      <c r="J51" s="50">
        <f t="shared" si="3"/>
        <v>29764393</v>
      </c>
      <c r="K51" s="50">
        <f t="shared" si="3"/>
        <v>4495032</v>
      </c>
      <c r="L51" s="50">
        <f t="shared" si="3"/>
        <v>29875427</v>
      </c>
      <c r="M51" s="50">
        <f t="shared" si="3"/>
        <v>-5254119</v>
      </c>
      <c r="N51" s="50">
        <f t="shared" si="3"/>
        <v>29116340</v>
      </c>
      <c r="O51" s="50">
        <f t="shared" si="3"/>
        <v>4704985</v>
      </c>
      <c r="P51" s="50">
        <f t="shared" si="3"/>
        <v>4834538</v>
      </c>
      <c r="Q51" s="50">
        <f t="shared" si="3"/>
        <v>20980307</v>
      </c>
      <c r="R51" s="50">
        <f t="shared" si="3"/>
        <v>30519830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89400563</v>
      </c>
      <c r="X51" s="50">
        <f t="shared" si="3"/>
        <v>-4800432</v>
      </c>
      <c r="Y51" s="50">
        <f t="shared" si="3"/>
        <v>94200995</v>
      </c>
      <c r="Z51" s="51">
        <f>+IF(X51&lt;&gt;0,+(Y51/X51)*100,0)</f>
        <v>-1962.3441181960293</v>
      </c>
      <c r="AA51" s="48">
        <f>SUM(AA48:AA50)</f>
        <v>21599565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56105628</v>
      </c>
      <c r="D53" s="54">
        <f>+D51-D52</f>
        <v>0</v>
      </c>
      <c r="E53" s="55">
        <f t="shared" si="4"/>
        <v>-13754216</v>
      </c>
      <c r="F53" s="56">
        <f t="shared" si="4"/>
        <v>21599565</v>
      </c>
      <c r="G53" s="56">
        <f t="shared" si="4"/>
        <v>10157239</v>
      </c>
      <c r="H53" s="56">
        <f t="shared" si="4"/>
        <v>18969071</v>
      </c>
      <c r="I53" s="56">
        <f t="shared" si="4"/>
        <v>638083</v>
      </c>
      <c r="J53" s="56">
        <f t="shared" si="4"/>
        <v>29764393</v>
      </c>
      <c r="K53" s="56">
        <f t="shared" si="4"/>
        <v>4495032</v>
      </c>
      <c r="L53" s="56">
        <f t="shared" si="4"/>
        <v>29875427</v>
      </c>
      <c r="M53" s="56">
        <f t="shared" si="4"/>
        <v>-5254119</v>
      </c>
      <c r="N53" s="56">
        <f t="shared" si="4"/>
        <v>29116340</v>
      </c>
      <c r="O53" s="56">
        <f t="shared" si="4"/>
        <v>4704985</v>
      </c>
      <c r="P53" s="56">
        <f t="shared" si="4"/>
        <v>4834538</v>
      </c>
      <c r="Q53" s="56">
        <f t="shared" si="4"/>
        <v>20980307</v>
      </c>
      <c r="R53" s="56">
        <f t="shared" si="4"/>
        <v>30519830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89400563</v>
      </c>
      <c r="X53" s="56">
        <f t="shared" si="4"/>
        <v>-4800432</v>
      </c>
      <c r="Y53" s="56">
        <f t="shared" si="4"/>
        <v>94200995</v>
      </c>
      <c r="Z53" s="57">
        <f>+IF(X53&lt;&gt;0,+(Y53/X53)*100,0)</f>
        <v>-1962.3441181960293</v>
      </c>
      <c r="AA53" s="54">
        <f>+AA51-AA52</f>
        <v>21599565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56105628</v>
      </c>
      <c r="D56" s="48">
        <f>SUM(D53:D55)</f>
        <v>0</v>
      </c>
      <c r="E56" s="49">
        <f t="shared" si="5"/>
        <v>-13754216</v>
      </c>
      <c r="F56" s="50">
        <f t="shared" si="5"/>
        <v>21599565</v>
      </c>
      <c r="G56" s="50">
        <f t="shared" si="5"/>
        <v>10157239</v>
      </c>
      <c r="H56" s="50">
        <f t="shared" si="5"/>
        <v>18969071</v>
      </c>
      <c r="I56" s="50">
        <f t="shared" si="5"/>
        <v>638083</v>
      </c>
      <c r="J56" s="50">
        <f t="shared" si="5"/>
        <v>29764393</v>
      </c>
      <c r="K56" s="50">
        <f t="shared" si="5"/>
        <v>4495032</v>
      </c>
      <c r="L56" s="50">
        <f t="shared" si="5"/>
        <v>29875427</v>
      </c>
      <c r="M56" s="50">
        <f t="shared" si="5"/>
        <v>-5254119</v>
      </c>
      <c r="N56" s="50">
        <f t="shared" si="5"/>
        <v>29116340</v>
      </c>
      <c r="O56" s="50">
        <f t="shared" si="5"/>
        <v>4704985</v>
      </c>
      <c r="P56" s="50">
        <f t="shared" si="5"/>
        <v>4834538</v>
      </c>
      <c r="Q56" s="50">
        <f t="shared" si="5"/>
        <v>20980307</v>
      </c>
      <c r="R56" s="50">
        <f t="shared" si="5"/>
        <v>30519830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89400563</v>
      </c>
      <c r="X56" s="50">
        <f t="shared" si="5"/>
        <v>-4800432</v>
      </c>
      <c r="Y56" s="50">
        <f t="shared" si="5"/>
        <v>94200995</v>
      </c>
      <c r="Z56" s="51">
        <f>+IF(X56&lt;&gt;0,+(Y56/X56)*100,0)</f>
        <v>-1962.3441181960293</v>
      </c>
      <c r="AA56" s="48">
        <f>SUM(AA53:AA55)</f>
        <v>21599565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56105628</v>
      </c>
      <c r="D59" s="65">
        <f>SUM(D56:D58)</f>
        <v>0</v>
      </c>
      <c r="E59" s="66">
        <f t="shared" si="6"/>
        <v>-13754216</v>
      </c>
      <c r="F59" s="67">
        <f t="shared" si="6"/>
        <v>21599565</v>
      </c>
      <c r="G59" s="67">
        <f t="shared" si="6"/>
        <v>10157239</v>
      </c>
      <c r="H59" s="67">
        <f t="shared" si="6"/>
        <v>18969071</v>
      </c>
      <c r="I59" s="67">
        <f t="shared" si="6"/>
        <v>638083</v>
      </c>
      <c r="J59" s="67">
        <f t="shared" si="6"/>
        <v>29764393</v>
      </c>
      <c r="K59" s="67">
        <f t="shared" si="6"/>
        <v>4495032</v>
      </c>
      <c r="L59" s="67">
        <f t="shared" si="6"/>
        <v>29875427</v>
      </c>
      <c r="M59" s="67">
        <f t="shared" si="6"/>
        <v>-5254119</v>
      </c>
      <c r="N59" s="67">
        <f t="shared" si="6"/>
        <v>29116340</v>
      </c>
      <c r="O59" s="67">
        <f t="shared" si="6"/>
        <v>4704985</v>
      </c>
      <c r="P59" s="67">
        <f t="shared" si="6"/>
        <v>4834538</v>
      </c>
      <c r="Q59" s="67">
        <f t="shared" si="6"/>
        <v>20980307</v>
      </c>
      <c r="R59" s="67">
        <f t="shared" si="6"/>
        <v>30519830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89400563</v>
      </c>
      <c r="X59" s="67">
        <f t="shared" si="6"/>
        <v>-4800432</v>
      </c>
      <c r="Y59" s="67">
        <f t="shared" si="6"/>
        <v>94200995</v>
      </c>
      <c r="Z59" s="68">
        <f>+IF(X59&lt;&gt;0,+(Y59/X59)*100,0)</f>
        <v>-1962.3441181960293</v>
      </c>
      <c r="AA59" s="65">
        <f>SUM(AA56:AA58)</f>
        <v>21599565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127989205</v>
      </c>
      <c r="D7" s="20"/>
      <c r="E7" s="21">
        <v>142940475</v>
      </c>
      <c r="F7" s="22">
        <v>120840475</v>
      </c>
      <c r="G7" s="22">
        <v>10553832</v>
      </c>
      <c r="H7" s="22">
        <v>28766603</v>
      </c>
      <c r="I7" s="22">
        <v>-4765824</v>
      </c>
      <c r="J7" s="22">
        <v>34554611</v>
      </c>
      <c r="K7" s="22">
        <v>8404819</v>
      </c>
      <c r="L7" s="22">
        <v>6941020</v>
      </c>
      <c r="M7" s="22">
        <v>10265107</v>
      </c>
      <c r="N7" s="22">
        <v>25610946</v>
      </c>
      <c r="O7" s="22">
        <v>21247088</v>
      </c>
      <c r="P7" s="22"/>
      <c r="Q7" s="22">
        <v>12753424</v>
      </c>
      <c r="R7" s="22">
        <v>34000512</v>
      </c>
      <c r="S7" s="22"/>
      <c r="T7" s="22"/>
      <c r="U7" s="22"/>
      <c r="V7" s="22"/>
      <c r="W7" s="22">
        <v>94166069</v>
      </c>
      <c r="X7" s="22">
        <v>99699957</v>
      </c>
      <c r="Y7" s="22">
        <v>-5533888</v>
      </c>
      <c r="Z7" s="23">
        <v>-5.5505420127713796</v>
      </c>
      <c r="AA7" s="20">
        <v>120840475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20000000</v>
      </c>
      <c r="G13" s="22">
        <v>1568853</v>
      </c>
      <c r="H13" s="22">
        <v>1562954</v>
      </c>
      <c r="I13" s="22">
        <v>1569971</v>
      </c>
      <c r="J13" s="22">
        <v>4701778</v>
      </c>
      <c r="K13" s="22">
        <v>1536431</v>
      </c>
      <c r="L13" s="22">
        <v>1554406</v>
      </c>
      <c r="M13" s="22">
        <v>1671999</v>
      </c>
      <c r="N13" s="22">
        <v>4762836</v>
      </c>
      <c r="O13" s="22">
        <v>1677354</v>
      </c>
      <c r="P13" s="22"/>
      <c r="Q13" s="22">
        <v>1651058</v>
      </c>
      <c r="R13" s="22">
        <v>3328412</v>
      </c>
      <c r="S13" s="22"/>
      <c r="T13" s="22"/>
      <c r="U13" s="22"/>
      <c r="V13" s="22"/>
      <c r="W13" s="22">
        <v>12793026</v>
      </c>
      <c r="X13" s="22">
        <v>5000000</v>
      </c>
      <c r="Y13" s="22">
        <v>7793026</v>
      </c>
      <c r="Z13" s="23">
        <v>155.86051999999998</v>
      </c>
      <c r="AA13" s="20">
        <v>20000000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>
        <v>13527397</v>
      </c>
      <c r="M25" s="22">
        <v>5738026</v>
      </c>
      <c r="N25" s="22">
        <v>19265423</v>
      </c>
      <c r="O25" s="22"/>
      <c r="P25" s="22"/>
      <c r="Q25" s="22">
        <v>-19265423</v>
      </c>
      <c r="R25" s="22">
        <v>-19265423</v>
      </c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127989205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140840475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9941250</v>
      </c>
      <c r="L32" s="31">
        <f t="shared" si="0"/>
        <v>22022823</v>
      </c>
      <c r="M32" s="31">
        <f t="shared" si="0"/>
        <v>17675132</v>
      </c>
      <c r="N32" s="31">
        <f t="shared" si="0"/>
        <v>49639205</v>
      </c>
      <c r="O32" s="31">
        <f t="shared" si="0"/>
        <v>22924442</v>
      </c>
      <c r="P32" s="31">
        <f t="shared" si="0"/>
        <v>0</v>
      </c>
      <c r="Q32" s="31">
        <f t="shared" si="0"/>
        <v>-4860941</v>
      </c>
      <c r="R32" s="31">
        <f t="shared" si="0"/>
        <v>18063501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106959095</v>
      </c>
      <c r="X32" s="31">
        <f t="shared" si="0"/>
        <v>104699957</v>
      </c>
      <c r="Y32" s="31">
        <f t="shared" si="0"/>
        <v>2259138</v>
      </c>
      <c r="Z32" s="32">
        <f>+IF(X32&lt;&gt;0,+(Y32/X32)*100,0)</f>
        <v>2.1577258145387779</v>
      </c>
      <c r="AA32" s="29">
        <f>SUM(AA6:AA31)</f>
        <v>140840475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37055456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>
        <v>3329025</v>
      </c>
      <c r="L34" s="22">
        <v>3495730</v>
      </c>
      <c r="M34" s="22">
        <v>3619644</v>
      </c>
      <c r="N34" s="22">
        <v>10444399</v>
      </c>
      <c r="O34" s="22">
        <v>3627182</v>
      </c>
      <c r="P34" s="22"/>
      <c r="Q34" s="22">
        <v>3192652</v>
      </c>
      <c r="R34" s="22">
        <v>6819834</v>
      </c>
      <c r="S34" s="22"/>
      <c r="T34" s="22"/>
      <c r="U34" s="22"/>
      <c r="V34" s="22"/>
      <c r="W34" s="22">
        <v>26932581</v>
      </c>
      <c r="X34" s="22">
        <v>29223335</v>
      </c>
      <c r="Y34" s="22">
        <v>-2290754</v>
      </c>
      <c r="Z34" s="23">
        <v>-7.8387836295891615</v>
      </c>
      <c r="AA34" s="20">
        <v>39286273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24703763</v>
      </c>
      <c r="D37" s="20"/>
      <c r="E37" s="21">
        <v>20000000</v>
      </c>
      <c r="F37" s="22">
        <v>22361341</v>
      </c>
      <c r="G37" s="22"/>
      <c r="H37" s="22">
        <v>17918</v>
      </c>
      <c r="I37" s="22"/>
      <c r="J37" s="22">
        <v>17918</v>
      </c>
      <c r="K37" s="22">
        <v>9904</v>
      </c>
      <c r="L37" s="22">
        <v>13554</v>
      </c>
      <c r="M37" s="22">
        <v>102013</v>
      </c>
      <c r="N37" s="22">
        <v>125471</v>
      </c>
      <c r="O37" s="22">
        <v>251048</v>
      </c>
      <c r="P37" s="22"/>
      <c r="Q37" s="22"/>
      <c r="R37" s="22">
        <v>251048</v>
      </c>
      <c r="S37" s="22"/>
      <c r="T37" s="22"/>
      <c r="U37" s="22"/>
      <c r="V37" s="22"/>
      <c r="W37" s="22">
        <v>394437</v>
      </c>
      <c r="X37" s="22">
        <v>16764070</v>
      </c>
      <c r="Y37" s="22">
        <v>-16369633</v>
      </c>
      <c r="Z37" s="23">
        <v>-97.647128650739347</v>
      </c>
      <c r="AA37" s="20">
        <v>22361341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11249997</v>
      </c>
      <c r="Y38" s="22">
        <v>-11249997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15397565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14548170</v>
      </c>
      <c r="Y39" s="22">
        <v>-14548170</v>
      </c>
      <c r="Z39" s="23">
        <v>-100</v>
      </c>
      <c r="AA39" s="20">
        <v>15397565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22215243</v>
      </c>
      <c r="D41" s="20"/>
      <c r="E41" s="21">
        <v>14225366</v>
      </c>
      <c r="F41" s="22">
        <v>18241318</v>
      </c>
      <c r="G41" s="22">
        <v>189480</v>
      </c>
      <c r="H41" s="22">
        <v>297602</v>
      </c>
      <c r="I41" s="22">
        <v>2357259</v>
      </c>
      <c r="J41" s="22">
        <v>2844341</v>
      </c>
      <c r="K41" s="22">
        <v>2215226</v>
      </c>
      <c r="L41" s="22">
        <v>759845</v>
      </c>
      <c r="M41" s="22">
        <v>2123193</v>
      </c>
      <c r="N41" s="22">
        <v>5098264</v>
      </c>
      <c r="O41" s="22">
        <v>2016758</v>
      </c>
      <c r="P41" s="22"/>
      <c r="Q41" s="22">
        <v>2657010</v>
      </c>
      <c r="R41" s="22">
        <v>4673768</v>
      </c>
      <c r="S41" s="22"/>
      <c r="T41" s="22"/>
      <c r="U41" s="22"/>
      <c r="V41" s="22"/>
      <c r="W41" s="22">
        <v>12616373</v>
      </c>
      <c r="X41" s="22">
        <v>11559957</v>
      </c>
      <c r="Y41" s="22">
        <v>1056416</v>
      </c>
      <c r="Z41" s="23">
        <v>9.1385807057932826</v>
      </c>
      <c r="AA41" s="20">
        <v>18241318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1055142</v>
      </c>
      <c r="D44" s="20"/>
      <c r="E44" s="21">
        <v>1058480</v>
      </c>
      <c r="F44" s="22">
        <v>1130400</v>
      </c>
      <c r="G44" s="22"/>
      <c r="H44" s="22"/>
      <c r="I44" s="22"/>
      <c r="J44" s="22"/>
      <c r="K44" s="22"/>
      <c r="L44" s="22"/>
      <c r="M44" s="22"/>
      <c r="N44" s="22"/>
      <c r="O44" s="22">
        <v>785576</v>
      </c>
      <c r="P44" s="22"/>
      <c r="Q44" s="22">
        <v>1655</v>
      </c>
      <c r="R44" s="22">
        <v>787231</v>
      </c>
      <c r="S44" s="22"/>
      <c r="T44" s="22"/>
      <c r="U44" s="22"/>
      <c r="V44" s="22"/>
      <c r="W44" s="22">
        <v>787231</v>
      </c>
      <c r="X44" s="22">
        <v>161125</v>
      </c>
      <c r="Y44" s="22">
        <v>626106</v>
      </c>
      <c r="Z44" s="23">
        <v>388.58401861908459</v>
      </c>
      <c r="AA44" s="20">
        <v>1130400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276012419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121416897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5554155</v>
      </c>
      <c r="L47" s="31">
        <f t="shared" si="1"/>
        <v>4269129</v>
      </c>
      <c r="M47" s="31">
        <f t="shared" si="1"/>
        <v>5844850</v>
      </c>
      <c r="N47" s="31">
        <f t="shared" si="1"/>
        <v>15668134</v>
      </c>
      <c r="O47" s="31">
        <f t="shared" si="1"/>
        <v>6680564</v>
      </c>
      <c r="P47" s="31">
        <f t="shared" si="1"/>
        <v>0</v>
      </c>
      <c r="Q47" s="31">
        <f t="shared" si="1"/>
        <v>5851317</v>
      </c>
      <c r="R47" s="31">
        <f t="shared" si="1"/>
        <v>12531881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40730622</v>
      </c>
      <c r="X47" s="31">
        <f t="shared" si="1"/>
        <v>83506654</v>
      </c>
      <c r="Y47" s="31">
        <f t="shared" si="1"/>
        <v>-42776032</v>
      </c>
      <c r="Z47" s="32">
        <f>+IF(X47&lt;&gt;0,+(Y47/X47)*100,0)</f>
        <v>-51.224698812623956</v>
      </c>
      <c r="AA47" s="29">
        <f>SUM(AA34:AA46)</f>
        <v>121416897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-148023214</v>
      </c>
      <c r="D48" s="39">
        <f t="shared" si="2"/>
        <v>0</v>
      </c>
      <c r="E48" s="40">
        <f t="shared" si="2"/>
        <v>16719791</v>
      </c>
      <c r="F48" s="41">
        <f t="shared" si="2"/>
        <v>19423578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4387095</v>
      </c>
      <c r="L48" s="41">
        <f t="shared" si="2"/>
        <v>17753694</v>
      </c>
      <c r="M48" s="41">
        <f t="shared" si="2"/>
        <v>11830282</v>
      </c>
      <c r="N48" s="41">
        <f t="shared" si="2"/>
        <v>33971071</v>
      </c>
      <c r="O48" s="41">
        <f t="shared" si="2"/>
        <v>16243878</v>
      </c>
      <c r="P48" s="41">
        <f t="shared" si="2"/>
        <v>0</v>
      </c>
      <c r="Q48" s="41">
        <f t="shared" si="2"/>
        <v>-10712258</v>
      </c>
      <c r="R48" s="41">
        <f t="shared" si="2"/>
        <v>5531620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66228473</v>
      </c>
      <c r="X48" s="41">
        <f t="shared" si="2"/>
        <v>21193303</v>
      </c>
      <c r="Y48" s="41">
        <f t="shared" si="2"/>
        <v>45035170</v>
      </c>
      <c r="Z48" s="42">
        <f>+IF(X48&lt;&gt;0,+(Y48/X48)*100,0)</f>
        <v>212.49717422527294</v>
      </c>
      <c r="AA48" s="39">
        <f>+AA32-AA47</f>
        <v>19423578</v>
      </c>
    </row>
    <row r="49" spans="1:27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>
        <v>15000000</v>
      </c>
      <c r="M49" s="22"/>
      <c r="N49" s="22">
        <v>15000000</v>
      </c>
      <c r="O49" s="22"/>
      <c r="P49" s="22"/>
      <c r="Q49" s="22">
        <v>3573405</v>
      </c>
      <c r="R49" s="22">
        <v>3573405</v>
      </c>
      <c r="S49" s="22"/>
      <c r="T49" s="22"/>
      <c r="U49" s="22"/>
      <c r="V49" s="22"/>
      <c r="W49" s="22">
        <v>18573405</v>
      </c>
      <c r="X49" s="22">
        <v>18749997</v>
      </c>
      <c r="Y49" s="22">
        <v>-176592</v>
      </c>
      <c r="Z49" s="23">
        <v>-0.9418241506918642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43964000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23410043</v>
      </c>
      <c r="R50" s="45">
        <v>23410043</v>
      </c>
      <c r="S50" s="45"/>
      <c r="T50" s="22"/>
      <c r="U50" s="45"/>
      <c r="V50" s="45"/>
      <c r="W50" s="45">
        <v>23410043</v>
      </c>
      <c r="X50" s="22">
        <v>10991000</v>
      </c>
      <c r="Y50" s="45">
        <v>12419043</v>
      </c>
      <c r="Z50" s="46">
        <v>112.99283959603312</v>
      </c>
      <c r="AA50" s="44">
        <v>43964000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-87232040</v>
      </c>
      <c r="D51" s="48">
        <f t="shared" si="3"/>
        <v>0</v>
      </c>
      <c r="E51" s="49">
        <f t="shared" si="3"/>
        <v>41719791</v>
      </c>
      <c r="F51" s="50">
        <f t="shared" si="3"/>
        <v>88387578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4387095</v>
      </c>
      <c r="L51" s="50">
        <f t="shared" si="3"/>
        <v>32753694</v>
      </c>
      <c r="M51" s="50">
        <f t="shared" si="3"/>
        <v>11830282</v>
      </c>
      <c r="N51" s="50">
        <f t="shared" si="3"/>
        <v>48971071</v>
      </c>
      <c r="O51" s="50">
        <f t="shared" si="3"/>
        <v>16243878</v>
      </c>
      <c r="P51" s="50">
        <f t="shared" si="3"/>
        <v>0</v>
      </c>
      <c r="Q51" s="50">
        <f t="shared" si="3"/>
        <v>16271190</v>
      </c>
      <c r="R51" s="50">
        <f t="shared" si="3"/>
        <v>32515068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108211921</v>
      </c>
      <c r="X51" s="50">
        <f t="shared" si="3"/>
        <v>50934300</v>
      </c>
      <c r="Y51" s="50">
        <f t="shared" si="3"/>
        <v>57277621</v>
      </c>
      <c r="Z51" s="51">
        <f>+IF(X51&lt;&gt;0,+(Y51/X51)*100,0)</f>
        <v>112.45392790320079</v>
      </c>
      <c r="AA51" s="48">
        <f>SUM(AA48:AA50)</f>
        <v>88387578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-87232040</v>
      </c>
      <c r="D53" s="54">
        <f>+D51-D52</f>
        <v>0</v>
      </c>
      <c r="E53" s="55">
        <f t="shared" si="4"/>
        <v>41719791</v>
      </c>
      <c r="F53" s="56">
        <f t="shared" si="4"/>
        <v>88387578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4387095</v>
      </c>
      <c r="L53" s="56">
        <f t="shared" si="4"/>
        <v>32753694</v>
      </c>
      <c r="M53" s="56">
        <f t="shared" si="4"/>
        <v>11830282</v>
      </c>
      <c r="N53" s="56">
        <f t="shared" si="4"/>
        <v>48971071</v>
      </c>
      <c r="O53" s="56">
        <f t="shared" si="4"/>
        <v>16243878</v>
      </c>
      <c r="P53" s="56">
        <f t="shared" si="4"/>
        <v>0</v>
      </c>
      <c r="Q53" s="56">
        <f t="shared" si="4"/>
        <v>16271190</v>
      </c>
      <c r="R53" s="56">
        <f t="shared" si="4"/>
        <v>32515068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108211921</v>
      </c>
      <c r="X53" s="56">
        <f t="shared" si="4"/>
        <v>50934300</v>
      </c>
      <c r="Y53" s="56">
        <f t="shared" si="4"/>
        <v>57277621</v>
      </c>
      <c r="Z53" s="57">
        <f>+IF(X53&lt;&gt;0,+(Y53/X53)*100,0)</f>
        <v>112.45392790320079</v>
      </c>
      <c r="AA53" s="54">
        <f>+AA51-AA52</f>
        <v>88387578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-87232040</v>
      </c>
      <c r="D56" s="48">
        <f>SUM(D53:D55)</f>
        <v>0</v>
      </c>
      <c r="E56" s="49">
        <f t="shared" si="5"/>
        <v>41719791</v>
      </c>
      <c r="F56" s="50">
        <f t="shared" si="5"/>
        <v>88387578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4387095</v>
      </c>
      <c r="L56" s="50">
        <f t="shared" si="5"/>
        <v>32753694</v>
      </c>
      <c r="M56" s="50">
        <f t="shared" si="5"/>
        <v>11830282</v>
      </c>
      <c r="N56" s="50">
        <f t="shared" si="5"/>
        <v>48971071</v>
      </c>
      <c r="O56" s="50">
        <f t="shared" si="5"/>
        <v>16243878</v>
      </c>
      <c r="P56" s="50">
        <f t="shared" si="5"/>
        <v>0</v>
      </c>
      <c r="Q56" s="50">
        <f t="shared" si="5"/>
        <v>16271190</v>
      </c>
      <c r="R56" s="50">
        <f t="shared" si="5"/>
        <v>32515068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108211921</v>
      </c>
      <c r="X56" s="50">
        <f t="shared" si="5"/>
        <v>50934300</v>
      </c>
      <c r="Y56" s="50">
        <f t="shared" si="5"/>
        <v>57277621</v>
      </c>
      <c r="Z56" s="51">
        <f>+IF(X56&lt;&gt;0,+(Y56/X56)*100,0)</f>
        <v>112.45392790320079</v>
      </c>
      <c r="AA56" s="48">
        <f>SUM(AA53:AA55)</f>
        <v>88387578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-87232040</v>
      </c>
      <c r="D59" s="65">
        <f>SUM(D56:D58)</f>
        <v>0</v>
      </c>
      <c r="E59" s="66">
        <f t="shared" si="6"/>
        <v>41719791</v>
      </c>
      <c r="F59" s="67">
        <f t="shared" si="6"/>
        <v>88387578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4387095</v>
      </c>
      <c r="L59" s="67">
        <f t="shared" si="6"/>
        <v>32753694</v>
      </c>
      <c r="M59" s="67">
        <f t="shared" si="6"/>
        <v>11830282</v>
      </c>
      <c r="N59" s="67">
        <f t="shared" si="6"/>
        <v>48971071</v>
      </c>
      <c r="O59" s="67">
        <f t="shared" si="6"/>
        <v>16243878</v>
      </c>
      <c r="P59" s="67">
        <f t="shared" si="6"/>
        <v>0</v>
      </c>
      <c r="Q59" s="67">
        <f t="shared" si="6"/>
        <v>16271190</v>
      </c>
      <c r="R59" s="67">
        <f t="shared" si="6"/>
        <v>32515068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108211921</v>
      </c>
      <c r="X59" s="67">
        <f t="shared" si="6"/>
        <v>50934300</v>
      </c>
      <c r="Y59" s="67">
        <f t="shared" si="6"/>
        <v>57277621</v>
      </c>
      <c r="Z59" s="68">
        <f>+IF(X59&lt;&gt;0,+(Y59/X59)*100,0)</f>
        <v>112.45392790320079</v>
      </c>
      <c r="AA59" s="65">
        <f>SUM(AA56:AA58)</f>
        <v>88387578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>
        <v>-7445</v>
      </c>
      <c r="L6" s="22">
        <v>-20366</v>
      </c>
      <c r="M6" s="22">
        <v>-10477</v>
      </c>
      <c r="N6" s="22">
        <v>-38288</v>
      </c>
      <c r="O6" s="22">
        <v>-8991</v>
      </c>
      <c r="P6" s="22">
        <v>-10592</v>
      </c>
      <c r="Q6" s="22">
        <v>-27805</v>
      </c>
      <c r="R6" s="22">
        <v>-47388</v>
      </c>
      <c r="S6" s="22"/>
      <c r="T6" s="22"/>
      <c r="U6" s="22"/>
      <c r="V6" s="22"/>
      <c r="W6" s="22">
        <v>-105773</v>
      </c>
      <c r="X6" s="22"/>
      <c r="Y6" s="22">
        <v>-105773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4576583975</v>
      </c>
      <c r="G7" s="22">
        <v>334094606</v>
      </c>
      <c r="H7" s="22">
        <v>351751544</v>
      </c>
      <c r="I7" s="22">
        <v>352193645</v>
      </c>
      <c r="J7" s="22">
        <v>1038039795</v>
      </c>
      <c r="K7" s="22">
        <v>364725595</v>
      </c>
      <c r="L7" s="22">
        <v>466122515</v>
      </c>
      <c r="M7" s="22">
        <v>470469256</v>
      </c>
      <c r="N7" s="22">
        <v>1301317366</v>
      </c>
      <c r="O7" s="22">
        <v>427133388</v>
      </c>
      <c r="P7" s="22">
        <v>380457513</v>
      </c>
      <c r="Q7" s="22">
        <v>420142166</v>
      </c>
      <c r="R7" s="22">
        <v>1227733067</v>
      </c>
      <c r="S7" s="22"/>
      <c r="T7" s="22"/>
      <c r="U7" s="22"/>
      <c r="V7" s="22"/>
      <c r="W7" s="22">
        <v>3567090228</v>
      </c>
      <c r="X7" s="22">
        <v>3490375754</v>
      </c>
      <c r="Y7" s="22">
        <v>76714474</v>
      </c>
      <c r="Z7" s="23">
        <v>2.1978858268220711</v>
      </c>
      <c r="AA7" s="20">
        <v>4576583975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>
        <v>855</v>
      </c>
      <c r="R9" s="22">
        <v>855</v>
      </c>
      <c r="S9" s="22"/>
      <c r="T9" s="22"/>
      <c r="U9" s="22"/>
      <c r="V9" s="22"/>
      <c r="W9" s="22">
        <v>13489</v>
      </c>
      <c r="X9" s="22"/>
      <c r="Y9" s="22">
        <v>13489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8500000</v>
      </c>
      <c r="G10" s="22">
        <v>199413</v>
      </c>
      <c r="H10" s="22">
        <v>-192961</v>
      </c>
      <c r="I10" s="22">
        <v>1300587</v>
      </c>
      <c r="J10" s="22">
        <v>1307039</v>
      </c>
      <c r="K10" s="22">
        <v>462327</v>
      </c>
      <c r="L10" s="22">
        <v>2660807</v>
      </c>
      <c r="M10" s="22">
        <v>681214</v>
      </c>
      <c r="N10" s="22">
        <v>3804348</v>
      </c>
      <c r="O10" s="22">
        <v>674163</v>
      </c>
      <c r="P10" s="22">
        <v>610906</v>
      </c>
      <c r="Q10" s="22">
        <v>572284</v>
      </c>
      <c r="R10" s="22">
        <v>1857353</v>
      </c>
      <c r="S10" s="22"/>
      <c r="T10" s="22"/>
      <c r="U10" s="22"/>
      <c r="V10" s="22"/>
      <c r="W10" s="22">
        <v>6968740</v>
      </c>
      <c r="X10" s="22">
        <v>6755750</v>
      </c>
      <c r="Y10" s="22">
        <v>212990</v>
      </c>
      <c r="Z10" s="23">
        <v>3.1527217555415756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156000000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>
        <v>12717853</v>
      </c>
      <c r="L13" s="22">
        <v>12779022</v>
      </c>
      <c r="M13" s="22">
        <v>12413297</v>
      </c>
      <c r="N13" s="22">
        <v>37910172</v>
      </c>
      <c r="O13" s="22">
        <v>14845213</v>
      </c>
      <c r="P13" s="22">
        <v>13974922</v>
      </c>
      <c r="Q13" s="22">
        <v>13916374</v>
      </c>
      <c r="R13" s="22">
        <v>42736509</v>
      </c>
      <c r="S13" s="22"/>
      <c r="T13" s="22"/>
      <c r="U13" s="22"/>
      <c r="V13" s="22"/>
      <c r="W13" s="22">
        <v>120404424</v>
      </c>
      <c r="X13" s="22">
        <v>117265485</v>
      </c>
      <c r="Y13" s="22">
        <v>3138939</v>
      </c>
      <c r="Z13" s="23">
        <v>2.6767799578878644</v>
      </c>
      <c r="AA13" s="20">
        <v>156000000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206576</v>
      </c>
      <c r="D17" s="20"/>
      <c r="E17" s="21"/>
      <c r="F17" s="22">
        <v>226255</v>
      </c>
      <c r="G17" s="22">
        <v>19868</v>
      </c>
      <c r="H17" s="22">
        <v>23013</v>
      </c>
      <c r="I17" s="22">
        <v>22613</v>
      </c>
      <c r="J17" s="22">
        <v>65494</v>
      </c>
      <c r="K17" s="22">
        <v>22013</v>
      </c>
      <c r="L17" s="22">
        <v>22413</v>
      </c>
      <c r="M17" s="22">
        <v>21813</v>
      </c>
      <c r="N17" s="22">
        <v>66239</v>
      </c>
      <c r="O17" s="22">
        <v>22013</v>
      </c>
      <c r="P17" s="22">
        <v>22013</v>
      </c>
      <c r="Q17" s="22">
        <v>21813</v>
      </c>
      <c r="R17" s="22">
        <v>65839</v>
      </c>
      <c r="S17" s="22"/>
      <c r="T17" s="22"/>
      <c r="U17" s="22"/>
      <c r="V17" s="22"/>
      <c r="W17" s="22">
        <v>197572</v>
      </c>
      <c r="X17" s="22">
        <v>170772</v>
      </c>
      <c r="Y17" s="22">
        <v>26800</v>
      </c>
      <c r="Z17" s="23">
        <v>15.693439205490362</v>
      </c>
      <c r="AA17" s="20">
        <v>226255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45153271</v>
      </c>
      <c r="G19" s="22">
        <v>2425821</v>
      </c>
      <c r="H19" s="22">
        <v>3250709</v>
      </c>
      <c r="I19" s="22">
        <v>3281498</v>
      </c>
      <c r="J19" s="22">
        <v>8958028</v>
      </c>
      <c r="K19" s="22">
        <v>3327814</v>
      </c>
      <c r="L19" s="22">
        <v>2078081</v>
      </c>
      <c r="M19" s="22">
        <v>773593</v>
      </c>
      <c r="N19" s="22">
        <v>6179488</v>
      </c>
      <c r="O19" s="22">
        <v>3474319</v>
      </c>
      <c r="P19" s="22">
        <v>3641028</v>
      </c>
      <c r="Q19" s="22">
        <v>2166884</v>
      </c>
      <c r="R19" s="22">
        <v>9282231</v>
      </c>
      <c r="S19" s="22"/>
      <c r="T19" s="22"/>
      <c r="U19" s="22"/>
      <c r="V19" s="22"/>
      <c r="W19" s="22">
        <v>24419747</v>
      </c>
      <c r="X19" s="22">
        <v>32464245</v>
      </c>
      <c r="Y19" s="22">
        <v>-8044498</v>
      </c>
      <c r="Z19" s="23">
        <v>-24.779562869858825</v>
      </c>
      <c r="AA19" s="20">
        <v>45153271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45000</v>
      </c>
      <c r="G23" s="22">
        <v>5000</v>
      </c>
      <c r="H23" s="22"/>
      <c r="I23" s="22"/>
      <c r="J23" s="22">
        <v>5000</v>
      </c>
      <c r="K23" s="22"/>
      <c r="L23" s="22">
        <v>5000</v>
      </c>
      <c r="M23" s="22">
        <v>25000</v>
      </c>
      <c r="N23" s="22">
        <v>30000</v>
      </c>
      <c r="O23" s="22">
        <v>20000</v>
      </c>
      <c r="P23" s="22">
        <v>25000</v>
      </c>
      <c r="Q23" s="22">
        <v>10000</v>
      </c>
      <c r="R23" s="22">
        <v>55000</v>
      </c>
      <c r="S23" s="22"/>
      <c r="T23" s="22"/>
      <c r="U23" s="22"/>
      <c r="V23" s="22"/>
      <c r="W23" s="22">
        <v>90000</v>
      </c>
      <c r="X23" s="22">
        <v>30000</v>
      </c>
      <c r="Y23" s="22">
        <v>60000</v>
      </c>
      <c r="Z23" s="23">
        <v>200</v>
      </c>
      <c r="AA23" s="20">
        <v>45000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>
        <v>148465946</v>
      </c>
      <c r="N25" s="22">
        <v>148465946</v>
      </c>
      <c r="O25" s="22"/>
      <c r="P25" s="22"/>
      <c r="Q25" s="22">
        <v>111349405</v>
      </c>
      <c r="R25" s="22">
        <v>111349405</v>
      </c>
      <c r="S25" s="22"/>
      <c r="T25" s="22"/>
      <c r="U25" s="22"/>
      <c r="V25" s="22"/>
      <c r="W25" s="22">
        <v>445397729</v>
      </c>
      <c r="X25" s="22">
        <v>445397729</v>
      </c>
      <c r="Y25" s="22"/>
      <c r="Z25" s="23"/>
      <c r="AA25" s="20">
        <v>445397728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>
        <v>127295</v>
      </c>
      <c r="P29" s="22"/>
      <c r="Q29" s="22">
        <v>52957</v>
      </c>
      <c r="R29" s="22">
        <v>180252</v>
      </c>
      <c r="S29" s="22"/>
      <c r="T29" s="22"/>
      <c r="U29" s="22"/>
      <c r="V29" s="22"/>
      <c r="W29" s="22">
        <v>180252</v>
      </c>
      <c r="X29" s="22"/>
      <c r="Y29" s="22">
        <v>180252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5005958206</v>
      </c>
      <c r="G30" s="22"/>
      <c r="H30" s="22"/>
      <c r="I30" s="22"/>
      <c r="J30" s="22"/>
      <c r="K30" s="22">
        <v>1071244206</v>
      </c>
      <c r="L30" s="22"/>
      <c r="M30" s="22">
        <v>388509974</v>
      </c>
      <c r="N30" s="22">
        <v>1459754180</v>
      </c>
      <c r="O30" s="22"/>
      <c r="P30" s="22"/>
      <c r="Q30" s="22"/>
      <c r="R30" s="22"/>
      <c r="S30" s="22"/>
      <c r="T30" s="22"/>
      <c r="U30" s="22"/>
      <c r="V30" s="22"/>
      <c r="W30" s="22">
        <v>1459754180</v>
      </c>
      <c r="X30" s="22">
        <v>3383366953</v>
      </c>
      <c r="Y30" s="22">
        <v>-1923612773</v>
      </c>
      <c r="Z30" s="23">
        <v>-56.854984981583222</v>
      </c>
      <c r="AA30" s="20">
        <v>5005958206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10237864435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1452492363</v>
      </c>
      <c r="L32" s="31">
        <f t="shared" si="0"/>
        <v>483647472</v>
      </c>
      <c r="M32" s="31">
        <f t="shared" si="0"/>
        <v>1021349616</v>
      </c>
      <c r="N32" s="31">
        <f t="shared" si="0"/>
        <v>2957489451</v>
      </c>
      <c r="O32" s="31">
        <f t="shared" si="0"/>
        <v>446287400</v>
      </c>
      <c r="P32" s="31">
        <f t="shared" si="0"/>
        <v>398720790</v>
      </c>
      <c r="Q32" s="31">
        <f t="shared" si="0"/>
        <v>548204933</v>
      </c>
      <c r="R32" s="31">
        <f t="shared" si="0"/>
        <v>1393213123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5624410588</v>
      </c>
      <c r="X32" s="31">
        <f t="shared" si="0"/>
        <v>7475826688</v>
      </c>
      <c r="Y32" s="31">
        <f t="shared" si="0"/>
        <v>-1851416100</v>
      </c>
      <c r="Z32" s="32">
        <f>+IF(X32&lt;&gt;0,+(Y32/X32)*100,0)</f>
        <v>-24.765369467056324</v>
      </c>
      <c r="AA32" s="29">
        <f>SUM(AA6:AA31)</f>
        <v>10237864435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1384512236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>
        <v>111677484</v>
      </c>
      <c r="L34" s="22">
        <v>175191990</v>
      </c>
      <c r="M34" s="22">
        <v>111946093</v>
      </c>
      <c r="N34" s="22">
        <v>398815567</v>
      </c>
      <c r="O34" s="22">
        <v>111939617</v>
      </c>
      <c r="P34" s="22">
        <v>111923733</v>
      </c>
      <c r="Q34" s="22">
        <v>109683870</v>
      </c>
      <c r="R34" s="22">
        <v>333547220</v>
      </c>
      <c r="S34" s="22"/>
      <c r="T34" s="22"/>
      <c r="U34" s="22"/>
      <c r="V34" s="22"/>
      <c r="W34" s="22">
        <v>1046581553</v>
      </c>
      <c r="X34" s="22">
        <v>1028607714</v>
      </c>
      <c r="Y34" s="22">
        <v>17973839</v>
      </c>
      <c r="Z34" s="23">
        <v>1.7473949257199524</v>
      </c>
      <c r="AA34" s="20">
        <v>1384512236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4812710611</v>
      </c>
      <c r="G37" s="22">
        <v>11558852</v>
      </c>
      <c r="H37" s="22">
        <v>15405072</v>
      </c>
      <c r="I37" s="22">
        <v>13606589</v>
      </c>
      <c r="J37" s="22">
        <v>40570513</v>
      </c>
      <c r="K37" s="22">
        <v>1013671440</v>
      </c>
      <c r="L37" s="22">
        <v>28523387</v>
      </c>
      <c r="M37" s="22">
        <v>376840960</v>
      </c>
      <c r="N37" s="22">
        <v>1419035787</v>
      </c>
      <c r="O37" s="22">
        <v>18644827</v>
      </c>
      <c r="P37" s="22">
        <v>35804829</v>
      </c>
      <c r="Q37" s="22">
        <v>18924464</v>
      </c>
      <c r="R37" s="22">
        <v>73374120</v>
      </c>
      <c r="S37" s="22"/>
      <c r="T37" s="22"/>
      <c r="U37" s="22"/>
      <c r="V37" s="22"/>
      <c r="W37" s="22">
        <v>1532980420</v>
      </c>
      <c r="X37" s="22">
        <v>3256147701</v>
      </c>
      <c r="Y37" s="22">
        <v>-1723167281</v>
      </c>
      <c r="Z37" s="23">
        <v>-52.920427426274173</v>
      </c>
      <c r="AA37" s="20">
        <v>4812710611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450313000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>
        <v>22648601</v>
      </c>
      <c r="L38" s="22">
        <v>29228486</v>
      </c>
      <c r="M38" s="22">
        <v>28827084</v>
      </c>
      <c r="N38" s="22">
        <v>80704171</v>
      </c>
      <c r="O38" s="22">
        <v>-22364232</v>
      </c>
      <c r="P38" s="22">
        <v>19190811</v>
      </c>
      <c r="Q38" s="22">
        <v>11014536</v>
      </c>
      <c r="R38" s="22">
        <v>7841115</v>
      </c>
      <c r="S38" s="22"/>
      <c r="T38" s="22"/>
      <c r="U38" s="22"/>
      <c r="V38" s="22"/>
      <c r="W38" s="22">
        <v>102890469</v>
      </c>
      <c r="X38" s="22">
        <v>337734747</v>
      </c>
      <c r="Y38" s="22">
        <v>-234844278</v>
      </c>
      <c r="Z38" s="23">
        <v>-69.535124853469696</v>
      </c>
      <c r="AA38" s="20">
        <v>450313000</v>
      </c>
    </row>
    <row r="39" spans="1:27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276273211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>
        <v>22852513</v>
      </c>
      <c r="L39" s="22">
        <v>22837739</v>
      </c>
      <c r="M39" s="22">
        <v>22748129</v>
      </c>
      <c r="N39" s="22">
        <v>68438381</v>
      </c>
      <c r="O39" s="22">
        <v>22730288</v>
      </c>
      <c r="P39" s="22">
        <v>22727711</v>
      </c>
      <c r="Q39" s="22">
        <v>22764948</v>
      </c>
      <c r="R39" s="22">
        <v>68222947</v>
      </c>
      <c r="S39" s="22"/>
      <c r="T39" s="22"/>
      <c r="U39" s="22"/>
      <c r="V39" s="22"/>
      <c r="W39" s="22">
        <v>205268102</v>
      </c>
      <c r="X39" s="22">
        <v>207204966</v>
      </c>
      <c r="Y39" s="22">
        <v>-1936864</v>
      </c>
      <c r="Z39" s="23">
        <v>-0.93475751927683048</v>
      </c>
      <c r="AA39" s="20">
        <v>276273211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540585126</v>
      </c>
      <c r="G41" s="22">
        <v>3465578</v>
      </c>
      <c r="H41" s="22">
        <v>21505547</v>
      </c>
      <c r="I41" s="22">
        <v>38297950</v>
      </c>
      <c r="J41" s="22">
        <v>63269075</v>
      </c>
      <c r="K41" s="22">
        <v>44948372</v>
      </c>
      <c r="L41" s="22">
        <v>46160841</v>
      </c>
      <c r="M41" s="22">
        <v>46168437</v>
      </c>
      <c r="N41" s="22">
        <v>137277650</v>
      </c>
      <c r="O41" s="22">
        <v>25527348</v>
      </c>
      <c r="P41" s="22">
        <v>44532307</v>
      </c>
      <c r="Q41" s="22">
        <v>40659245</v>
      </c>
      <c r="R41" s="22">
        <v>110718900</v>
      </c>
      <c r="S41" s="22"/>
      <c r="T41" s="22"/>
      <c r="U41" s="22"/>
      <c r="V41" s="22"/>
      <c r="W41" s="22">
        <v>311265625</v>
      </c>
      <c r="X41" s="22">
        <v>376111070</v>
      </c>
      <c r="Y41" s="22">
        <v>-64845445</v>
      </c>
      <c r="Z41" s="23">
        <v>-17.241036005667159</v>
      </c>
      <c r="AA41" s="20">
        <v>540585126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>
        <v>1646335</v>
      </c>
      <c r="L42" s="22">
        <v>803048</v>
      </c>
      <c r="M42" s="22"/>
      <c r="N42" s="22">
        <v>2449383</v>
      </c>
      <c r="O42" s="22">
        <v>97826</v>
      </c>
      <c r="P42" s="22">
        <v>5436359</v>
      </c>
      <c r="Q42" s="22"/>
      <c r="R42" s="22">
        <v>5534185</v>
      </c>
      <c r="S42" s="22"/>
      <c r="T42" s="22"/>
      <c r="U42" s="22"/>
      <c r="V42" s="22"/>
      <c r="W42" s="22">
        <v>7983568</v>
      </c>
      <c r="X42" s="22">
        <v>17916667</v>
      </c>
      <c r="Y42" s="22">
        <v>-9933099</v>
      </c>
      <c r="Z42" s="23">
        <v>-55.440551526687408</v>
      </c>
      <c r="AA42" s="20">
        <v>28000000</v>
      </c>
    </row>
    <row r="43" spans="1:27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>
        <v>13723066</v>
      </c>
      <c r="L43" s="22">
        <v>7143181</v>
      </c>
      <c r="M43" s="22">
        <v>7544583</v>
      </c>
      <c r="N43" s="22">
        <v>28410830</v>
      </c>
      <c r="O43" s="22">
        <v>66816815</v>
      </c>
      <c r="P43" s="22">
        <v>18335272</v>
      </c>
      <c r="Q43" s="22">
        <v>26511547</v>
      </c>
      <c r="R43" s="22">
        <v>111663634</v>
      </c>
      <c r="S43" s="22"/>
      <c r="T43" s="22"/>
      <c r="U43" s="22"/>
      <c r="V43" s="22"/>
      <c r="W43" s="22">
        <v>234844282</v>
      </c>
      <c r="X43" s="22"/>
      <c r="Y43" s="22">
        <v>234844282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240187983</v>
      </c>
      <c r="G44" s="22">
        <v>7225021</v>
      </c>
      <c r="H44" s="22">
        <v>19983293</v>
      </c>
      <c r="I44" s="22">
        <v>16261497</v>
      </c>
      <c r="J44" s="22">
        <v>43469811</v>
      </c>
      <c r="K44" s="22">
        <v>22279725</v>
      </c>
      <c r="L44" s="22">
        <v>19461470</v>
      </c>
      <c r="M44" s="22">
        <v>14174379</v>
      </c>
      <c r="N44" s="22">
        <v>55915574</v>
      </c>
      <c r="O44" s="22">
        <v>15026165</v>
      </c>
      <c r="P44" s="22">
        <v>21006511</v>
      </c>
      <c r="Q44" s="22">
        <v>14711987</v>
      </c>
      <c r="R44" s="22">
        <v>50744663</v>
      </c>
      <c r="S44" s="22"/>
      <c r="T44" s="22"/>
      <c r="U44" s="22"/>
      <c r="V44" s="22"/>
      <c r="W44" s="22">
        <v>150130048</v>
      </c>
      <c r="X44" s="22">
        <v>168916239</v>
      </c>
      <c r="Y44" s="22">
        <v>-18786191</v>
      </c>
      <c r="Z44" s="23">
        <v>-11.121601517542668</v>
      </c>
      <c r="AA44" s="20">
        <v>240187983</v>
      </c>
    </row>
    <row r="45" spans="1:27" x14ac:dyDescent="0.25">
      <c r="A45" s="19" t="s">
        <v>70</v>
      </c>
      <c r="B45" s="15" t="s">
        <v>32</v>
      </c>
      <c r="C45" s="20">
        <v>353127</v>
      </c>
      <c r="D45" s="20"/>
      <c r="E45" s="21"/>
      <c r="F45" s="22">
        <v>8000</v>
      </c>
      <c r="G45" s="22"/>
      <c r="H45" s="22">
        <v>16343</v>
      </c>
      <c r="I45" s="22">
        <v>3821</v>
      </c>
      <c r="J45" s="22">
        <v>20164</v>
      </c>
      <c r="K45" s="22">
        <v>14816</v>
      </c>
      <c r="L45" s="22">
        <v>29074</v>
      </c>
      <c r="M45" s="22">
        <v>4367</v>
      </c>
      <c r="N45" s="22">
        <v>48257</v>
      </c>
      <c r="O45" s="22">
        <v>147790</v>
      </c>
      <c r="P45" s="22">
        <v>2183</v>
      </c>
      <c r="Q45" s="22">
        <v>901513</v>
      </c>
      <c r="R45" s="22">
        <v>1051486</v>
      </c>
      <c r="S45" s="22"/>
      <c r="T45" s="22"/>
      <c r="U45" s="22"/>
      <c r="V45" s="22"/>
      <c r="W45" s="22">
        <v>1119907</v>
      </c>
      <c r="X45" s="22">
        <v>8000</v>
      </c>
      <c r="Y45" s="22">
        <v>1111907</v>
      </c>
      <c r="Z45" s="23">
        <v>13898.8375</v>
      </c>
      <c r="AA45" s="20">
        <v>8000</v>
      </c>
    </row>
    <row r="46" spans="1:27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529975395</v>
      </c>
      <c r="G46" s="22"/>
      <c r="H46" s="22"/>
      <c r="I46" s="22"/>
      <c r="J46" s="22"/>
      <c r="K46" s="22">
        <v>129562269</v>
      </c>
      <c r="L46" s="22"/>
      <c r="M46" s="22">
        <v>59202358</v>
      </c>
      <c r="N46" s="22">
        <v>188764627</v>
      </c>
      <c r="O46" s="22"/>
      <c r="P46" s="22"/>
      <c r="Q46" s="22"/>
      <c r="R46" s="22"/>
      <c r="S46" s="22"/>
      <c r="T46" s="22"/>
      <c r="U46" s="22"/>
      <c r="V46" s="22"/>
      <c r="W46" s="22">
        <v>188764627</v>
      </c>
      <c r="X46" s="22">
        <v>366391592</v>
      </c>
      <c r="Y46" s="22">
        <v>-177626965</v>
      </c>
      <c r="Z46" s="23">
        <v>-48.480087665330487</v>
      </c>
      <c r="AA46" s="20">
        <v>529975395</v>
      </c>
    </row>
    <row r="47" spans="1:27" x14ac:dyDescent="0.25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8262565562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1383024621</v>
      </c>
      <c r="L47" s="31">
        <f t="shared" si="1"/>
        <v>329379216</v>
      </c>
      <c r="M47" s="31">
        <f t="shared" si="1"/>
        <v>667456390</v>
      </c>
      <c r="N47" s="31">
        <f t="shared" si="1"/>
        <v>2379860227</v>
      </c>
      <c r="O47" s="31">
        <f t="shared" si="1"/>
        <v>238566444</v>
      </c>
      <c r="P47" s="31">
        <f t="shared" si="1"/>
        <v>278959716</v>
      </c>
      <c r="Q47" s="31">
        <f t="shared" si="1"/>
        <v>245172110</v>
      </c>
      <c r="R47" s="31">
        <f t="shared" si="1"/>
        <v>762698270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3781828601</v>
      </c>
      <c r="X47" s="31">
        <f t="shared" si="1"/>
        <v>5759038696</v>
      </c>
      <c r="Y47" s="31">
        <f t="shared" si="1"/>
        <v>-1977210095</v>
      </c>
      <c r="Z47" s="32">
        <f>+IF(X47&lt;&gt;0,+(Y47/X47)*100,0)</f>
        <v>-34.332293970750563</v>
      </c>
      <c r="AA47" s="29">
        <f>SUM(AA34:AA46)</f>
        <v>8262565562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1975298873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69467742</v>
      </c>
      <c r="L48" s="41">
        <f t="shared" si="2"/>
        <v>154268256</v>
      </c>
      <c r="M48" s="41">
        <f t="shared" si="2"/>
        <v>353893226</v>
      </c>
      <c r="N48" s="41">
        <f t="shared" si="2"/>
        <v>577629224</v>
      </c>
      <c r="O48" s="41">
        <f t="shared" si="2"/>
        <v>207720956</v>
      </c>
      <c r="P48" s="41">
        <f t="shared" si="2"/>
        <v>119761074</v>
      </c>
      <c r="Q48" s="41">
        <f t="shared" si="2"/>
        <v>303032823</v>
      </c>
      <c r="R48" s="41">
        <f t="shared" si="2"/>
        <v>630514853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1842581987</v>
      </c>
      <c r="X48" s="41">
        <f t="shared" si="2"/>
        <v>1716787992</v>
      </c>
      <c r="Y48" s="41">
        <f t="shared" si="2"/>
        <v>125793995</v>
      </c>
      <c r="Z48" s="42">
        <f>+IF(X48&lt;&gt;0,+(Y48/X48)*100,0)</f>
        <v>7.327287678279613</v>
      </c>
      <c r="AA48" s="39">
        <f>+AA32-AA47</f>
        <v>1975298873</v>
      </c>
    </row>
    <row r="49" spans="1:27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81089803</v>
      </c>
      <c r="G49" s="22">
        <v>416725</v>
      </c>
      <c r="H49" s="22">
        <v>4287255</v>
      </c>
      <c r="I49" s="22">
        <v>1849347</v>
      </c>
      <c r="J49" s="22">
        <v>6553327</v>
      </c>
      <c r="K49" s="22">
        <v>7605252</v>
      </c>
      <c r="L49" s="22">
        <v>4672185</v>
      </c>
      <c r="M49" s="22">
        <v>6499817</v>
      </c>
      <c r="N49" s="22">
        <v>18777254</v>
      </c>
      <c r="O49" s="22">
        <v>352415</v>
      </c>
      <c r="P49" s="22">
        <v>1053766</v>
      </c>
      <c r="Q49" s="22">
        <v>2264291</v>
      </c>
      <c r="R49" s="22">
        <v>3670472</v>
      </c>
      <c r="S49" s="22"/>
      <c r="T49" s="22"/>
      <c r="U49" s="22"/>
      <c r="V49" s="22"/>
      <c r="W49" s="22">
        <v>29001053</v>
      </c>
      <c r="X49" s="22">
        <v>33317929</v>
      </c>
      <c r="Y49" s="22">
        <v>-4316876</v>
      </c>
      <c r="Z49" s="23">
        <v>-12.956615640786076</v>
      </c>
      <c r="AA49" s="20">
        <v>81089803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2056388676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77072994</v>
      </c>
      <c r="L51" s="50">
        <f t="shared" si="3"/>
        <v>158940441</v>
      </c>
      <c r="M51" s="50">
        <f t="shared" si="3"/>
        <v>360393043</v>
      </c>
      <c r="N51" s="50">
        <f t="shared" si="3"/>
        <v>596406478</v>
      </c>
      <c r="O51" s="50">
        <f t="shared" si="3"/>
        <v>208073371</v>
      </c>
      <c r="P51" s="50">
        <f t="shared" si="3"/>
        <v>120814840</v>
      </c>
      <c r="Q51" s="50">
        <f t="shared" si="3"/>
        <v>305297114</v>
      </c>
      <c r="R51" s="50">
        <f t="shared" si="3"/>
        <v>634185325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1871583040</v>
      </c>
      <c r="X51" s="50">
        <f t="shared" si="3"/>
        <v>1750105921</v>
      </c>
      <c r="Y51" s="50">
        <f t="shared" si="3"/>
        <v>121477119</v>
      </c>
      <c r="Z51" s="51">
        <f>+IF(X51&lt;&gt;0,+(Y51/X51)*100,0)</f>
        <v>6.9411295363533601</v>
      </c>
      <c r="AA51" s="48">
        <f>SUM(AA48:AA50)</f>
        <v>2056388676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2056388676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77072994</v>
      </c>
      <c r="L53" s="56">
        <f t="shared" si="4"/>
        <v>158940441</v>
      </c>
      <c r="M53" s="56">
        <f t="shared" si="4"/>
        <v>360393043</v>
      </c>
      <c r="N53" s="56">
        <f t="shared" si="4"/>
        <v>596406478</v>
      </c>
      <c r="O53" s="56">
        <f t="shared" si="4"/>
        <v>208073371</v>
      </c>
      <c r="P53" s="56">
        <f t="shared" si="4"/>
        <v>120814840</v>
      </c>
      <c r="Q53" s="56">
        <f t="shared" si="4"/>
        <v>305297114</v>
      </c>
      <c r="R53" s="56">
        <f t="shared" si="4"/>
        <v>634185325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1871583040</v>
      </c>
      <c r="X53" s="56">
        <f t="shared" si="4"/>
        <v>1750105921</v>
      </c>
      <c r="Y53" s="56">
        <f t="shared" si="4"/>
        <v>121477119</v>
      </c>
      <c r="Z53" s="57">
        <f>+IF(X53&lt;&gt;0,+(Y53/X53)*100,0)</f>
        <v>6.9411295363533601</v>
      </c>
      <c r="AA53" s="54">
        <f>+AA51-AA52</f>
        <v>2056388676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2056388676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77072994</v>
      </c>
      <c r="L56" s="50">
        <f t="shared" si="5"/>
        <v>158940441</v>
      </c>
      <c r="M56" s="50">
        <f t="shared" si="5"/>
        <v>360393043</v>
      </c>
      <c r="N56" s="50">
        <f t="shared" si="5"/>
        <v>596406478</v>
      </c>
      <c r="O56" s="50">
        <f t="shared" si="5"/>
        <v>208073371</v>
      </c>
      <c r="P56" s="50">
        <f t="shared" si="5"/>
        <v>120814840</v>
      </c>
      <c r="Q56" s="50">
        <f t="shared" si="5"/>
        <v>305297114</v>
      </c>
      <c r="R56" s="50">
        <f t="shared" si="5"/>
        <v>634185325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1871583040</v>
      </c>
      <c r="X56" s="50">
        <f t="shared" si="5"/>
        <v>1750105921</v>
      </c>
      <c r="Y56" s="50">
        <f t="shared" si="5"/>
        <v>121477119</v>
      </c>
      <c r="Z56" s="51">
        <f>+IF(X56&lt;&gt;0,+(Y56/X56)*100,0)</f>
        <v>6.9411295363533601</v>
      </c>
      <c r="AA56" s="48">
        <f>SUM(AA53:AA55)</f>
        <v>2056388676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2056388676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77072994</v>
      </c>
      <c r="L59" s="67">
        <f t="shared" si="6"/>
        <v>158940441</v>
      </c>
      <c r="M59" s="67">
        <f t="shared" si="6"/>
        <v>360393043</v>
      </c>
      <c r="N59" s="67">
        <f t="shared" si="6"/>
        <v>596406478</v>
      </c>
      <c r="O59" s="67">
        <f t="shared" si="6"/>
        <v>208073371</v>
      </c>
      <c r="P59" s="67">
        <f t="shared" si="6"/>
        <v>120814840</v>
      </c>
      <c r="Q59" s="67">
        <f t="shared" si="6"/>
        <v>305297114</v>
      </c>
      <c r="R59" s="67">
        <f t="shared" si="6"/>
        <v>634185325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1871583040</v>
      </c>
      <c r="X59" s="67">
        <f t="shared" si="6"/>
        <v>1750105921</v>
      </c>
      <c r="Y59" s="67">
        <f t="shared" si="6"/>
        <v>121477119</v>
      </c>
      <c r="Z59" s="68">
        <f>+IF(X59&lt;&gt;0,+(Y59/X59)*100,0)</f>
        <v>6.9411295363533601</v>
      </c>
      <c r="AA59" s="65">
        <f>SUM(AA56:AA58)</f>
        <v>2056388676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29371532</v>
      </c>
      <c r="D7" s="20"/>
      <c r="E7" s="21">
        <v>39253599</v>
      </c>
      <c r="F7" s="22">
        <v>36432699</v>
      </c>
      <c r="G7" s="22"/>
      <c r="H7" s="22">
        <v>7490650</v>
      </c>
      <c r="I7" s="22">
        <v>-559961</v>
      </c>
      <c r="J7" s="22">
        <v>6930689</v>
      </c>
      <c r="K7" s="22">
        <v>2364768</v>
      </c>
      <c r="L7" s="22">
        <v>3468002</v>
      </c>
      <c r="M7" s="22">
        <v>2987289</v>
      </c>
      <c r="N7" s="22">
        <v>8820059</v>
      </c>
      <c r="O7" s="22">
        <v>5088931</v>
      </c>
      <c r="P7" s="22">
        <v>2978385</v>
      </c>
      <c r="Q7" s="22">
        <v>4176336</v>
      </c>
      <c r="R7" s="22">
        <v>12243652</v>
      </c>
      <c r="S7" s="22"/>
      <c r="T7" s="22"/>
      <c r="U7" s="22"/>
      <c r="V7" s="22"/>
      <c r="W7" s="22">
        <v>27994400</v>
      </c>
      <c r="X7" s="22">
        <v>27324537</v>
      </c>
      <c r="Y7" s="22">
        <v>669863</v>
      </c>
      <c r="Z7" s="23">
        <v>2.451507229564402</v>
      </c>
      <c r="AA7" s="20">
        <v>36432699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3131596</v>
      </c>
      <c r="G13" s="22"/>
      <c r="H13" s="22">
        <v>490767</v>
      </c>
      <c r="I13" s="22">
        <v>255218</v>
      </c>
      <c r="J13" s="22">
        <v>745985</v>
      </c>
      <c r="K13" s="22">
        <v>263863</v>
      </c>
      <c r="L13" s="22">
        <v>270657</v>
      </c>
      <c r="M13" s="22">
        <v>280370</v>
      </c>
      <c r="N13" s="22">
        <v>814890</v>
      </c>
      <c r="O13" s="22">
        <v>283862</v>
      </c>
      <c r="P13" s="22">
        <v>300225</v>
      </c>
      <c r="Q13" s="22">
        <v>309507</v>
      </c>
      <c r="R13" s="22">
        <v>893594</v>
      </c>
      <c r="S13" s="22"/>
      <c r="T13" s="22"/>
      <c r="U13" s="22"/>
      <c r="V13" s="22"/>
      <c r="W13" s="22">
        <v>2454469</v>
      </c>
      <c r="X13" s="22">
        <v>2108784</v>
      </c>
      <c r="Y13" s="22">
        <v>345685</v>
      </c>
      <c r="Z13" s="23">
        <v>16.392622478167514</v>
      </c>
      <c r="AA13" s="20">
        <v>3131596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1192990</v>
      </c>
      <c r="D25" s="20"/>
      <c r="E25" s="21">
        <v>1434783</v>
      </c>
      <c r="F25" s="22">
        <v>3386161</v>
      </c>
      <c r="G25" s="22"/>
      <c r="H25" s="22">
        <v>118713</v>
      </c>
      <c r="I25" s="22">
        <v>46935</v>
      </c>
      <c r="J25" s="22">
        <v>165648</v>
      </c>
      <c r="K25" s="22">
        <v>261369</v>
      </c>
      <c r="L25" s="22">
        <v>160556</v>
      </c>
      <c r="M25" s="22">
        <v>184727</v>
      </c>
      <c r="N25" s="22">
        <v>606652</v>
      </c>
      <c r="O25" s="22"/>
      <c r="P25" s="22">
        <v>61050</v>
      </c>
      <c r="Q25" s="22"/>
      <c r="R25" s="22">
        <v>61050</v>
      </c>
      <c r="S25" s="22"/>
      <c r="T25" s="22"/>
      <c r="U25" s="22"/>
      <c r="V25" s="22"/>
      <c r="W25" s="22">
        <v>833350</v>
      </c>
      <c r="X25" s="22">
        <v>2510838</v>
      </c>
      <c r="Y25" s="22">
        <v>-1677488</v>
      </c>
      <c r="Z25" s="23">
        <v>-66.809885783152879</v>
      </c>
      <c r="AA25" s="20">
        <v>3386161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1430851</v>
      </c>
      <c r="G28" s="22"/>
      <c r="H28" s="22">
        <v>242995</v>
      </c>
      <c r="I28" s="22">
        <v>111806</v>
      </c>
      <c r="J28" s="22">
        <v>354801</v>
      </c>
      <c r="K28" s="22">
        <v>119494</v>
      </c>
      <c r="L28" s="22">
        <v>120656</v>
      </c>
      <c r="M28" s="22">
        <v>120847</v>
      </c>
      <c r="N28" s="22">
        <v>360997</v>
      </c>
      <c r="O28" s="22">
        <v>119942</v>
      </c>
      <c r="P28" s="22">
        <v>120899</v>
      </c>
      <c r="Q28" s="22">
        <v>120325</v>
      </c>
      <c r="R28" s="22">
        <v>361166</v>
      </c>
      <c r="S28" s="22"/>
      <c r="T28" s="22"/>
      <c r="U28" s="22"/>
      <c r="V28" s="22"/>
      <c r="W28" s="22">
        <v>1076964</v>
      </c>
      <c r="X28" s="22">
        <v>954870</v>
      </c>
      <c r="Y28" s="22">
        <v>122094</v>
      </c>
      <c r="Z28" s="23">
        <v>12.786452606113921</v>
      </c>
      <c r="AA28" s="20">
        <v>1430851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30564522</v>
      </c>
      <c r="D32" s="29">
        <f t="shared" ref="D32:Y32" si="0">SUM(D6:D31)</f>
        <v>0</v>
      </c>
      <c r="E32" s="30">
        <f t="shared" si="0"/>
        <v>40688382</v>
      </c>
      <c r="F32" s="31">
        <f t="shared" si="0"/>
        <v>44381307</v>
      </c>
      <c r="G32" s="31">
        <f t="shared" si="0"/>
        <v>0</v>
      </c>
      <c r="H32" s="31">
        <f t="shared" si="0"/>
        <v>8343125</v>
      </c>
      <c r="I32" s="31">
        <f t="shared" si="0"/>
        <v>-146002</v>
      </c>
      <c r="J32" s="31">
        <f t="shared" si="0"/>
        <v>8197123</v>
      </c>
      <c r="K32" s="31">
        <f t="shared" si="0"/>
        <v>3009494</v>
      </c>
      <c r="L32" s="31">
        <f t="shared" si="0"/>
        <v>4019871</v>
      </c>
      <c r="M32" s="31">
        <f t="shared" si="0"/>
        <v>3573233</v>
      </c>
      <c r="N32" s="31">
        <f t="shared" si="0"/>
        <v>10602598</v>
      </c>
      <c r="O32" s="31">
        <f t="shared" si="0"/>
        <v>5492735</v>
      </c>
      <c r="P32" s="31">
        <f t="shared" si="0"/>
        <v>3460559</v>
      </c>
      <c r="Q32" s="31">
        <f t="shared" si="0"/>
        <v>4606168</v>
      </c>
      <c r="R32" s="31">
        <f t="shared" si="0"/>
        <v>13559462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32359183</v>
      </c>
      <c r="X32" s="31">
        <f t="shared" si="0"/>
        <v>32899029</v>
      </c>
      <c r="Y32" s="31">
        <f t="shared" si="0"/>
        <v>-539846</v>
      </c>
      <c r="Z32" s="32">
        <f>+IF(X32&lt;&gt;0,+(Y32/X32)*100,0)</f>
        <v>-1.6409177304290652</v>
      </c>
      <c r="AA32" s="29">
        <f>SUM(AA6:AA31)</f>
        <v>44381307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12023041</v>
      </c>
      <c r="D34" s="20"/>
      <c r="E34" s="21">
        <v>11872714</v>
      </c>
      <c r="F34" s="22">
        <v>12161395</v>
      </c>
      <c r="G34" s="22"/>
      <c r="H34" s="22">
        <v>1909456</v>
      </c>
      <c r="I34" s="22">
        <v>981730</v>
      </c>
      <c r="J34" s="22">
        <v>2891186</v>
      </c>
      <c r="K34" s="22">
        <v>945140</v>
      </c>
      <c r="L34" s="22">
        <v>1476796</v>
      </c>
      <c r="M34" s="22">
        <v>915089</v>
      </c>
      <c r="N34" s="22">
        <v>3337025</v>
      </c>
      <c r="O34" s="22">
        <v>882256</v>
      </c>
      <c r="P34" s="22">
        <v>843089</v>
      </c>
      <c r="Q34" s="22">
        <v>868107</v>
      </c>
      <c r="R34" s="22">
        <v>2593452</v>
      </c>
      <c r="S34" s="22"/>
      <c r="T34" s="22"/>
      <c r="U34" s="22"/>
      <c r="V34" s="22"/>
      <c r="W34" s="22">
        <v>8821663</v>
      </c>
      <c r="X34" s="22">
        <v>9105955</v>
      </c>
      <c r="Y34" s="22">
        <v>-284292</v>
      </c>
      <c r="Z34" s="23">
        <v>-3.1220448596550279</v>
      </c>
      <c r="AA34" s="20">
        <v>12161395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10199269</v>
      </c>
      <c r="D37" s="20"/>
      <c r="E37" s="21">
        <v>10637033</v>
      </c>
      <c r="F37" s="22">
        <v>13481499</v>
      </c>
      <c r="G37" s="22"/>
      <c r="H37" s="22">
        <v>816880</v>
      </c>
      <c r="I37" s="22">
        <v>779017</v>
      </c>
      <c r="J37" s="22">
        <v>1595897</v>
      </c>
      <c r="K37" s="22">
        <v>1195931</v>
      </c>
      <c r="L37" s="22">
        <v>1562439</v>
      </c>
      <c r="M37" s="22">
        <v>246660</v>
      </c>
      <c r="N37" s="22">
        <v>3005030</v>
      </c>
      <c r="O37" s="22">
        <v>1262853</v>
      </c>
      <c r="P37" s="22">
        <v>1003899</v>
      </c>
      <c r="Q37" s="22">
        <v>1015147</v>
      </c>
      <c r="R37" s="22">
        <v>3281899</v>
      </c>
      <c r="S37" s="22"/>
      <c r="T37" s="22"/>
      <c r="U37" s="22"/>
      <c r="V37" s="22"/>
      <c r="W37" s="22">
        <v>7882826</v>
      </c>
      <c r="X37" s="22">
        <v>10150386</v>
      </c>
      <c r="Y37" s="22">
        <v>-2267560</v>
      </c>
      <c r="Z37" s="23">
        <v>-22.339643044116748</v>
      </c>
      <c r="AA37" s="20">
        <v>13481499</v>
      </c>
    </row>
    <row r="38" spans="1:27" x14ac:dyDescent="0.25">
      <c r="A38" s="19" t="s">
        <v>64</v>
      </c>
      <c r="B38" s="15" t="s">
        <v>32</v>
      </c>
      <c r="C38" s="20">
        <v>8457962</v>
      </c>
      <c r="D38" s="20"/>
      <c r="E38" s="21">
        <v>5717000</v>
      </c>
      <c r="F38" s="22">
        <v>11456000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8591999</v>
      </c>
      <c r="Y38" s="22">
        <v>-8591999</v>
      </c>
      <c r="Z38" s="23">
        <v>-100</v>
      </c>
      <c r="AA38" s="20">
        <v>11456000</v>
      </c>
    </row>
    <row r="39" spans="1:27" x14ac:dyDescent="0.25">
      <c r="A39" s="19" t="s">
        <v>65</v>
      </c>
      <c r="B39" s="15" t="s">
        <v>32</v>
      </c>
      <c r="C39" s="20">
        <v>3884976</v>
      </c>
      <c r="D39" s="20"/>
      <c r="E39" s="21">
        <v>3377346</v>
      </c>
      <c r="F39" s="22">
        <v>3873932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2905440</v>
      </c>
      <c r="Y39" s="22">
        <v>-2905440</v>
      </c>
      <c r="Z39" s="23">
        <v>-100</v>
      </c>
      <c r="AA39" s="20">
        <v>3873932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1439216</v>
      </c>
      <c r="D41" s="20"/>
      <c r="E41" s="21">
        <v>2680309</v>
      </c>
      <c r="F41" s="22">
        <v>1436309</v>
      </c>
      <c r="G41" s="22"/>
      <c r="H41" s="22">
        <v>121758</v>
      </c>
      <c r="I41" s="22">
        <v>39833</v>
      </c>
      <c r="J41" s="22">
        <v>161591</v>
      </c>
      <c r="K41" s="22">
        <v>25834</v>
      </c>
      <c r="L41" s="22">
        <v>94563</v>
      </c>
      <c r="M41" s="22">
        <v>51639</v>
      </c>
      <c r="N41" s="22">
        <v>172036</v>
      </c>
      <c r="O41" s="22">
        <v>95862</v>
      </c>
      <c r="P41" s="22">
        <v>82932</v>
      </c>
      <c r="Q41" s="22">
        <v>13670</v>
      </c>
      <c r="R41" s="22">
        <v>192464</v>
      </c>
      <c r="S41" s="22"/>
      <c r="T41" s="22"/>
      <c r="U41" s="22"/>
      <c r="V41" s="22"/>
      <c r="W41" s="22">
        <v>526091</v>
      </c>
      <c r="X41" s="22">
        <v>1026236</v>
      </c>
      <c r="Y41" s="22">
        <v>-500145</v>
      </c>
      <c r="Z41" s="23">
        <v>-48.735865824235361</v>
      </c>
      <c r="AA41" s="20">
        <v>1436309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25000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16668</v>
      </c>
      <c r="Y42" s="22">
        <v>-16668</v>
      </c>
      <c r="Z42" s="23">
        <v>-100</v>
      </c>
      <c r="AA42" s="20">
        <v>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2031790</v>
      </c>
      <c r="D44" s="20"/>
      <c r="E44" s="21">
        <v>2197694</v>
      </c>
      <c r="F44" s="22">
        <v>2164694</v>
      </c>
      <c r="G44" s="22"/>
      <c r="H44" s="22">
        <v>307621</v>
      </c>
      <c r="I44" s="22">
        <v>170319</v>
      </c>
      <c r="J44" s="22">
        <v>477940</v>
      </c>
      <c r="K44" s="22">
        <v>189956</v>
      </c>
      <c r="L44" s="22">
        <v>246936</v>
      </c>
      <c r="M44" s="22">
        <v>199635</v>
      </c>
      <c r="N44" s="22">
        <v>636527</v>
      </c>
      <c r="O44" s="22">
        <v>250300</v>
      </c>
      <c r="P44" s="22">
        <v>108297</v>
      </c>
      <c r="Q44" s="22">
        <v>300391</v>
      </c>
      <c r="R44" s="22">
        <v>658988</v>
      </c>
      <c r="S44" s="22"/>
      <c r="T44" s="22"/>
      <c r="U44" s="22"/>
      <c r="V44" s="22"/>
      <c r="W44" s="22">
        <v>1773455</v>
      </c>
      <c r="X44" s="22">
        <v>1610274</v>
      </c>
      <c r="Y44" s="22">
        <v>163181</v>
      </c>
      <c r="Z44" s="23">
        <v>10.133741214228136</v>
      </c>
      <c r="AA44" s="20">
        <v>2164694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38036254</v>
      </c>
      <c r="D47" s="29">
        <f t="shared" ref="D47:Y47" si="1">SUM(D34:D46)</f>
        <v>0</v>
      </c>
      <c r="E47" s="30">
        <f t="shared" si="1"/>
        <v>36782096</v>
      </c>
      <c r="F47" s="31">
        <f t="shared" si="1"/>
        <v>44598829</v>
      </c>
      <c r="G47" s="31">
        <f t="shared" si="1"/>
        <v>0</v>
      </c>
      <c r="H47" s="31">
        <f t="shared" si="1"/>
        <v>3155715</v>
      </c>
      <c r="I47" s="31">
        <f t="shared" si="1"/>
        <v>1970899</v>
      </c>
      <c r="J47" s="31">
        <f t="shared" si="1"/>
        <v>5126614</v>
      </c>
      <c r="K47" s="31">
        <f t="shared" si="1"/>
        <v>2356861</v>
      </c>
      <c r="L47" s="31">
        <f t="shared" si="1"/>
        <v>3380734</v>
      </c>
      <c r="M47" s="31">
        <f t="shared" si="1"/>
        <v>1413023</v>
      </c>
      <c r="N47" s="31">
        <f t="shared" si="1"/>
        <v>7150618</v>
      </c>
      <c r="O47" s="31">
        <f t="shared" si="1"/>
        <v>2491271</v>
      </c>
      <c r="P47" s="31">
        <f t="shared" si="1"/>
        <v>2038217</v>
      </c>
      <c r="Q47" s="31">
        <f t="shared" si="1"/>
        <v>2197315</v>
      </c>
      <c r="R47" s="31">
        <f t="shared" si="1"/>
        <v>6726803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19004035</v>
      </c>
      <c r="X47" s="31">
        <f t="shared" si="1"/>
        <v>33406958</v>
      </c>
      <c r="Y47" s="31">
        <f t="shared" si="1"/>
        <v>-14402923</v>
      </c>
      <c r="Z47" s="32">
        <f>+IF(X47&lt;&gt;0,+(Y47/X47)*100,0)</f>
        <v>-43.113542394371855</v>
      </c>
      <c r="AA47" s="29">
        <f>SUM(AA34:AA46)</f>
        <v>44598829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-7471732</v>
      </c>
      <c r="D48" s="39">
        <f t="shared" si="2"/>
        <v>0</v>
      </c>
      <c r="E48" s="40">
        <f t="shared" si="2"/>
        <v>3906286</v>
      </c>
      <c r="F48" s="41">
        <f t="shared" si="2"/>
        <v>-217522</v>
      </c>
      <c r="G48" s="41">
        <f t="shared" si="2"/>
        <v>0</v>
      </c>
      <c r="H48" s="41">
        <f t="shared" si="2"/>
        <v>5187410</v>
      </c>
      <c r="I48" s="41">
        <f t="shared" si="2"/>
        <v>-2116901</v>
      </c>
      <c r="J48" s="41">
        <f t="shared" si="2"/>
        <v>3070509</v>
      </c>
      <c r="K48" s="41">
        <f t="shared" si="2"/>
        <v>652633</v>
      </c>
      <c r="L48" s="41">
        <f t="shared" si="2"/>
        <v>639137</v>
      </c>
      <c r="M48" s="41">
        <f t="shared" si="2"/>
        <v>2160210</v>
      </c>
      <c r="N48" s="41">
        <f t="shared" si="2"/>
        <v>3451980</v>
      </c>
      <c r="O48" s="41">
        <f t="shared" si="2"/>
        <v>3001464</v>
      </c>
      <c r="P48" s="41">
        <f t="shared" si="2"/>
        <v>1422342</v>
      </c>
      <c r="Q48" s="41">
        <f t="shared" si="2"/>
        <v>2408853</v>
      </c>
      <c r="R48" s="41">
        <f t="shared" si="2"/>
        <v>6832659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13355148</v>
      </c>
      <c r="X48" s="41">
        <f t="shared" si="2"/>
        <v>-507929</v>
      </c>
      <c r="Y48" s="41">
        <f t="shared" si="2"/>
        <v>13863077</v>
      </c>
      <c r="Z48" s="42">
        <f>+IF(X48&lt;&gt;0,+(Y48/X48)*100,0)</f>
        <v>-2729.333627337679</v>
      </c>
      <c r="AA48" s="39">
        <f>+AA32-AA47</f>
        <v>-217522</v>
      </c>
    </row>
    <row r="49" spans="1:27" x14ac:dyDescent="0.25">
      <c r="A49" s="43" t="s">
        <v>74</v>
      </c>
      <c r="B49" s="15" t="s">
        <v>32</v>
      </c>
      <c r="C49" s="20">
        <v>7953267</v>
      </c>
      <c r="D49" s="20"/>
      <c r="E49" s="21">
        <v>9565217</v>
      </c>
      <c r="F49" s="22">
        <v>13762385</v>
      </c>
      <c r="G49" s="22"/>
      <c r="H49" s="22">
        <v>791420</v>
      </c>
      <c r="I49" s="22">
        <v>312906</v>
      </c>
      <c r="J49" s="22">
        <v>1104326</v>
      </c>
      <c r="K49" s="22">
        <v>1742457</v>
      </c>
      <c r="L49" s="22">
        <v>1070375</v>
      </c>
      <c r="M49" s="22">
        <v>1231514</v>
      </c>
      <c r="N49" s="22">
        <v>4044346</v>
      </c>
      <c r="O49" s="22"/>
      <c r="P49" s="22">
        <v>407001</v>
      </c>
      <c r="Q49" s="22"/>
      <c r="R49" s="22">
        <v>407001</v>
      </c>
      <c r="S49" s="22"/>
      <c r="T49" s="22"/>
      <c r="U49" s="22"/>
      <c r="V49" s="22"/>
      <c r="W49" s="22">
        <v>5555673</v>
      </c>
      <c r="X49" s="22">
        <v>10129778</v>
      </c>
      <c r="Y49" s="22">
        <v>-4574105</v>
      </c>
      <c r="Z49" s="23">
        <v>-45.155036961323333</v>
      </c>
      <c r="AA49" s="20">
        <v>13762385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481535</v>
      </c>
      <c r="D51" s="48">
        <f t="shared" si="3"/>
        <v>0</v>
      </c>
      <c r="E51" s="49">
        <f t="shared" si="3"/>
        <v>13471503</v>
      </c>
      <c r="F51" s="50">
        <f t="shared" si="3"/>
        <v>13544863</v>
      </c>
      <c r="G51" s="50">
        <f t="shared" si="3"/>
        <v>0</v>
      </c>
      <c r="H51" s="50">
        <f t="shared" si="3"/>
        <v>5978830</v>
      </c>
      <c r="I51" s="50">
        <f t="shared" si="3"/>
        <v>-1803995</v>
      </c>
      <c r="J51" s="50">
        <f t="shared" si="3"/>
        <v>4174835</v>
      </c>
      <c r="K51" s="50">
        <f t="shared" si="3"/>
        <v>2395090</v>
      </c>
      <c r="L51" s="50">
        <f t="shared" si="3"/>
        <v>1709512</v>
      </c>
      <c r="M51" s="50">
        <f t="shared" si="3"/>
        <v>3391724</v>
      </c>
      <c r="N51" s="50">
        <f t="shared" si="3"/>
        <v>7496326</v>
      </c>
      <c r="O51" s="50">
        <f t="shared" si="3"/>
        <v>3001464</v>
      </c>
      <c r="P51" s="50">
        <f t="shared" si="3"/>
        <v>1829343</v>
      </c>
      <c r="Q51" s="50">
        <f t="shared" si="3"/>
        <v>2408853</v>
      </c>
      <c r="R51" s="50">
        <f t="shared" si="3"/>
        <v>7239660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18910821</v>
      </c>
      <c r="X51" s="50">
        <f t="shared" si="3"/>
        <v>9621849</v>
      </c>
      <c r="Y51" s="50">
        <f t="shared" si="3"/>
        <v>9288972</v>
      </c>
      <c r="Z51" s="51">
        <f>+IF(X51&lt;&gt;0,+(Y51/X51)*100,0)</f>
        <v>96.540405071831827</v>
      </c>
      <c r="AA51" s="48">
        <f>SUM(AA48:AA50)</f>
        <v>13544863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481535</v>
      </c>
      <c r="D53" s="54">
        <f>+D51-D52</f>
        <v>0</v>
      </c>
      <c r="E53" s="55">
        <f t="shared" si="4"/>
        <v>13471503</v>
      </c>
      <c r="F53" s="56">
        <f t="shared" si="4"/>
        <v>13544863</v>
      </c>
      <c r="G53" s="56">
        <f t="shared" si="4"/>
        <v>0</v>
      </c>
      <c r="H53" s="56">
        <f t="shared" si="4"/>
        <v>5978830</v>
      </c>
      <c r="I53" s="56">
        <f t="shared" si="4"/>
        <v>-1803995</v>
      </c>
      <c r="J53" s="56">
        <f t="shared" si="4"/>
        <v>4174835</v>
      </c>
      <c r="K53" s="56">
        <f t="shared" si="4"/>
        <v>2395090</v>
      </c>
      <c r="L53" s="56">
        <f t="shared" si="4"/>
        <v>1709512</v>
      </c>
      <c r="M53" s="56">
        <f t="shared" si="4"/>
        <v>3391724</v>
      </c>
      <c r="N53" s="56">
        <f t="shared" si="4"/>
        <v>7496326</v>
      </c>
      <c r="O53" s="56">
        <f t="shared" si="4"/>
        <v>3001464</v>
      </c>
      <c r="P53" s="56">
        <f t="shared" si="4"/>
        <v>1829343</v>
      </c>
      <c r="Q53" s="56">
        <f t="shared" si="4"/>
        <v>2408853</v>
      </c>
      <c r="R53" s="56">
        <f t="shared" si="4"/>
        <v>7239660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18910821</v>
      </c>
      <c r="X53" s="56">
        <f t="shared" si="4"/>
        <v>9621849</v>
      </c>
      <c r="Y53" s="56">
        <f t="shared" si="4"/>
        <v>9288972</v>
      </c>
      <c r="Z53" s="57">
        <f>+IF(X53&lt;&gt;0,+(Y53/X53)*100,0)</f>
        <v>96.540405071831827</v>
      </c>
      <c r="AA53" s="54">
        <f>+AA51-AA52</f>
        <v>13544863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481535</v>
      </c>
      <c r="D56" s="48">
        <f>SUM(D53:D55)</f>
        <v>0</v>
      </c>
      <c r="E56" s="49">
        <f t="shared" si="5"/>
        <v>13471503</v>
      </c>
      <c r="F56" s="50">
        <f t="shared" si="5"/>
        <v>13544863</v>
      </c>
      <c r="G56" s="50">
        <f t="shared" si="5"/>
        <v>0</v>
      </c>
      <c r="H56" s="50">
        <f t="shared" si="5"/>
        <v>5978830</v>
      </c>
      <c r="I56" s="50">
        <f t="shared" si="5"/>
        <v>-1803995</v>
      </c>
      <c r="J56" s="50">
        <f t="shared" si="5"/>
        <v>4174835</v>
      </c>
      <c r="K56" s="50">
        <f t="shared" si="5"/>
        <v>2395090</v>
      </c>
      <c r="L56" s="50">
        <f t="shared" si="5"/>
        <v>1709512</v>
      </c>
      <c r="M56" s="50">
        <f t="shared" si="5"/>
        <v>3391724</v>
      </c>
      <c r="N56" s="50">
        <f t="shared" si="5"/>
        <v>7496326</v>
      </c>
      <c r="O56" s="50">
        <f t="shared" si="5"/>
        <v>3001464</v>
      </c>
      <c r="P56" s="50">
        <f t="shared" si="5"/>
        <v>1829343</v>
      </c>
      <c r="Q56" s="50">
        <f t="shared" si="5"/>
        <v>2408853</v>
      </c>
      <c r="R56" s="50">
        <f t="shared" si="5"/>
        <v>7239660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18910821</v>
      </c>
      <c r="X56" s="50">
        <f t="shared" si="5"/>
        <v>9621849</v>
      </c>
      <c r="Y56" s="50">
        <f t="shared" si="5"/>
        <v>9288972</v>
      </c>
      <c r="Z56" s="51">
        <f>+IF(X56&lt;&gt;0,+(Y56/X56)*100,0)</f>
        <v>96.540405071831827</v>
      </c>
      <c r="AA56" s="48">
        <f>SUM(AA53:AA55)</f>
        <v>13544863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481535</v>
      </c>
      <c r="D59" s="65">
        <f>SUM(D56:D58)</f>
        <v>0</v>
      </c>
      <c r="E59" s="66">
        <f t="shared" si="6"/>
        <v>13471503</v>
      </c>
      <c r="F59" s="67">
        <f t="shared" si="6"/>
        <v>13544863</v>
      </c>
      <c r="G59" s="67">
        <f t="shared" si="6"/>
        <v>0</v>
      </c>
      <c r="H59" s="67">
        <f t="shared" si="6"/>
        <v>5978830</v>
      </c>
      <c r="I59" s="67">
        <f t="shared" si="6"/>
        <v>-1803995</v>
      </c>
      <c r="J59" s="67">
        <f t="shared" si="6"/>
        <v>4174835</v>
      </c>
      <c r="K59" s="67">
        <f t="shared" si="6"/>
        <v>2395090</v>
      </c>
      <c r="L59" s="67">
        <f t="shared" si="6"/>
        <v>1709512</v>
      </c>
      <c r="M59" s="67">
        <f t="shared" si="6"/>
        <v>3391724</v>
      </c>
      <c r="N59" s="67">
        <f t="shared" si="6"/>
        <v>7496326</v>
      </c>
      <c r="O59" s="67">
        <f t="shared" si="6"/>
        <v>3001464</v>
      </c>
      <c r="P59" s="67">
        <f t="shared" si="6"/>
        <v>1829343</v>
      </c>
      <c r="Q59" s="67">
        <f t="shared" si="6"/>
        <v>2408853</v>
      </c>
      <c r="R59" s="67">
        <f t="shared" si="6"/>
        <v>7239660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18910821</v>
      </c>
      <c r="X59" s="67">
        <f t="shared" si="6"/>
        <v>9621849</v>
      </c>
      <c r="Y59" s="67">
        <f t="shared" si="6"/>
        <v>9288972</v>
      </c>
      <c r="Z59" s="68">
        <f>+IF(X59&lt;&gt;0,+(Y59/X59)*100,0)</f>
        <v>96.540405071831827</v>
      </c>
      <c r="AA59" s="65">
        <f>SUM(AA56:AA58)</f>
        <v>13544863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29819962</v>
      </c>
      <c r="D7" s="20"/>
      <c r="E7" s="21">
        <v>30458000</v>
      </c>
      <c r="F7" s="22">
        <v>30973000</v>
      </c>
      <c r="G7" s="22">
        <v>2465680</v>
      </c>
      <c r="H7" s="22">
        <v>2541426</v>
      </c>
      <c r="I7" s="22">
        <v>2622586</v>
      </c>
      <c r="J7" s="22">
        <v>7629692</v>
      </c>
      <c r="K7" s="22">
        <v>1777840</v>
      </c>
      <c r="L7" s="22">
        <v>2547687</v>
      </c>
      <c r="M7" s="22">
        <v>2650811</v>
      </c>
      <c r="N7" s="22">
        <v>6976338</v>
      </c>
      <c r="O7" s="22">
        <v>3316513</v>
      </c>
      <c r="P7" s="22">
        <v>3017236</v>
      </c>
      <c r="Q7" s="22">
        <v>2748273</v>
      </c>
      <c r="R7" s="22">
        <v>9082022</v>
      </c>
      <c r="S7" s="22"/>
      <c r="T7" s="22"/>
      <c r="U7" s="22"/>
      <c r="V7" s="22"/>
      <c r="W7" s="22">
        <v>23688052</v>
      </c>
      <c r="X7" s="22">
        <v>23049502</v>
      </c>
      <c r="Y7" s="22">
        <v>638550</v>
      </c>
      <c r="Z7" s="23">
        <v>2.7703418494681578</v>
      </c>
      <c r="AA7" s="20">
        <v>30973000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9657</v>
      </c>
      <c r="D23" s="20"/>
      <c r="E23" s="21">
        <v>7000</v>
      </c>
      <c r="F23" s="22">
        <v>5000</v>
      </c>
      <c r="G23" s="22"/>
      <c r="H23" s="22"/>
      <c r="I23" s="22">
        <v>2457</v>
      </c>
      <c r="J23" s="22">
        <v>2457</v>
      </c>
      <c r="K23" s="22"/>
      <c r="L23" s="22"/>
      <c r="M23" s="22"/>
      <c r="N23" s="22"/>
      <c r="O23" s="22"/>
      <c r="P23" s="22">
        <v>1651</v>
      </c>
      <c r="Q23" s="22"/>
      <c r="R23" s="22">
        <v>1651</v>
      </c>
      <c r="S23" s="22"/>
      <c r="T23" s="22"/>
      <c r="U23" s="22"/>
      <c r="V23" s="22"/>
      <c r="W23" s="22">
        <v>4108</v>
      </c>
      <c r="X23" s="22">
        <v>4451</v>
      </c>
      <c r="Y23" s="22">
        <v>-343</v>
      </c>
      <c r="Z23" s="23">
        <v>-7.7061334531565944</v>
      </c>
      <c r="AA23" s="20">
        <v>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3605623</v>
      </c>
      <c r="D25" s="20"/>
      <c r="E25" s="21">
        <v>8818478</v>
      </c>
      <c r="F25" s="22">
        <v>4322092</v>
      </c>
      <c r="G25" s="22"/>
      <c r="H25" s="22"/>
      <c r="I25" s="22"/>
      <c r="J25" s="22"/>
      <c r="K25" s="22"/>
      <c r="L25" s="22"/>
      <c r="M25" s="22"/>
      <c r="N25" s="22"/>
      <c r="O25" s="22">
        <v>20625</v>
      </c>
      <c r="P25" s="22">
        <v>26925</v>
      </c>
      <c r="Q25" s="22">
        <v>6646500</v>
      </c>
      <c r="R25" s="22">
        <v>6694050</v>
      </c>
      <c r="S25" s="22"/>
      <c r="T25" s="22"/>
      <c r="U25" s="22"/>
      <c r="V25" s="22"/>
      <c r="W25" s="22">
        <v>6694050</v>
      </c>
      <c r="X25" s="22">
        <v>3568115</v>
      </c>
      <c r="Y25" s="22">
        <v>3125935</v>
      </c>
      <c r="Z25" s="23">
        <v>87.607462203432334</v>
      </c>
      <c r="AA25" s="20">
        <v>4322092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813017</v>
      </c>
      <c r="D28" s="20"/>
      <c r="E28" s="21">
        <v>840000</v>
      </c>
      <c r="F28" s="22">
        <v>864000</v>
      </c>
      <c r="G28" s="22">
        <v>75952</v>
      </c>
      <c r="H28" s="22">
        <v>75952</v>
      </c>
      <c r="I28" s="22">
        <v>72094</v>
      </c>
      <c r="J28" s="22">
        <v>223998</v>
      </c>
      <c r="K28" s="22">
        <v>63451</v>
      </c>
      <c r="L28" s="22">
        <v>71613</v>
      </c>
      <c r="M28" s="22">
        <v>71613</v>
      </c>
      <c r="N28" s="22">
        <v>206677</v>
      </c>
      <c r="O28" s="22">
        <v>71613</v>
      </c>
      <c r="P28" s="22">
        <v>71612</v>
      </c>
      <c r="Q28" s="22">
        <v>71612</v>
      </c>
      <c r="R28" s="22">
        <v>214837</v>
      </c>
      <c r="S28" s="22"/>
      <c r="T28" s="22"/>
      <c r="U28" s="22"/>
      <c r="V28" s="22"/>
      <c r="W28" s="22">
        <v>645512</v>
      </c>
      <c r="X28" s="22">
        <v>639600</v>
      </c>
      <c r="Y28" s="22">
        <v>5912</v>
      </c>
      <c r="Z28" s="23">
        <v>0.92432770481550974</v>
      </c>
      <c r="AA28" s="20">
        <v>864000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34248259</v>
      </c>
      <c r="D32" s="29">
        <f t="shared" ref="D32:Y32" si="0">SUM(D6:D31)</f>
        <v>0</v>
      </c>
      <c r="E32" s="30">
        <f t="shared" si="0"/>
        <v>40123478</v>
      </c>
      <c r="F32" s="31">
        <f t="shared" si="0"/>
        <v>36164092</v>
      </c>
      <c r="G32" s="31">
        <f t="shared" si="0"/>
        <v>2541632</v>
      </c>
      <c r="H32" s="31">
        <f t="shared" si="0"/>
        <v>2617378</v>
      </c>
      <c r="I32" s="31">
        <f t="shared" si="0"/>
        <v>2697137</v>
      </c>
      <c r="J32" s="31">
        <f t="shared" si="0"/>
        <v>7856147</v>
      </c>
      <c r="K32" s="31">
        <f t="shared" si="0"/>
        <v>1841291</v>
      </c>
      <c r="L32" s="31">
        <f t="shared" si="0"/>
        <v>2619300</v>
      </c>
      <c r="M32" s="31">
        <f t="shared" si="0"/>
        <v>2722424</v>
      </c>
      <c r="N32" s="31">
        <f t="shared" si="0"/>
        <v>7183015</v>
      </c>
      <c r="O32" s="31">
        <f t="shared" si="0"/>
        <v>3408751</v>
      </c>
      <c r="P32" s="31">
        <f t="shared" si="0"/>
        <v>3117424</v>
      </c>
      <c r="Q32" s="31">
        <f t="shared" si="0"/>
        <v>9466385</v>
      </c>
      <c r="R32" s="31">
        <f t="shared" si="0"/>
        <v>15992560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31031722</v>
      </c>
      <c r="X32" s="31">
        <f t="shared" si="0"/>
        <v>27261668</v>
      </c>
      <c r="Y32" s="31">
        <f t="shared" si="0"/>
        <v>3770054</v>
      </c>
      <c r="Z32" s="32">
        <f>+IF(X32&lt;&gt;0,+(Y32/X32)*100,0)</f>
        <v>13.829139141449451</v>
      </c>
      <c r="AA32" s="29">
        <f>SUM(AA6:AA31)</f>
        <v>36164092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11682672</v>
      </c>
      <c r="D34" s="20"/>
      <c r="E34" s="21">
        <v>13950467</v>
      </c>
      <c r="F34" s="22">
        <v>13500921</v>
      </c>
      <c r="G34" s="22">
        <v>973593</v>
      </c>
      <c r="H34" s="22">
        <v>972221</v>
      </c>
      <c r="I34" s="22">
        <v>1028307</v>
      </c>
      <c r="J34" s="22">
        <v>2974121</v>
      </c>
      <c r="K34" s="22">
        <v>1016822</v>
      </c>
      <c r="L34" s="22">
        <v>1535851</v>
      </c>
      <c r="M34" s="22">
        <v>1049709</v>
      </c>
      <c r="N34" s="22">
        <v>3602382</v>
      </c>
      <c r="O34" s="22">
        <v>1022167</v>
      </c>
      <c r="P34" s="22">
        <v>1022856</v>
      </c>
      <c r="Q34" s="22">
        <v>989135</v>
      </c>
      <c r="R34" s="22">
        <v>3034158</v>
      </c>
      <c r="S34" s="22"/>
      <c r="T34" s="22"/>
      <c r="U34" s="22"/>
      <c r="V34" s="22"/>
      <c r="W34" s="22">
        <v>9610661</v>
      </c>
      <c r="X34" s="22">
        <v>10369578</v>
      </c>
      <c r="Y34" s="22">
        <v>-758917</v>
      </c>
      <c r="Z34" s="23">
        <v>-7.3186874142805047</v>
      </c>
      <c r="AA34" s="20">
        <v>13500921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2718310</v>
      </c>
      <c r="D37" s="20"/>
      <c r="E37" s="21">
        <v>2635871</v>
      </c>
      <c r="F37" s="22">
        <v>2788393</v>
      </c>
      <c r="G37" s="22"/>
      <c r="H37" s="22">
        <v>167463</v>
      </c>
      <c r="I37" s="22">
        <v>217418</v>
      </c>
      <c r="J37" s="22">
        <v>384881</v>
      </c>
      <c r="K37" s="22">
        <v>226957</v>
      </c>
      <c r="L37" s="22">
        <v>168961</v>
      </c>
      <c r="M37" s="22">
        <v>152325</v>
      </c>
      <c r="N37" s="22">
        <v>548243</v>
      </c>
      <c r="O37" s="22">
        <v>195772</v>
      </c>
      <c r="P37" s="22">
        <v>164674</v>
      </c>
      <c r="Q37" s="22">
        <v>144306</v>
      </c>
      <c r="R37" s="22">
        <v>504752</v>
      </c>
      <c r="S37" s="22"/>
      <c r="T37" s="22"/>
      <c r="U37" s="22"/>
      <c r="V37" s="22"/>
      <c r="W37" s="22">
        <v>1437876</v>
      </c>
      <c r="X37" s="22">
        <v>1986910</v>
      </c>
      <c r="Y37" s="22">
        <v>-549034</v>
      </c>
      <c r="Z37" s="23">
        <v>-27.632555072952474</v>
      </c>
      <c r="AA37" s="20">
        <v>2788393</v>
      </c>
    </row>
    <row r="38" spans="1:27" x14ac:dyDescent="0.25">
      <c r="A38" s="19" t="s">
        <v>64</v>
      </c>
      <c r="B38" s="15" t="s">
        <v>32</v>
      </c>
      <c r="C38" s="20">
        <v>3912758</v>
      </c>
      <c r="D38" s="20"/>
      <c r="E38" s="21">
        <v>5290000</v>
      </c>
      <c r="F38" s="22">
        <v>3750000</v>
      </c>
      <c r="G38" s="22">
        <v>440833</v>
      </c>
      <c r="H38" s="22">
        <v>440833</v>
      </c>
      <c r="I38" s="22">
        <v>440833</v>
      </c>
      <c r="J38" s="22">
        <v>1322499</v>
      </c>
      <c r="K38" s="22">
        <v>440833</v>
      </c>
      <c r="L38" s="22">
        <v>440833</v>
      </c>
      <c r="M38" s="22">
        <v>440833</v>
      </c>
      <c r="N38" s="22">
        <v>1322499</v>
      </c>
      <c r="O38" s="22">
        <v>440833</v>
      </c>
      <c r="P38" s="22">
        <v>440833</v>
      </c>
      <c r="Q38" s="22">
        <v>-175167</v>
      </c>
      <c r="R38" s="22">
        <v>706499</v>
      </c>
      <c r="S38" s="22"/>
      <c r="T38" s="22"/>
      <c r="U38" s="22"/>
      <c r="V38" s="22"/>
      <c r="W38" s="22">
        <v>3351497</v>
      </c>
      <c r="X38" s="22">
        <v>3351497</v>
      </c>
      <c r="Y38" s="22"/>
      <c r="Z38" s="23"/>
      <c r="AA38" s="20">
        <v>3750000</v>
      </c>
    </row>
    <row r="39" spans="1:27" x14ac:dyDescent="0.25">
      <c r="A39" s="19" t="s">
        <v>65</v>
      </c>
      <c r="B39" s="15" t="s">
        <v>32</v>
      </c>
      <c r="C39" s="20">
        <v>5026112</v>
      </c>
      <c r="D39" s="20"/>
      <c r="E39" s="21">
        <v>7175000</v>
      </c>
      <c r="F39" s="22">
        <v>5929000</v>
      </c>
      <c r="G39" s="22">
        <v>597834</v>
      </c>
      <c r="H39" s="22">
        <v>597834</v>
      </c>
      <c r="I39" s="22">
        <v>597834</v>
      </c>
      <c r="J39" s="22">
        <v>1793502</v>
      </c>
      <c r="K39" s="22">
        <v>597834</v>
      </c>
      <c r="L39" s="22">
        <v>597834</v>
      </c>
      <c r="M39" s="22">
        <v>597834</v>
      </c>
      <c r="N39" s="22">
        <v>1793502</v>
      </c>
      <c r="O39" s="22">
        <v>597834</v>
      </c>
      <c r="P39" s="22">
        <v>597834</v>
      </c>
      <c r="Q39" s="22">
        <v>51134</v>
      </c>
      <c r="R39" s="22">
        <v>1246802</v>
      </c>
      <c r="S39" s="22"/>
      <c r="T39" s="22"/>
      <c r="U39" s="22"/>
      <c r="V39" s="22"/>
      <c r="W39" s="22">
        <v>4833806</v>
      </c>
      <c r="X39" s="22">
        <v>4882857</v>
      </c>
      <c r="Y39" s="22">
        <v>-49051</v>
      </c>
      <c r="Z39" s="23">
        <v>-1.0045553248845911</v>
      </c>
      <c r="AA39" s="20">
        <v>5929000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1040086</v>
      </c>
      <c r="D41" s="20"/>
      <c r="E41" s="21">
        <v>715235</v>
      </c>
      <c r="F41" s="22">
        <v>1034235</v>
      </c>
      <c r="G41" s="22"/>
      <c r="H41" s="22">
        <v>54283</v>
      </c>
      <c r="I41" s="22">
        <v>93892</v>
      </c>
      <c r="J41" s="22">
        <v>148175</v>
      </c>
      <c r="K41" s="22">
        <v>149312</v>
      </c>
      <c r="L41" s="22">
        <v>117915</v>
      </c>
      <c r="M41" s="22">
        <v>117496</v>
      </c>
      <c r="N41" s="22">
        <v>384723</v>
      </c>
      <c r="O41" s="22">
        <v>50771</v>
      </c>
      <c r="P41" s="22">
        <v>131350</v>
      </c>
      <c r="Q41" s="22">
        <v>82091</v>
      </c>
      <c r="R41" s="22">
        <v>264212</v>
      </c>
      <c r="S41" s="22"/>
      <c r="T41" s="22"/>
      <c r="U41" s="22"/>
      <c r="V41" s="22"/>
      <c r="W41" s="22">
        <v>797110</v>
      </c>
      <c r="X41" s="22">
        <v>545628</v>
      </c>
      <c r="Y41" s="22">
        <v>251482</v>
      </c>
      <c r="Z41" s="23">
        <v>46.090376593576579</v>
      </c>
      <c r="AA41" s="20">
        <v>1034235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3273243</v>
      </c>
      <c r="D44" s="20"/>
      <c r="E44" s="21">
        <v>3799574</v>
      </c>
      <c r="F44" s="22">
        <v>3846561</v>
      </c>
      <c r="G44" s="22">
        <v>112379</v>
      </c>
      <c r="H44" s="22">
        <v>274303</v>
      </c>
      <c r="I44" s="22">
        <v>323767</v>
      </c>
      <c r="J44" s="22">
        <v>710449</v>
      </c>
      <c r="K44" s="22">
        <v>258598</v>
      </c>
      <c r="L44" s="22">
        <v>513080</v>
      </c>
      <c r="M44" s="22">
        <v>302459</v>
      </c>
      <c r="N44" s="22">
        <v>1074137</v>
      </c>
      <c r="O44" s="22">
        <v>437133</v>
      </c>
      <c r="P44" s="22">
        <v>384315</v>
      </c>
      <c r="Q44" s="22">
        <v>206169</v>
      </c>
      <c r="R44" s="22">
        <v>1027617</v>
      </c>
      <c r="S44" s="22"/>
      <c r="T44" s="22"/>
      <c r="U44" s="22"/>
      <c r="V44" s="22"/>
      <c r="W44" s="22">
        <v>2812203</v>
      </c>
      <c r="X44" s="22">
        <v>2274943</v>
      </c>
      <c r="Y44" s="22">
        <v>537260</v>
      </c>
      <c r="Z44" s="23">
        <v>23.616415883826537</v>
      </c>
      <c r="AA44" s="20">
        <v>3846561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27653181</v>
      </c>
      <c r="D47" s="29">
        <f t="shared" ref="D47:Y47" si="1">SUM(D34:D46)</f>
        <v>0</v>
      </c>
      <c r="E47" s="30">
        <f t="shared" si="1"/>
        <v>33566147</v>
      </c>
      <c r="F47" s="31">
        <f t="shared" si="1"/>
        <v>30849110</v>
      </c>
      <c r="G47" s="31">
        <f t="shared" si="1"/>
        <v>2124639</v>
      </c>
      <c r="H47" s="31">
        <f t="shared" si="1"/>
        <v>2506937</v>
      </c>
      <c r="I47" s="31">
        <f t="shared" si="1"/>
        <v>2702051</v>
      </c>
      <c r="J47" s="31">
        <f t="shared" si="1"/>
        <v>7333627</v>
      </c>
      <c r="K47" s="31">
        <f t="shared" si="1"/>
        <v>2690356</v>
      </c>
      <c r="L47" s="31">
        <f t="shared" si="1"/>
        <v>3374474</v>
      </c>
      <c r="M47" s="31">
        <f t="shared" si="1"/>
        <v>2660656</v>
      </c>
      <c r="N47" s="31">
        <f t="shared" si="1"/>
        <v>8725486</v>
      </c>
      <c r="O47" s="31">
        <f t="shared" si="1"/>
        <v>2744510</v>
      </c>
      <c r="P47" s="31">
        <f t="shared" si="1"/>
        <v>2741862</v>
      </c>
      <c r="Q47" s="31">
        <f t="shared" si="1"/>
        <v>1297668</v>
      </c>
      <c r="R47" s="31">
        <f t="shared" si="1"/>
        <v>6784040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22843153</v>
      </c>
      <c r="X47" s="31">
        <f t="shared" si="1"/>
        <v>23411413</v>
      </c>
      <c r="Y47" s="31">
        <f t="shared" si="1"/>
        <v>-568260</v>
      </c>
      <c r="Z47" s="32">
        <f>+IF(X47&lt;&gt;0,+(Y47/X47)*100,0)</f>
        <v>-2.4272776700833902</v>
      </c>
      <c r="AA47" s="29">
        <f>SUM(AA34:AA46)</f>
        <v>30849110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6595078</v>
      </c>
      <c r="D48" s="39">
        <f t="shared" si="2"/>
        <v>0</v>
      </c>
      <c r="E48" s="40">
        <f t="shared" si="2"/>
        <v>6557331</v>
      </c>
      <c r="F48" s="41">
        <f t="shared" si="2"/>
        <v>5314982</v>
      </c>
      <c r="G48" s="41">
        <f t="shared" si="2"/>
        <v>416993</v>
      </c>
      <c r="H48" s="41">
        <f t="shared" si="2"/>
        <v>110441</v>
      </c>
      <c r="I48" s="41">
        <f t="shared" si="2"/>
        <v>-4914</v>
      </c>
      <c r="J48" s="41">
        <f t="shared" si="2"/>
        <v>522520</v>
      </c>
      <c r="K48" s="41">
        <f t="shared" si="2"/>
        <v>-849065</v>
      </c>
      <c r="L48" s="41">
        <f t="shared" si="2"/>
        <v>-755174</v>
      </c>
      <c r="M48" s="41">
        <f t="shared" si="2"/>
        <v>61768</v>
      </c>
      <c r="N48" s="41">
        <f t="shared" si="2"/>
        <v>-1542471</v>
      </c>
      <c r="O48" s="41">
        <f t="shared" si="2"/>
        <v>664241</v>
      </c>
      <c r="P48" s="41">
        <f t="shared" si="2"/>
        <v>375562</v>
      </c>
      <c r="Q48" s="41">
        <f t="shared" si="2"/>
        <v>8168717</v>
      </c>
      <c r="R48" s="41">
        <f t="shared" si="2"/>
        <v>9208520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8188569</v>
      </c>
      <c r="X48" s="41">
        <f t="shared" si="2"/>
        <v>3850255</v>
      </c>
      <c r="Y48" s="41">
        <f t="shared" si="2"/>
        <v>4338314</v>
      </c>
      <c r="Z48" s="42">
        <f>+IF(X48&lt;&gt;0,+(Y48/X48)*100,0)</f>
        <v>112.67601756247313</v>
      </c>
      <c r="AA48" s="39">
        <f>+AA32-AA47</f>
        <v>5314982</v>
      </c>
    </row>
    <row r="49" spans="1:27" x14ac:dyDescent="0.25">
      <c r="A49" s="43" t="s">
        <v>74</v>
      </c>
      <c r="B49" s="15" t="s">
        <v>32</v>
      </c>
      <c r="C49" s="20">
        <v>1435154</v>
      </c>
      <c r="D49" s="20"/>
      <c r="E49" s="21">
        <v>13176522</v>
      </c>
      <c r="F49" s="22">
        <v>8040608</v>
      </c>
      <c r="G49" s="22"/>
      <c r="H49" s="22"/>
      <c r="I49" s="22"/>
      <c r="J49" s="22"/>
      <c r="K49" s="22"/>
      <c r="L49" s="22"/>
      <c r="M49" s="22"/>
      <c r="N49" s="22"/>
      <c r="O49" s="22">
        <v>137500</v>
      </c>
      <c r="P49" s="22">
        <v>179500</v>
      </c>
      <c r="Q49" s="22">
        <v>137500</v>
      </c>
      <c r="R49" s="22">
        <v>454500</v>
      </c>
      <c r="S49" s="22"/>
      <c r="T49" s="22"/>
      <c r="U49" s="22"/>
      <c r="V49" s="22"/>
      <c r="W49" s="22">
        <v>454500</v>
      </c>
      <c r="X49" s="22">
        <v>8207459</v>
      </c>
      <c r="Y49" s="22">
        <v>-7752959</v>
      </c>
      <c r="Z49" s="23">
        <v>-94.462354304785435</v>
      </c>
      <c r="AA49" s="20">
        <v>8040608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8030232</v>
      </c>
      <c r="D51" s="48">
        <f t="shared" si="3"/>
        <v>0</v>
      </c>
      <c r="E51" s="49">
        <f t="shared" si="3"/>
        <v>19733853</v>
      </c>
      <c r="F51" s="50">
        <f t="shared" si="3"/>
        <v>13355590</v>
      </c>
      <c r="G51" s="50">
        <f t="shared" si="3"/>
        <v>416993</v>
      </c>
      <c r="H51" s="50">
        <f t="shared" si="3"/>
        <v>110441</v>
      </c>
      <c r="I51" s="50">
        <f t="shared" si="3"/>
        <v>-4914</v>
      </c>
      <c r="J51" s="50">
        <f t="shared" si="3"/>
        <v>522520</v>
      </c>
      <c r="K51" s="50">
        <f t="shared" si="3"/>
        <v>-849065</v>
      </c>
      <c r="L51" s="50">
        <f t="shared" si="3"/>
        <v>-755174</v>
      </c>
      <c r="M51" s="50">
        <f t="shared" si="3"/>
        <v>61768</v>
      </c>
      <c r="N51" s="50">
        <f t="shared" si="3"/>
        <v>-1542471</v>
      </c>
      <c r="O51" s="50">
        <f t="shared" si="3"/>
        <v>801741</v>
      </c>
      <c r="P51" s="50">
        <f t="shared" si="3"/>
        <v>555062</v>
      </c>
      <c r="Q51" s="50">
        <f t="shared" si="3"/>
        <v>8306217</v>
      </c>
      <c r="R51" s="50">
        <f t="shared" si="3"/>
        <v>9663020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8643069</v>
      </c>
      <c r="X51" s="50">
        <f t="shared" si="3"/>
        <v>12057714</v>
      </c>
      <c r="Y51" s="50">
        <f t="shared" si="3"/>
        <v>-3414645</v>
      </c>
      <c r="Z51" s="51">
        <f>+IF(X51&lt;&gt;0,+(Y51/X51)*100,0)</f>
        <v>-28.319173932969381</v>
      </c>
      <c r="AA51" s="48">
        <f>SUM(AA48:AA50)</f>
        <v>13355590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8030232</v>
      </c>
      <c r="D53" s="54">
        <f>+D51-D52</f>
        <v>0</v>
      </c>
      <c r="E53" s="55">
        <f t="shared" si="4"/>
        <v>19733853</v>
      </c>
      <c r="F53" s="56">
        <f t="shared" si="4"/>
        <v>13355590</v>
      </c>
      <c r="G53" s="56">
        <f t="shared" si="4"/>
        <v>416993</v>
      </c>
      <c r="H53" s="56">
        <f t="shared" si="4"/>
        <v>110441</v>
      </c>
      <c r="I53" s="56">
        <f t="shared" si="4"/>
        <v>-4914</v>
      </c>
      <c r="J53" s="56">
        <f t="shared" si="4"/>
        <v>522520</v>
      </c>
      <c r="K53" s="56">
        <f t="shared" si="4"/>
        <v>-849065</v>
      </c>
      <c r="L53" s="56">
        <f t="shared" si="4"/>
        <v>-755174</v>
      </c>
      <c r="M53" s="56">
        <f t="shared" si="4"/>
        <v>61768</v>
      </c>
      <c r="N53" s="56">
        <f t="shared" si="4"/>
        <v>-1542471</v>
      </c>
      <c r="O53" s="56">
        <f t="shared" si="4"/>
        <v>801741</v>
      </c>
      <c r="P53" s="56">
        <f t="shared" si="4"/>
        <v>555062</v>
      </c>
      <c r="Q53" s="56">
        <f t="shared" si="4"/>
        <v>8306217</v>
      </c>
      <c r="R53" s="56">
        <f t="shared" si="4"/>
        <v>9663020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8643069</v>
      </c>
      <c r="X53" s="56">
        <f t="shared" si="4"/>
        <v>12057714</v>
      </c>
      <c r="Y53" s="56">
        <f t="shared" si="4"/>
        <v>-3414645</v>
      </c>
      <c r="Z53" s="57">
        <f>+IF(X53&lt;&gt;0,+(Y53/X53)*100,0)</f>
        <v>-28.319173932969381</v>
      </c>
      <c r="AA53" s="54">
        <f>+AA51-AA52</f>
        <v>13355590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8030232</v>
      </c>
      <c r="D56" s="48">
        <f>SUM(D53:D55)</f>
        <v>0</v>
      </c>
      <c r="E56" s="49">
        <f t="shared" si="5"/>
        <v>19733853</v>
      </c>
      <c r="F56" s="50">
        <f t="shared" si="5"/>
        <v>13355590</v>
      </c>
      <c r="G56" s="50">
        <f t="shared" si="5"/>
        <v>416993</v>
      </c>
      <c r="H56" s="50">
        <f t="shared" si="5"/>
        <v>110441</v>
      </c>
      <c r="I56" s="50">
        <f t="shared" si="5"/>
        <v>-4914</v>
      </c>
      <c r="J56" s="50">
        <f t="shared" si="5"/>
        <v>522520</v>
      </c>
      <c r="K56" s="50">
        <f t="shared" si="5"/>
        <v>-849065</v>
      </c>
      <c r="L56" s="50">
        <f t="shared" si="5"/>
        <v>-755174</v>
      </c>
      <c r="M56" s="50">
        <f t="shared" si="5"/>
        <v>61768</v>
      </c>
      <c r="N56" s="50">
        <f t="shared" si="5"/>
        <v>-1542471</v>
      </c>
      <c r="O56" s="50">
        <f t="shared" si="5"/>
        <v>801741</v>
      </c>
      <c r="P56" s="50">
        <f t="shared" si="5"/>
        <v>555062</v>
      </c>
      <c r="Q56" s="50">
        <f t="shared" si="5"/>
        <v>8306217</v>
      </c>
      <c r="R56" s="50">
        <f t="shared" si="5"/>
        <v>9663020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8643069</v>
      </c>
      <c r="X56" s="50">
        <f t="shared" si="5"/>
        <v>12057714</v>
      </c>
      <c r="Y56" s="50">
        <f t="shared" si="5"/>
        <v>-3414645</v>
      </c>
      <c r="Z56" s="51">
        <f>+IF(X56&lt;&gt;0,+(Y56/X56)*100,0)</f>
        <v>-28.319173932969381</v>
      </c>
      <c r="AA56" s="48">
        <f>SUM(AA53:AA55)</f>
        <v>13355590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8030232</v>
      </c>
      <c r="D59" s="65">
        <f>SUM(D56:D58)</f>
        <v>0</v>
      </c>
      <c r="E59" s="66">
        <f t="shared" si="6"/>
        <v>19733853</v>
      </c>
      <c r="F59" s="67">
        <f t="shared" si="6"/>
        <v>13355590</v>
      </c>
      <c r="G59" s="67">
        <f t="shared" si="6"/>
        <v>416993</v>
      </c>
      <c r="H59" s="67">
        <f t="shared" si="6"/>
        <v>110441</v>
      </c>
      <c r="I59" s="67">
        <f t="shared" si="6"/>
        <v>-4914</v>
      </c>
      <c r="J59" s="67">
        <f t="shared" si="6"/>
        <v>522520</v>
      </c>
      <c r="K59" s="67">
        <f t="shared" si="6"/>
        <v>-849065</v>
      </c>
      <c r="L59" s="67">
        <f t="shared" si="6"/>
        <v>-755174</v>
      </c>
      <c r="M59" s="67">
        <f t="shared" si="6"/>
        <v>61768</v>
      </c>
      <c r="N59" s="67">
        <f t="shared" si="6"/>
        <v>-1542471</v>
      </c>
      <c r="O59" s="67">
        <f t="shared" si="6"/>
        <v>801741</v>
      </c>
      <c r="P59" s="67">
        <f t="shared" si="6"/>
        <v>555062</v>
      </c>
      <c r="Q59" s="67">
        <f t="shared" si="6"/>
        <v>8306217</v>
      </c>
      <c r="R59" s="67">
        <f t="shared" si="6"/>
        <v>9663020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8643069</v>
      </c>
      <c r="X59" s="67">
        <f t="shared" si="6"/>
        <v>12057714</v>
      </c>
      <c r="Y59" s="67">
        <f t="shared" si="6"/>
        <v>-3414645</v>
      </c>
      <c r="Z59" s="68">
        <f>+IF(X59&lt;&gt;0,+(Y59/X59)*100,0)</f>
        <v>-28.319173932969381</v>
      </c>
      <c r="AA59" s="65">
        <f>SUM(AA56:AA58)</f>
        <v>13355590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40006101</v>
      </c>
      <c r="D7" s="20"/>
      <c r="E7" s="21">
        <v>40832312</v>
      </c>
      <c r="F7" s="22">
        <v>39997312</v>
      </c>
      <c r="G7" s="22">
        <v>2992886</v>
      </c>
      <c r="H7" s="22">
        <v>2964064</v>
      </c>
      <c r="I7" s="22">
        <v>3041200</v>
      </c>
      <c r="J7" s="22">
        <v>8998150</v>
      </c>
      <c r="K7" s="22">
        <v>3122835</v>
      </c>
      <c r="L7" s="22">
        <v>3961241</v>
      </c>
      <c r="M7" s="22">
        <v>3155061</v>
      </c>
      <c r="N7" s="22">
        <v>10239137</v>
      </c>
      <c r="O7" s="22">
        <v>5628430</v>
      </c>
      <c r="P7" s="22">
        <v>4409910</v>
      </c>
      <c r="Q7" s="22">
        <v>5006403</v>
      </c>
      <c r="R7" s="22">
        <v>15044743</v>
      </c>
      <c r="S7" s="22"/>
      <c r="T7" s="22"/>
      <c r="U7" s="22"/>
      <c r="V7" s="22"/>
      <c r="W7" s="22">
        <v>34282030</v>
      </c>
      <c r="X7" s="22">
        <v>30007796</v>
      </c>
      <c r="Y7" s="22">
        <v>4274234</v>
      </c>
      <c r="Z7" s="23">
        <v>14.243745192082752</v>
      </c>
      <c r="AA7" s="20">
        <v>39997312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1570000</v>
      </c>
      <c r="G13" s="22">
        <v>121147</v>
      </c>
      <c r="H13" s="22">
        <v>123074</v>
      </c>
      <c r="I13" s="22">
        <v>125571</v>
      </c>
      <c r="J13" s="22">
        <v>369792</v>
      </c>
      <c r="K13" s="22">
        <v>130560</v>
      </c>
      <c r="L13" s="22">
        <v>133118</v>
      </c>
      <c r="M13" s="22">
        <v>142224</v>
      </c>
      <c r="N13" s="22">
        <v>405902</v>
      </c>
      <c r="O13" s="22">
        <v>138068</v>
      </c>
      <c r="P13" s="22">
        <v>150713</v>
      </c>
      <c r="Q13" s="22">
        <v>157598</v>
      </c>
      <c r="R13" s="22">
        <v>446379</v>
      </c>
      <c r="S13" s="22"/>
      <c r="T13" s="22"/>
      <c r="U13" s="22"/>
      <c r="V13" s="22"/>
      <c r="W13" s="22">
        <v>1222073</v>
      </c>
      <c r="X13" s="22">
        <v>1177497</v>
      </c>
      <c r="Y13" s="22">
        <v>44576</v>
      </c>
      <c r="Z13" s="23">
        <v>3.7856572033729172</v>
      </c>
      <c r="AA13" s="20">
        <v>1570000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827000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75002</v>
      </c>
      <c r="Y19" s="22">
        <v>-75002</v>
      </c>
      <c r="Z19" s="23">
        <v>-100</v>
      </c>
      <c r="AA19" s="20">
        <v>100000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3930</v>
      </c>
      <c r="D23" s="20"/>
      <c r="E23" s="21">
        <v>6000</v>
      </c>
      <c r="F23" s="22">
        <v>6000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4500</v>
      </c>
      <c r="Y23" s="22">
        <v>-4500</v>
      </c>
      <c r="Z23" s="23">
        <v>-100</v>
      </c>
      <c r="AA23" s="20">
        <v>6000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2802164</v>
      </c>
      <c r="D25" s="20"/>
      <c r="E25" s="21">
        <v>1304348</v>
      </c>
      <c r="F25" s="22">
        <v>1108696</v>
      </c>
      <c r="G25" s="22"/>
      <c r="H25" s="22"/>
      <c r="I25" s="22">
        <v>78550</v>
      </c>
      <c r="J25" s="22">
        <v>78550</v>
      </c>
      <c r="K25" s="22"/>
      <c r="L25" s="22"/>
      <c r="M25" s="22">
        <v>32232</v>
      </c>
      <c r="N25" s="22">
        <v>32232</v>
      </c>
      <c r="O25" s="22"/>
      <c r="P25" s="22">
        <v>114904</v>
      </c>
      <c r="Q25" s="22"/>
      <c r="R25" s="22">
        <v>114904</v>
      </c>
      <c r="S25" s="22"/>
      <c r="T25" s="22"/>
      <c r="U25" s="22"/>
      <c r="V25" s="22"/>
      <c r="W25" s="22">
        <v>225686</v>
      </c>
      <c r="X25" s="22">
        <v>1182063</v>
      </c>
      <c r="Y25" s="22">
        <v>-956377</v>
      </c>
      <c r="Z25" s="23">
        <v>-80.907447403395594</v>
      </c>
      <c r="AA25" s="20">
        <v>1108696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1424000</v>
      </c>
      <c r="G28" s="22">
        <v>118072</v>
      </c>
      <c r="H28" s="22">
        <v>115908</v>
      </c>
      <c r="I28" s="22">
        <v>115556</v>
      </c>
      <c r="J28" s="22">
        <v>349536</v>
      </c>
      <c r="K28" s="22">
        <v>112792</v>
      </c>
      <c r="L28" s="22">
        <v>119250</v>
      </c>
      <c r="M28" s="22">
        <v>135517</v>
      </c>
      <c r="N28" s="22">
        <v>367559</v>
      </c>
      <c r="O28" s="22">
        <v>128793</v>
      </c>
      <c r="P28" s="22">
        <v>126796</v>
      </c>
      <c r="Q28" s="22">
        <v>127971</v>
      </c>
      <c r="R28" s="22">
        <v>383560</v>
      </c>
      <c r="S28" s="22"/>
      <c r="T28" s="22"/>
      <c r="U28" s="22"/>
      <c r="V28" s="22"/>
      <c r="W28" s="22">
        <v>1100655</v>
      </c>
      <c r="X28" s="22">
        <v>1067994</v>
      </c>
      <c r="Y28" s="22">
        <v>32661</v>
      </c>
      <c r="Z28" s="23">
        <v>3.0581632481081353</v>
      </c>
      <c r="AA28" s="20">
        <v>1424000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42812195</v>
      </c>
      <c r="D32" s="29">
        <f t="shared" ref="D32:Y32" si="0">SUM(D6:D31)</f>
        <v>0</v>
      </c>
      <c r="E32" s="30">
        <f t="shared" si="0"/>
        <v>42969660</v>
      </c>
      <c r="F32" s="31">
        <f t="shared" si="0"/>
        <v>44206008</v>
      </c>
      <c r="G32" s="31">
        <f t="shared" si="0"/>
        <v>3232105</v>
      </c>
      <c r="H32" s="31">
        <f t="shared" si="0"/>
        <v>3203046</v>
      </c>
      <c r="I32" s="31">
        <f t="shared" si="0"/>
        <v>3360877</v>
      </c>
      <c r="J32" s="31">
        <f t="shared" si="0"/>
        <v>9796028</v>
      </c>
      <c r="K32" s="31">
        <f t="shared" si="0"/>
        <v>3366187</v>
      </c>
      <c r="L32" s="31">
        <f t="shared" si="0"/>
        <v>4213609</v>
      </c>
      <c r="M32" s="31">
        <f t="shared" si="0"/>
        <v>3465034</v>
      </c>
      <c r="N32" s="31">
        <f t="shared" si="0"/>
        <v>11044830</v>
      </c>
      <c r="O32" s="31">
        <f t="shared" si="0"/>
        <v>5895291</v>
      </c>
      <c r="P32" s="31">
        <f t="shared" si="0"/>
        <v>4802323</v>
      </c>
      <c r="Q32" s="31">
        <f t="shared" si="0"/>
        <v>5291972</v>
      </c>
      <c r="R32" s="31">
        <f t="shared" si="0"/>
        <v>15989586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36830444</v>
      </c>
      <c r="X32" s="31">
        <f t="shared" si="0"/>
        <v>33514852</v>
      </c>
      <c r="Y32" s="31">
        <f t="shared" si="0"/>
        <v>3315592</v>
      </c>
      <c r="Z32" s="32">
        <f>+IF(X32&lt;&gt;0,+(Y32/X32)*100,0)</f>
        <v>9.8929035998726782</v>
      </c>
      <c r="AA32" s="29">
        <f>SUM(AA6:AA31)</f>
        <v>44206008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6232697</v>
      </c>
      <c r="D34" s="20"/>
      <c r="E34" s="21">
        <v>6839690</v>
      </c>
      <c r="F34" s="22">
        <v>6995000</v>
      </c>
      <c r="G34" s="22">
        <v>414795</v>
      </c>
      <c r="H34" s="22">
        <v>568238</v>
      </c>
      <c r="I34" s="22">
        <v>517759</v>
      </c>
      <c r="J34" s="22">
        <v>1500792</v>
      </c>
      <c r="K34" s="22">
        <v>526814</v>
      </c>
      <c r="L34" s="22">
        <v>863219</v>
      </c>
      <c r="M34" s="22">
        <v>585607</v>
      </c>
      <c r="N34" s="22">
        <v>1975640</v>
      </c>
      <c r="O34" s="22">
        <v>568279</v>
      </c>
      <c r="P34" s="22">
        <v>571651</v>
      </c>
      <c r="Q34" s="22">
        <v>516196</v>
      </c>
      <c r="R34" s="22">
        <v>1656126</v>
      </c>
      <c r="S34" s="22"/>
      <c r="T34" s="22"/>
      <c r="U34" s="22"/>
      <c r="V34" s="22"/>
      <c r="W34" s="22">
        <v>5132558</v>
      </c>
      <c r="X34" s="22">
        <v>5256490</v>
      </c>
      <c r="Y34" s="22">
        <v>-123932</v>
      </c>
      <c r="Z34" s="23">
        <v>-2.3576949637495743</v>
      </c>
      <c r="AA34" s="20">
        <v>6995000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9430187</v>
      </c>
      <c r="D37" s="20"/>
      <c r="E37" s="21">
        <v>10558000</v>
      </c>
      <c r="F37" s="22">
        <v>11111500</v>
      </c>
      <c r="G37" s="22">
        <v>5888</v>
      </c>
      <c r="H37" s="22">
        <v>994270</v>
      </c>
      <c r="I37" s="22">
        <v>760142</v>
      </c>
      <c r="J37" s="22">
        <v>1760300</v>
      </c>
      <c r="K37" s="22">
        <v>316359</v>
      </c>
      <c r="L37" s="22">
        <v>417656</v>
      </c>
      <c r="M37" s="22">
        <v>2104997</v>
      </c>
      <c r="N37" s="22">
        <v>2839012</v>
      </c>
      <c r="O37" s="22">
        <v>599087</v>
      </c>
      <c r="P37" s="22">
        <v>861070</v>
      </c>
      <c r="Q37" s="22">
        <v>1149178</v>
      </c>
      <c r="R37" s="22">
        <v>2609335</v>
      </c>
      <c r="S37" s="22"/>
      <c r="T37" s="22"/>
      <c r="U37" s="22"/>
      <c r="V37" s="22"/>
      <c r="W37" s="22">
        <v>7208647</v>
      </c>
      <c r="X37" s="22">
        <v>7504290</v>
      </c>
      <c r="Y37" s="22">
        <v>-295643</v>
      </c>
      <c r="Z37" s="23">
        <v>-3.9396531850448211</v>
      </c>
      <c r="AA37" s="20">
        <v>11111500</v>
      </c>
    </row>
    <row r="38" spans="1:27" x14ac:dyDescent="0.25">
      <c r="A38" s="19" t="s">
        <v>64</v>
      </c>
      <c r="B38" s="15" t="s">
        <v>32</v>
      </c>
      <c r="C38" s="20">
        <v>2510271</v>
      </c>
      <c r="D38" s="20"/>
      <c r="E38" s="21">
        <v>2020000</v>
      </c>
      <c r="F38" s="22">
        <v>2967000</v>
      </c>
      <c r="G38" s="22">
        <v>168333</v>
      </c>
      <c r="H38" s="22">
        <v>168333</v>
      </c>
      <c r="I38" s="22">
        <v>168333</v>
      </c>
      <c r="J38" s="22">
        <v>504999</v>
      </c>
      <c r="K38" s="22">
        <v>168333</v>
      </c>
      <c r="L38" s="22">
        <v>168333</v>
      </c>
      <c r="M38" s="22">
        <v>168333</v>
      </c>
      <c r="N38" s="22">
        <v>504999</v>
      </c>
      <c r="O38" s="22">
        <v>168333</v>
      </c>
      <c r="P38" s="22">
        <v>357733</v>
      </c>
      <c r="Q38" s="22">
        <v>357733</v>
      </c>
      <c r="R38" s="22">
        <v>883799</v>
      </c>
      <c r="S38" s="22"/>
      <c r="T38" s="22"/>
      <c r="U38" s="22"/>
      <c r="V38" s="22"/>
      <c r="W38" s="22">
        <v>1893797</v>
      </c>
      <c r="X38" s="22">
        <v>2225250</v>
      </c>
      <c r="Y38" s="22">
        <v>-331453</v>
      </c>
      <c r="Z38" s="23">
        <v>-14.895090439276487</v>
      </c>
      <c r="AA38" s="20">
        <v>2967000</v>
      </c>
    </row>
    <row r="39" spans="1:27" x14ac:dyDescent="0.25">
      <c r="A39" s="19" t="s">
        <v>65</v>
      </c>
      <c r="B39" s="15" t="s">
        <v>32</v>
      </c>
      <c r="C39" s="20">
        <v>2644868</v>
      </c>
      <c r="D39" s="20"/>
      <c r="E39" s="21">
        <v>3206000</v>
      </c>
      <c r="F39" s="22">
        <v>3567000</v>
      </c>
      <c r="G39" s="22">
        <v>267166</v>
      </c>
      <c r="H39" s="22">
        <v>267166</v>
      </c>
      <c r="I39" s="22">
        <v>267166</v>
      </c>
      <c r="J39" s="22">
        <v>801498</v>
      </c>
      <c r="K39" s="22">
        <v>267166</v>
      </c>
      <c r="L39" s="22">
        <v>267166</v>
      </c>
      <c r="M39" s="22">
        <v>267166</v>
      </c>
      <c r="N39" s="22">
        <v>801498</v>
      </c>
      <c r="O39" s="22">
        <v>267166</v>
      </c>
      <c r="P39" s="22">
        <v>339366</v>
      </c>
      <c r="Q39" s="22">
        <v>339366</v>
      </c>
      <c r="R39" s="22">
        <v>945898</v>
      </c>
      <c r="S39" s="22"/>
      <c r="T39" s="22"/>
      <c r="U39" s="22"/>
      <c r="V39" s="22"/>
      <c r="W39" s="22">
        <v>2548894</v>
      </c>
      <c r="X39" s="22">
        <v>2675241</v>
      </c>
      <c r="Y39" s="22">
        <v>-126347</v>
      </c>
      <c r="Z39" s="23">
        <v>-4.7228268406472544</v>
      </c>
      <c r="AA39" s="20">
        <v>3567000</v>
      </c>
    </row>
    <row r="40" spans="1:27" x14ac:dyDescent="0.25">
      <c r="A40" s="19" t="s">
        <v>40</v>
      </c>
      <c r="B40" s="15" t="s">
        <v>32</v>
      </c>
      <c r="C40" s="20">
        <v>1093072</v>
      </c>
      <c r="D40" s="20"/>
      <c r="E40" s="21">
        <v>2422300</v>
      </c>
      <c r="F40" s="22">
        <v>1884200</v>
      </c>
      <c r="G40" s="22"/>
      <c r="H40" s="22"/>
      <c r="I40" s="22"/>
      <c r="J40" s="22"/>
      <c r="K40" s="22"/>
      <c r="L40" s="22"/>
      <c r="M40" s="22"/>
      <c r="N40" s="22"/>
      <c r="O40" s="22">
        <v>160371</v>
      </c>
      <c r="P40" s="22">
        <v>1075162</v>
      </c>
      <c r="Q40" s="22"/>
      <c r="R40" s="22">
        <v>1235533</v>
      </c>
      <c r="S40" s="22"/>
      <c r="T40" s="22"/>
      <c r="U40" s="22"/>
      <c r="V40" s="22"/>
      <c r="W40" s="22">
        <v>1235533</v>
      </c>
      <c r="X40" s="22">
        <v>2018722</v>
      </c>
      <c r="Y40" s="22">
        <v>-783189</v>
      </c>
      <c r="Z40" s="23">
        <v>-38.796278041255803</v>
      </c>
      <c r="AA40" s="20">
        <v>1884200</v>
      </c>
    </row>
    <row r="41" spans="1:27" x14ac:dyDescent="0.25">
      <c r="A41" s="19" t="s">
        <v>66</v>
      </c>
      <c r="B41" s="15" t="s">
        <v>32</v>
      </c>
      <c r="C41" s="20">
        <v>1209937</v>
      </c>
      <c r="D41" s="20"/>
      <c r="E41" s="21">
        <v>1410000</v>
      </c>
      <c r="F41" s="22">
        <v>1380000</v>
      </c>
      <c r="G41" s="22">
        <v>238</v>
      </c>
      <c r="H41" s="22">
        <v>41809</v>
      </c>
      <c r="I41" s="22">
        <v>117886</v>
      </c>
      <c r="J41" s="22">
        <v>159933</v>
      </c>
      <c r="K41" s="22">
        <v>88194</v>
      </c>
      <c r="L41" s="22">
        <v>184532</v>
      </c>
      <c r="M41" s="22">
        <v>58983</v>
      </c>
      <c r="N41" s="22">
        <v>331709</v>
      </c>
      <c r="O41" s="22">
        <v>160887</v>
      </c>
      <c r="P41" s="22">
        <v>37881</v>
      </c>
      <c r="Q41" s="22">
        <v>51327</v>
      </c>
      <c r="R41" s="22">
        <v>250095</v>
      </c>
      <c r="S41" s="22"/>
      <c r="T41" s="22"/>
      <c r="U41" s="22"/>
      <c r="V41" s="22"/>
      <c r="W41" s="22">
        <v>741737</v>
      </c>
      <c r="X41" s="22">
        <v>1135990</v>
      </c>
      <c r="Y41" s="22">
        <v>-394253</v>
      </c>
      <c r="Z41" s="23">
        <v>-34.705675226014314</v>
      </c>
      <c r="AA41" s="20">
        <v>1380000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3521051</v>
      </c>
      <c r="D44" s="20"/>
      <c r="E44" s="21">
        <v>3574000</v>
      </c>
      <c r="F44" s="22">
        <v>3958000</v>
      </c>
      <c r="G44" s="22">
        <v>258038</v>
      </c>
      <c r="H44" s="22">
        <v>281106</v>
      </c>
      <c r="I44" s="22">
        <v>237197</v>
      </c>
      <c r="J44" s="22">
        <v>776341</v>
      </c>
      <c r="K44" s="22">
        <v>223278</v>
      </c>
      <c r="L44" s="22">
        <v>295010</v>
      </c>
      <c r="M44" s="22">
        <v>306973</v>
      </c>
      <c r="N44" s="22">
        <v>825261</v>
      </c>
      <c r="O44" s="22">
        <v>107268</v>
      </c>
      <c r="P44" s="22">
        <v>357556</v>
      </c>
      <c r="Q44" s="22">
        <v>367574</v>
      </c>
      <c r="R44" s="22">
        <v>832398</v>
      </c>
      <c r="S44" s="22"/>
      <c r="T44" s="22"/>
      <c r="U44" s="22"/>
      <c r="V44" s="22"/>
      <c r="W44" s="22">
        <v>2434000</v>
      </c>
      <c r="X44" s="22">
        <v>2858365</v>
      </c>
      <c r="Y44" s="22">
        <v>-424365</v>
      </c>
      <c r="Z44" s="23">
        <v>-14.846424441944958</v>
      </c>
      <c r="AA44" s="20">
        <v>3958000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3753</v>
      </c>
      <c r="Y46" s="22">
        <v>-3753</v>
      </c>
      <c r="Z46" s="23">
        <v>-100</v>
      </c>
      <c r="AA46" s="20">
        <v>5000</v>
      </c>
    </row>
    <row r="47" spans="1:27" x14ac:dyDescent="0.25">
      <c r="A47" s="37" t="s">
        <v>72</v>
      </c>
      <c r="B47" s="28" t="s">
        <v>32</v>
      </c>
      <c r="C47" s="29">
        <f>SUM(C34:C46)</f>
        <v>26642083</v>
      </c>
      <c r="D47" s="29">
        <f t="shared" ref="D47:Y47" si="1">SUM(D34:D46)</f>
        <v>0</v>
      </c>
      <c r="E47" s="30">
        <f t="shared" si="1"/>
        <v>30034990</v>
      </c>
      <c r="F47" s="31">
        <f t="shared" si="1"/>
        <v>31867700</v>
      </c>
      <c r="G47" s="31">
        <f t="shared" si="1"/>
        <v>1114458</v>
      </c>
      <c r="H47" s="31">
        <f t="shared" si="1"/>
        <v>2320922</v>
      </c>
      <c r="I47" s="31">
        <f t="shared" si="1"/>
        <v>2068483</v>
      </c>
      <c r="J47" s="31">
        <f t="shared" si="1"/>
        <v>5503863</v>
      </c>
      <c r="K47" s="31">
        <f t="shared" si="1"/>
        <v>1590144</v>
      </c>
      <c r="L47" s="31">
        <f t="shared" si="1"/>
        <v>2195916</v>
      </c>
      <c r="M47" s="31">
        <f t="shared" si="1"/>
        <v>3492059</v>
      </c>
      <c r="N47" s="31">
        <f t="shared" si="1"/>
        <v>7278119</v>
      </c>
      <c r="O47" s="31">
        <f t="shared" si="1"/>
        <v>2031391</v>
      </c>
      <c r="P47" s="31">
        <f t="shared" si="1"/>
        <v>3600419</v>
      </c>
      <c r="Q47" s="31">
        <f t="shared" si="1"/>
        <v>2781374</v>
      </c>
      <c r="R47" s="31">
        <f t="shared" si="1"/>
        <v>8413184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21195166</v>
      </c>
      <c r="X47" s="31">
        <f t="shared" si="1"/>
        <v>23678101</v>
      </c>
      <c r="Y47" s="31">
        <f t="shared" si="1"/>
        <v>-2482935</v>
      </c>
      <c r="Z47" s="32">
        <f>+IF(X47&lt;&gt;0,+(Y47/X47)*100,0)</f>
        <v>-10.486208332332057</v>
      </c>
      <c r="AA47" s="29">
        <f>SUM(AA34:AA46)</f>
        <v>31867700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16170112</v>
      </c>
      <c r="D48" s="39">
        <f t="shared" si="2"/>
        <v>0</v>
      </c>
      <c r="E48" s="40">
        <f t="shared" si="2"/>
        <v>12934670</v>
      </c>
      <c r="F48" s="41">
        <f t="shared" si="2"/>
        <v>12338308</v>
      </c>
      <c r="G48" s="41">
        <f t="shared" si="2"/>
        <v>2117647</v>
      </c>
      <c r="H48" s="41">
        <f t="shared" si="2"/>
        <v>882124</v>
      </c>
      <c r="I48" s="41">
        <f t="shared" si="2"/>
        <v>1292394</v>
      </c>
      <c r="J48" s="41">
        <f t="shared" si="2"/>
        <v>4292165</v>
      </c>
      <c r="K48" s="41">
        <f t="shared" si="2"/>
        <v>1776043</v>
      </c>
      <c r="L48" s="41">
        <f t="shared" si="2"/>
        <v>2017693</v>
      </c>
      <c r="M48" s="41">
        <f t="shared" si="2"/>
        <v>-27025</v>
      </c>
      <c r="N48" s="41">
        <f t="shared" si="2"/>
        <v>3766711</v>
      </c>
      <c r="O48" s="41">
        <f t="shared" si="2"/>
        <v>3863900</v>
      </c>
      <c r="P48" s="41">
        <f t="shared" si="2"/>
        <v>1201904</v>
      </c>
      <c r="Q48" s="41">
        <f t="shared" si="2"/>
        <v>2510598</v>
      </c>
      <c r="R48" s="41">
        <f t="shared" si="2"/>
        <v>7576402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15635278</v>
      </c>
      <c r="X48" s="41">
        <f t="shared" si="2"/>
        <v>9836751</v>
      </c>
      <c r="Y48" s="41">
        <f t="shared" si="2"/>
        <v>5798527</v>
      </c>
      <c r="Z48" s="42">
        <f>+IF(X48&lt;&gt;0,+(Y48/X48)*100,0)</f>
        <v>58.947583404317136</v>
      </c>
      <c r="AA48" s="39">
        <f>+AA32-AA47</f>
        <v>12338308</v>
      </c>
    </row>
    <row r="49" spans="1:27" x14ac:dyDescent="0.25">
      <c r="A49" s="43" t="s">
        <v>74</v>
      </c>
      <c r="B49" s="15" t="s">
        <v>32</v>
      </c>
      <c r="C49" s="20">
        <v>2739130</v>
      </c>
      <c r="D49" s="20"/>
      <c r="E49" s="21">
        <v>8695652</v>
      </c>
      <c r="F49" s="22">
        <v>7391304</v>
      </c>
      <c r="G49" s="22"/>
      <c r="H49" s="22"/>
      <c r="I49" s="22">
        <v>523671</v>
      </c>
      <c r="J49" s="22">
        <v>523671</v>
      </c>
      <c r="K49" s="22"/>
      <c r="L49" s="22"/>
      <c r="M49" s="22">
        <v>214877</v>
      </c>
      <c r="N49" s="22">
        <v>214877</v>
      </c>
      <c r="O49" s="22"/>
      <c r="P49" s="22">
        <v>766026</v>
      </c>
      <c r="Q49" s="22"/>
      <c r="R49" s="22">
        <v>766026</v>
      </c>
      <c r="S49" s="22"/>
      <c r="T49" s="22"/>
      <c r="U49" s="22"/>
      <c r="V49" s="22"/>
      <c r="W49" s="22">
        <v>1504574</v>
      </c>
      <c r="X49" s="22">
        <v>7880432</v>
      </c>
      <c r="Y49" s="22">
        <v>-6375858</v>
      </c>
      <c r="Z49" s="23">
        <v>-80.907468016981809</v>
      </c>
      <c r="AA49" s="20">
        <v>7391304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18909242</v>
      </c>
      <c r="D51" s="48">
        <f t="shared" si="3"/>
        <v>0</v>
      </c>
      <c r="E51" s="49">
        <f t="shared" si="3"/>
        <v>21630322</v>
      </c>
      <c r="F51" s="50">
        <f t="shared" si="3"/>
        <v>19729612</v>
      </c>
      <c r="G51" s="50">
        <f t="shared" si="3"/>
        <v>2117647</v>
      </c>
      <c r="H51" s="50">
        <f t="shared" si="3"/>
        <v>882124</v>
      </c>
      <c r="I51" s="50">
        <f t="shared" si="3"/>
        <v>1816065</v>
      </c>
      <c r="J51" s="50">
        <f t="shared" si="3"/>
        <v>4815836</v>
      </c>
      <c r="K51" s="50">
        <f t="shared" si="3"/>
        <v>1776043</v>
      </c>
      <c r="L51" s="50">
        <f t="shared" si="3"/>
        <v>2017693</v>
      </c>
      <c r="M51" s="50">
        <f t="shared" si="3"/>
        <v>187852</v>
      </c>
      <c r="N51" s="50">
        <f t="shared" si="3"/>
        <v>3981588</v>
      </c>
      <c r="O51" s="50">
        <f t="shared" si="3"/>
        <v>3863900</v>
      </c>
      <c r="P51" s="50">
        <f t="shared" si="3"/>
        <v>1967930</v>
      </c>
      <c r="Q51" s="50">
        <f t="shared" si="3"/>
        <v>2510598</v>
      </c>
      <c r="R51" s="50">
        <f t="shared" si="3"/>
        <v>8342428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17139852</v>
      </c>
      <c r="X51" s="50">
        <f t="shared" si="3"/>
        <v>17717183</v>
      </c>
      <c r="Y51" s="50">
        <f t="shared" si="3"/>
        <v>-577331</v>
      </c>
      <c r="Z51" s="51">
        <f>+IF(X51&lt;&gt;0,+(Y51/X51)*100,0)</f>
        <v>-3.2585936488887657</v>
      </c>
      <c r="AA51" s="48">
        <f>SUM(AA48:AA50)</f>
        <v>19729612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18909242</v>
      </c>
      <c r="D53" s="54">
        <f>+D51-D52</f>
        <v>0</v>
      </c>
      <c r="E53" s="55">
        <f t="shared" si="4"/>
        <v>21630322</v>
      </c>
      <c r="F53" s="56">
        <f t="shared" si="4"/>
        <v>19729612</v>
      </c>
      <c r="G53" s="56">
        <f t="shared" si="4"/>
        <v>2117647</v>
      </c>
      <c r="H53" s="56">
        <f t="shared" si="4"/>
        <v>882124</v>
      </c>
      <c r="I53" s="56">
        <f t="shared" si="4"/>
        <v>1816065</v>
      </c>
      <c r="J53" s="56">
        <f t="shared" si="4"/>
        <v>4815836</v>
      </c>
      <c r="K53" s="56">
        <f t="shared" si="4"/>
        <v>1776043</v>
      </c>
      <c r="L53" s="56">
        <f t="shared" si="4"/>
        <v>2017693</v>
      </c>
      <c r="M53" s="56">
        <f t="shared" si="4"/>
        <v>187852</v>
      </c>
      <c r="N53" s="56">
        <f t="shared" si="4"/>
        <v>3981588</v>
      </c>
      <c r="O53" s="56">
        <f t="shared" si="4"/>
        <v>3863900</v>
      </c>
      <c r="P53" s="56">
        <f t="shared" si="4"/>
        <v>1967930</v>
      </c>
      <c r="Q53" s="56">
        <f t="shared" si="4"/>
        <v>2510598</v>
      </c>
      <c r="R53" s="56">
        <f t="shared" si="4"/>
        <v>8342428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17139852</v>
      </c>
      <c r="X53" s="56">
        <f t="shared" si="4"/>
        <v>17717183</v>
      </c>
      <c r="Y53" s="56">
        <f t="shared" si="4"/>
        <v>-577331</v>
      </c>
      <c r="Z53" s="57">
        <f>+IF(X53&lt;&gt;0,+(Y53/X53)*100,0)</f>
        <v>-3.2585936488887657</v>
      </c>
      <c r="AA53" s="54">
        <f>+AA51-AA52</f>
        <v>19729612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18909242</v>
      </c>
      <c r="D56" s="48">
        <f>SUM(D53:D55)</f>
        <v>0</v>
      </c>
      <c r="E56" s="49">
        <f t="shared" si="5"/>
        <v>21630322</v>
      </c>
      <c r="F56" s="50">
        <f t="shared" si="5"/>
        <v>19729612</v>
      </c>
      <c r="G56" s="50">
        <f t="shared" si="5"/>
        <v>2117647</v>
      </c>
      <c r="H56" s="50">
        <f t="shared" si="5"/>
        <v>882124</v>
      </c>
      <c r="I56" s="50">
        <f t="shared" si="5"/>
        <v>1816065</v>
      </c>
      <c r="J56" s="50">
        <f t="shared" si="5"/>
        <v>4815836</v>
      </c>
      <c r="K56" s="50">
        <f t="shared" si="5"/>
        <v>1776043</v>
      </c>
      <c r="L56" s="50">
        <f t="shared" si="5"/>
        <v>2017693</v>
      </c>
      <c r="M56" s="50">
        <f t="shared" si="5"/>
        <v>187852</v>
      </c>
      <c r="N56" s="50">
        <f t="shared" si="5"/>
        <v>3981588</v>
      </c>
      <c r="O56" s="50">
        <f t="shared" si="5"/>
        <v>3863900</v>
      </c>
      <c r="P56" s="50">
        <f t="shared" si="5"/>
        <v>1967930</v>
      </c>
      <c r="Q56" s="50">
        <f t="shared" si="5"/>
        <v>2510598</v>
      </c>
      <c r="R56" s="50">
        <f t="shared" si="5"/>
        <v>8342428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17139852</v>
      </c>
      <c r="X56" s="50">
        <f t="shared" si="5"/>
        <v>17717183</v>
      </c>
      <c r="Y56" s="50">
        <f t="shared" si="5"/>
        <v>-577331</v>
      </c>
      <c r="Z56" s="51">
        <f>+IF(X56&lt;&gt;0,+(Y56/X56)*100,0)</f>
        <v>-3.2585936488887657</v>
      </c>
      <c r="AA56" s="48">
        <f>SUM(AA53:AA55)</f>
        <v>19729612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18909242</v>
      </c>
      <c r="D59" s="65">
        <f>SUM(D56:D58)</f>
        <v>0</v>
      </c>
      <c r="E59" s="66">
        <f t="shared" si="6"/>
        <v>21630322</v>
      </c>
      <c r="F59" s="67">
        <f t="shared" si="6"/>
        <v>19729612</v>
      </c>
      <c r="G59" s="67">
        <f t="shared" si="6"/>
        <v>2117647</v>
      </c>
      <c r="H59" s="67">
        <f t="shared" si="6"/>
        <v>882124</v>
      </c>
      <c r="I59" s="67">
        <f t="shared" si="6"/>
        <v>1816065</v>
      </c>
      <c r="J59" s="67">
        <f t="shared" si="6"/>
        <v>4815836</v>
      </c>
      <c r="K59" s="67">
        <f t="shared" si="6"/>
        <v>1776043</v>
      </c>
      <c r="L59" s="67">
        <f t="shared" si="6"/>
        <v>2017693</v>
      </c>
      <c r="M59" s="67">
        <f t="shared" si="6"/>
        <v>187852</v>
      </c>
      <c r="N59" s="67">
        <f t="shared" si="6"/>
        <v>3981588</v>
      </c>
      <c r="O59" s="67">
        <f t="shared" si="6"/>
        <v>3863900</v>
      </c>
      <c r="P59" s="67">
        <f t="shared" si="6"/>
        <v>1967930</v>
      </c>
      <c r="Q59" s="67">
        <f t="shared" si="6"/>
        <v>2510598</v>
      </c>
      <c r="R59" s="67">
        <f t="shared" si="6"/>
        <v>8342428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17139852</v>
      </c>
      <c r="X59" s="67">
        <f t="shared" si="6"/>
        <v>17717183</v>
      </c>
      <c r="Y59" s="67">
        <f t="shared" si="6"/>
        <v>-577331</v>
      </c>
      <c r="Z59" s="68">
        <f>+IF(X59&lt;&gt;0,+(Y59/X59)*100,0)</f>
        <v>-3.2585936488887657</v>
      </c>
      <c r="AA59" s="65">
        <f>SUM(AA56:AA58)</f>
        <v>19729612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180478490</v>
      </c>
      <c r="D7" s="20"/>
      <c r="E7" s="21">
        <v>172644283</v>
      </c>
      <c r="F7" s="22">
        <v>172644313</v>
      </c>
      <c r="G7" s="22">
        <v>1508095</v>
      </c>
      <c r="H7" s="22">
        <v>11992183</v>
      </c>
      <c r="I7" s="22">
        <v>12908055</v>
      </c>
      <c r="J7" s="22">
        <v>26408333</v>
      </c>
      <c r="K7" s="22">
        <v>13398563</v>
      </c>
      <c r="L7" s="22">
        <v>14736021</v>
      </c>
      <c r="M7" s="22">
        <v>15353462</v>
      </c>
      <c r="N7" s="22">
        <v>43488046</v>
      </c>
      <c r="O7" s="22">
        <v>18149206</v>
      </c>
      <c r="P7" s="22">
        <v>19606213</v>
      </c>
      <c r="Q7" s="22">
        <v>17956783</v>
      </c>
      <c r="R7" s="22">
        <v>55712202</v>
      </c>
      <c r="S7" s="22"/>
      <c r="T7" s="22"/>
      <c r="U7" s="22"/>
      <c r="V7" s="22"/>
      <c r="W7" s="22">
        <v>125608581</v>
      </c>
      <c r="X7" s="22">
        <v>115430345</v>
      </c>
      <c r="Y7" s="22">
        <v>10178236</v>
      </c>
      <c r="Z7" s="23">
        <v>8.8176432289100415</v>
      </c>
      <c r="AA7" s="20">
        <v>172644313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5216868</v>
      </c>
      <c r="D13" s="20"/>
      <c r="E13" s="21">
        <v>4665793</v>
      </c>
      <c r="F13" s="22">
        <v>5410338</v>
      </c>
      <c r="G13" s="22">
        <v>483626</v>
      </c>
      <c r="H13" s="22">
        <v>472102</v>
      </c>
      <c r="I13" s="22">
        <v>295166</v>
      </c>
      <c r="J13" s="22">
        <v>1250894</v>
      </c>
      <c r="K13" s="22">
        <v>445097</v>
      </c>
      <c r="L13" s="22">
        <v>506620</v>
      </c>
      <c r="M13" s="22">
        <v>506855</v>
      </c>
      <c r="N13" s="22">
        <v>1458572</v>
      </c>
      <c r="O13" s="22">
        <v>546210</v>
      </c>
      <c r="P13" s="22">
        <v>550724</v>
      </c>
      <c r="Q13" s="22">
        <v>562341</v>
      </c>
      <c r="R13" s="22">
        <v>1659275</v>
      </c>
      <c r="S13" s="22"/>
      <c r="T13" s="22"/>
      <c r="U13" s="22"/>
      <c r="V13" s="22"/>
      <c r="W13" s="22">
        <v>4368741</v>
      </c>
      <c r="X13" s="22">
        <v>3668436</v>
      </c>
      <c r="Y13" s="22">
        <v>700305</v>
      </c>
      <c r="Z13" s="23">
        <v>19.0900154725338</v>
      </c>
      <c r="AA13" s="20">
        <v>5410338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4415244</v>
      </c>
      <c r="D19" s="20"/>
      <c r="E19" s="21">
        <v>3243172</v>
      </c>
      <c r="F19" s="22">
        <v>4213582</v>
      </c>
      <c r="G19" s="22">
        <v>9523734</v>
      </c>
      <c r="H19" s="22">
        <v>-10619653</v>
      </c>
      <c r="I19" s="22">
        <v>201621</v>
      </c>
      <c r="J19" s="22">
        <v>-894298</v>
      </c>
      <c r="K19" s="22">
        <v>201644</v>
      </c>
      <c r="L19" s="22">
        <v>234603</v>
      </c>
      <c r="M19" s="22">
        <v>112897</v>
      </c>
      <c r="N19" s="22">
        <v>549144</v>
      </c>
      <c r="O19" s="22">
        <v>246204</v>
      </c>
      <c r="P19" s="22">
        <v>198128</v>
      </c>
      <c r="Q19" s="22">
        <v>1243255</v>
      </c>
      <c r="R19" s="22">
        <v>1687587</v>
      </c>
      <c r="S19" s="22"/>
      <c r="T19" s="22"/>
      <c r="U19" s="22"/>
      <c r="V19" s="22"/>
      <c r="W19" s="22">
        <v>1342433</v>
      </c>
      <c r="X19" s="22">
        <v>2022679</v>
      </c>
      <c r="Y19" s="22">
        <v>-680246</v>
      </c>
      <c r="Z19" s="23">
        <v>-33.630941933940086</v>
      </c>
      <c r="AA19" s="20">
        <v>4213582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20296000</v>
      </c>
      <c r="D25" s="20"/>
      <c r="E25" s="21">
        <v>20076175</v>
      </c>
      <c r="F25" s="22">
        <v>20076175</v>
      </c>
      <c r="G25" s="22">
        <v>8365151</v>
      </c>
      <c r="H25" s="22"/>
      <c r="I25" s="22"/>
      <c r="J25" s="22">
        <v>8365151</v>
      </c>
      <c r="K25" s="22"/>
      <c r="L25" s="22"/>
      <c r="M25" s="22">
        <v>6692058</v>
      </c>
      <c r="N25" s="22">
        <v>6692058</v>
      </c>
      <c r="O25" s="22"/>
      <c r="P25" s="22"/>
      <c r="Q25" s="22">
        <v>5018966</v>
      </c>
      <c r="R25" s="22">
        <v>5018966</v>
      </c>
      <c r="S25" s="22"/>
      <c r="T25" s="22"/>
      <c r="U25" s="22"/>
      <c r="V25" s="22"/>
      <c r="W25" s="22">
        <v>20076175</v>
      </c>
      <c r="X25" s="22">
        <v>15057135</v>
      </c>
      <c r="Y25" s="22">
        <v>5019040</v>
      </c>
      <c r="Z25" s="23">
        <v>33.333300126484886</v>
      </c>
      <c r="AA25" s="20">
        <v>20076175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11701633</v>
      </c>
      <c r="F28" s="22">
        <v>11072903</v>
      </c>
      <c r="G28" s="22">
        <v>1092938</v>
      </c>
      <c r="H28" s="22">
        <v>835605</v>
      </c>
      <c r="I28" s="22">
        <v>844016</v>
      </c>
      <c r="J28" s="22">
        <v>2772559</v>
      </c>
      <c r="K28" s="22">
        <v>833699</v>
      </c>
      <c r="L28" s="22">
        <v>811751</v>
      </c>
      <c r="M28" s="22">
        <v>831947</v>
      </c>
      <c r="N28" s="22">
        <v>2477397</v>
      </c>
      <c r="O28" s="22">
        <v>828965</v>
      </c>
      <c r="P28" s="22">
        <v>832698</v>
      </c>
      <c r="Q28" s="22">
        <v>827239</v>
      </c>
      <c r="R28" s="22">
        <v>2488902</v>
      </c>
      <c r="S28" s="22"/>
      <c r="T28" s="22"/>
      <c r="U28" s="22"/>
      <c r="V28" s="22"/>
      <c r="W28" s="22">
        <v>7738858</v>
      </c>
      <c r="X28" s="22">
        <v>7572252</v>
      </c>
      <c r="Y28" s="22">
        <v>166606</v>
      </c>
      <c r="Z28" s="23">
        <v>2.2002173197616774</v>
      </c>
      <c r="AA28" s="20">
        <v>11072903</v>
      </c>
    </row>
    <row r="29" spans="1:27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1073070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211850724</v>
      </c>
      <c r="D32" s="29">
        <f t="shared" ref="D32:Y32" si="0">SUM(D6:D31)</f>
        <v>0</v>
      </c>
      <c r="E32" s="30">
        <f t="shared" si="0"/>
        <v>212331056</v>
      </c>
      <c r="F32" s="31">
        <f t="shared" si="0"/>
        <v>213417311</v>
      </c>
      <c r="G32" s="31">
        <f t="shared" si="0"/>
        <v>20973544</v>
      </c>
      <c r="H32" s="31">
        <f t="shared" si="0"/>
        <v>2680237</v>
      </c>
      <c r="I32" s="31">
        <f t="shared" si="0"/>
        <v>14248858</v>
      </c>
      <c r="J32" s="31">
        <f t="shared" si="0"/>
        <v>37902639</v>
      </c>
      <c r="K32" s="31">
        <f t="shared" si="0"/>
        <v>14879003</v>
      </c>
      <c r="L32" s="31">
        <f t="shared" si="0"/>
        <v>16288995</v>
      </c>
      <c r="M32" s="31">
        <f t="shared" si="0"/>
        <v>23497219</v>
      </c>
      <c r="N32" s="31">
        <f t="shared" si="0"/>
        <v>54665217</v>
      </c>
      <c r="O32" s="31">
        <f t="shared" si="0"/>
        <v>19770585</v>
      </c>
      <c r="P32" s="31">
        <f t="shared" si="0"/>
        <v>21187763</v>
      </c>
      <c r="Q32" s="31">
        <f t="shared" si="0"/>
        <v>25608584</v>
      </c>
      <c r="R32" s="31">
        <f t="shared" si="0"/>
        <v>66566932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159134788</v>
      </c>
      <c r="X32" s="31">
        <f t="shared" si="0"/>
        <v>143750847</v>
      </c>
      <c r="Y32" s="31">
        <f t="shared" si="0"/>
        <v>15383941</v>
      </c>
      <c r="Z32" s="32">
        <f>+IF(X32&lt;&gt;0,+(Y32/X32)*100,0)</f>
        <v>10.701808943080524</v>
      </c>
      <c r="AA32" s="29">
        <f>SUM(AA6:AA31)</f>
        <v>213417311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25342035</v>
      </c>
      <c r="D34" s="20"/>
      <c r="E34" s="21">
        <v>24910165</v>
      </c>
      <c r="F34" s="22">
        <v>25494910</v>
      </c>
      <c r="G34" s="22">
        <v>2253274</v>
      </c>
      <c r="H34" s="22">
        <v>2353622</v>
      </c>
      <c r="I34" s="22">
        <v>2229426</v>
      </c>
      <c r="J34" s="22">
        <v>6836322</v>
      </c>
      <c r="K34" s="22">
        <v>2242511</v>
      </c>
      <c r="L34" s="22">
        <v>2337765</v>
      </c>
      <c r="M34" s="22">
        <v>2253830</v>
      </c>
      <c r="N34" s="22">
        <v>6834106</v>
      </c>
      <c r="O34" s="22">
        <v>2343684</v>
      </c>
      <c r="P34" s="22">
        <v>2411298</v>
      </c>
      <c r="Q34" s="22">
        <v>2263874</v>
      </c>
      <c r="R34" s="22">
        <v>7018856</v>
      </c>
      <c r="S34" s="22"/>
      <c r="T34" s="22"/>
      <c r="U34" s="22"/>
      <c r="V34" s="22"/>
      <c r="W34" s="22">
        <v>20689284</v>
      </c>
      <c r="X34" s="22">
        <v>18910194</v>
      </c>
      <c r="Y34" s="22">
        <v>1779090</v>
      </c>
      <c r="Z34" s="23">
        <v>9.4081002024622276</v>
      </c>
      <c r="AA34" s="20">
        <v>25494910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62995047</v>
      </c>
      <c r="D37" s="20"/>
      <c r="E37" s="21">
        <v>72843146</v>
      </c>
      <c r="F37" s="22">
        <v>72620816</v>
      </c>
      <c r="G37" s="22">
        <v>307467</v>
      </c>
      <c r="H37" s="22">
        <v>2651258</v>
      </c>
      <c r="I37" s="22">
        <v>6731450</v>
      </c>
      <c r="J37" s="22">
        <v>9690175</v>
      </c>
      <c r="K37" s="22">
        <v>3991396</v>
      </c>
      <c r="L37" s="22">
        <v>3054343</v>
      </c>
      <c r="M37" s="22">
        <v>308792</v>
      </c>
      <c r="N37" s="22">
        <v>7354531</v>
      </c>
      <c r="O37" s="22">
        <v>11510798</v>
      </c>
      <c r="P37" s="22">
        <v>321771</v>
      </c>
      <c r="Q37" s="22">
        <v>13083577</v>
      </c>
      <c r="R37" s="22">
        <v>24916146</v>
      </c>
      <c r="S37" s="22"/>
      <c r="T37" s="22"/>
      <c r="U37" s="22"/>
      <c r="V37" s="22"/>
      <c r="W37" s="22">
        <v>41960852</v>
      </c>
      <c r="X37" s="22">
        <v>54979380</v>
      </c>
      <c r="Y37" s="22">
        <v>-13018528</v>
      </c>
      <c r="Z37" s="23">
        <v>-23.678928354594031</v>
      </c>
      <c r="AA37" s="20">
        <v>72620816</v>
      </c>
    </row>
    <row r="38" spans="1:27" x14ac:dyDescent="0.25">
      <c r="A38" s="19" t="s">
        <v>64</v>
      </c>
      <c r="B38" s="15" t="s">
        <v>32</v>
      </c>
      <c r="C38" s="20">
        <v>5052377</v>
      </c>
      <c r="D38" s="20"/>
      <c r="E38" s="21">
        <v>3094740</v>
      </c>
      <c r="F38" s="22">
        <v>1124645</v>
      </c>
      <c r="G38" s="22">
        <v>252808</v>
      </c>
      <c r="H38" s="22">
        <v>-2135875</v>
      </c>
      <c r="I38" s="22">
        <v>252808</v>
      </c>
      <c r="J38" s="22">
        <v>-1630259</v>
      </c>
      <c r="K38" s="22">
        <v>252808</v>
      </c>
      <c r="L38" s="22">
        <v>252808</v>
      </c>
      <c r="M38" s="22"/>
      <c r="N38" s="22">
        <v>505616</v>
      </c>
      <c r="O38" s="22"/>
      <c r="P38" s="22"/>
      <c r="Q38" s="22"/>
      <c r="R38" s="22"/>
      <c r="S38" s="22"/>
      <c r="T38" s="22"/>
      <c r="U38" s="22"/>
      <c r="V38" s="22"/>
      <c r="W38" s="22">
        <v>-1124643</v>
      </c>
      <c r="X38" s="22">
        <v>1533017</v>
      </c>
      <c r="Y38" s="22">
        <v>-2657660</v>
      </c>
      <c r="Z38" s="23">
        <v>-173.36141738806549</v>
      </c>
      <c r="AA38" s="20">
        <v>1124645</v>
      </c>
    </row>
    <row r="39" spans="1:27" x14ac:dyDescent="0.25">
      <c r="A39" s="19" t="s">
        <v>65</v>
      </c>
      <c r="B39" s="15" t="s">
        <v>32</v>
      </c>
      <c r="C39" s="20">
        <v>25930553</v>
      </c>
      <c r="D39" s="20"/>
      <c r="E39" s="21">
        <v>27385716</v>
      </c>
      <c r="F39" s="22">
        <v>27385512</v>
      </c>
      <c r="G39" s="22"/>
      <c r="H39" s="22"/>
      <c r="I39" s="22">
        <v>6798851</v>
      </c>
      <c r="J39" s="22">
        <v>6798851</v>
      </c>
      <c r="K39" s="22">
        <v>2290918</v>
      </c>
      <c r="L39" s="22">
        <v>2217020</v>
      </c>
      <c r="M39" s="22">
        <v>2290918</v>
      </c>
      <c r="N39" s="22">
        <v>6798856</v>
      </c>
      <c r="O39" s="22">
        <v>2300996</v>
      </c>
      <c r="P39" s="22">
        <v>2149118</v>
      </c>
      <c r="Q39" s="22">
        <v>2297337</v>
      </c>
      <c r="R39" s="22">
        <v>6747451</v>
      </c>
      <c r="S39" s="22"/>
      <c r="T39" s="22"/>
      <c r="U39" s="22"/>
      <c r="V39" s="22"/>
      <c r="W39" s="22">
        <v>20345158</v>
      </c>
      <c r="X39" s="22">
        <v>20539287</v>
      </c>
      <c r="Y39" s="22">
        <v>-194129</v>
      </c>
      <c r="Z39" s="23">
        <v>-0.94515939136543548</v>
      </c>
      <c r="AA39" s="20">
        <v>27385512</v>
      </c>
    </row>
    <row r="40" spans="1:27" x14ac:dyDescent="0.25">
      <c r="A40" s="19" t="s">
        <v>40</v>
      </c>
      <c r="B40" s="15" t="s">
        <v>32</v>
      </c>
      <c r="C40" s="20">
        <v>1990166</v>
      </c>
      <c r="D40" s="20"/>
      <c r="E40" s="21">
        <v>1804500</v>
      </c>
      <c r="F40" s="22">
        <v>1830125</v>
      </c>
      <c r="G40" s="22">
        <v>149940</v>
      </c>
      <c r="H40" s="22">
        <v>149940</v>
      </c>
      <c r="I40" s="22">
        <v>149940</v>
      </c>
      <c r="J40" s="22">
        <v>449820</v>
      </c>
      <c r="K40" s="22">
        <v>149940</v>
      </c>
      <c r="L40" s="22">
        <v>149940</v>
      </c>
      <c r="M40" s="22">
        <v>996921</v>
      </c>
      <c r="N40" s="22">
        <v>1296801</v>
      </c>
      <c r="O40" s="22">
        <v>-697039</v>
      </c>
      <c r="P40" s="22">
        <v>152075</v>
      </c>
      <c r="Q40" s="22">
        <v>155812</v>
      </c>
      <c r="R40" s="22">
        <v>-389152</v>
      </c>
      <c r="S40" s="22"/>
      <c r="T40" s="22"/>
      <c r="U40" s="22"/>
      <c r="V40" s="22"/>
      <c r="W40" s="22">
        <v>1357469</v>
      </c>
      <c r="X40" s="22">
        <v>1363625</v>
      </c>
      <c r="Y40" s="22">
        <v>-6156</v>
      </c>
      <c r="Z40" s="23">
        <v>-0.45144376203135023</v>
      </c>
      <c r="AA40" s="20">
        <v>1830125</v>
      </c>
    </row>
    <row r="41" spans="1:27" x14ac:dyDescent="0.25">
      <c r="A41" s="19" t="s">
        <v>66</v>
      </c>
      <c r="B41" s="15" t="s">
        <v>32</v>
      </c>
      <c r="C41" s="20">
        <v>5672004</v>
      </c>
      <c r="D41" s="20"/>
      <c r="E41" s="21">
        <v>6691332</v>
      </c>
      <c r="F41" s="22">
        <v>7312762</v>
      </c>
      <c r="G41" s="22">
        <v>93673</v>
      </c>
      <c r="H41" s="22">
        <v>433321</v>
      </c>
      <c r="I41" s="22">
        <v>283761</v>
      </c>
      <c r="J41" s="22">
        <v>810755</v>
      </c>
      <c r="K41" s="22">
        <v>504292</v>
      </c>
      <c r="L41" s="22">
        <v>523845</v>
      </c>
      <c r="M41" s="22">
        <v>217719</v>
      </c>
      <c r="N41" s="22">
        <v>1245856</v>
      </c>
      <c r="O41" s="22">
        <v>269215</v>
      </c>
      <c r="P41" s="22">
        <v>219603</v>
      </c>
      <c r="Q41" s="22">
        <v>350895</v>
      </c>
      <c r="R41" s="22">
        <v>839713</v>
      </c>
      <c r="S41" s="22"/>
      <c r="T41" s="22"/>
      <c r="U41" s="22"/>
      <c r="V41" s="22"/>
      <c r="W41" s="22">
        <v>2896324</v>
      </c>
      <c r="X41" s="22">
        <v>5235571</v>
      </c>
      <c r="Y41" s="22">
        <v>-2339247</v>
      </c>
      <c r="Z41" s="23">
        <v>-44.679883053825456</v>
      </c>
      <c r="AA41" s="20">
        <v>7312762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6207303</v>
      </c>
      <c r="D43" s="20"/>
      <c r="E43" s="21">
        <v>6953316</v>
      </c>
      <c r="F43" s="22">
        <v>6442731</v>
      </c>
      <c r="G43" s="22">
        <v>109</v>
      </c>
      <c r="H43" s="22">
        <v>3563</v>
      </c>
      <c r="I43" s="22">
        <v>5235</v>
      </c>
      <c r="J43" s="22">
        <v>8907</v>
      </c>
      <c r="K43" s="22">
        <v>4626</v>
      </c>
      <c r="L43" s="22">
        <v>12245</v>
      </c>
      <c r="M43" s="22">
        <v>32920</v>
      </c>
      <c r="N43" s="22">
        <v>49791</v>
      </c>
      <c r="O43" s="22">
        <v>30453</v>
      </c>
      <c r="P43" s="22">
        <v>125146</v>
      </c>
      <c r="Q43" s="22">
        <v>4185</v>
      </c>
      <c r="R43" s="22">
        <v>159784</v>
      </c>
      <c r="S43" s="22"/>
      <c r="T43" s="22"/>
      <c r="U43" s="22"/>
      <c r="V43" s="22"/>
      <c r="W43" s="22">
        <v>218482</v>
      </c>
      <c r="X43" s="22">
        <v>5010753</v>
      </c>
      <c r="Y43" s="22">
        <v>-4792271</v>
      </c>
      <c r="Z43" s="23">
        <v>-95.639737181218081</v>
      </c>
      <c r="AA43" s="20">
        <v>6442731</v>
      </c>
    </row>
    <row r="44" spans="1:27" x14ac:dyDescent="0.25">
      <c r="A44" s="19" t="s">
        <v>69</v>
      </c>
      <c r="B44" s="15" t="s">
        <v>32</v>
      </c>
      <c r="C44" s="20">
        <v>1865995</v>
      </c>
      <c r="D44" s="20"/>
      <c r="E44" s="21">
        <v>2005982</v>
      </c>
      <c r="F44" s="22">
        <v>1945767</v>
      </c>
      <c r="G44" s="22">
        <v>70398</v>
      </c>
      <c r="H44" s="22">
        <v>657384</v>
      </c>
      <c r="I44" s="22">
        <v>84037</v>
      </c>
      <c r="J44" s="22">
        <v>811819</v>
      </c>
      <c r="K44" s="22">
        <v>82151</v>
      </c>
      <c r="L44" s="22">
        <v>91698</v>
      </c>
      <c r="M44" s="22">
        <v>66449</v>
      </c>
      <c r="N44" s="22">
        <v>240298</v>
      </c>
      <c r="O44" s="22">
        <v>117633</v>
      </c>
      <c r="P44" s="22">
        <v>68080</v>
      </c>
      <c r="Q44" s="22">
        <v>106382</v>
      </c>
      <c r="R44" s="22">
        <v>292095</v>
      </c>
      <c r="S44" s="22"/>
      <c r="T44" s="22"/>
      <c r="U44" s="22"/>
      <c r="V44" s="22"/>
      <c r="W44" s="22">
        <v>1344212</v>
      </c>
      <c r="X44" s="22">
        <v>1494808</v>
      </c>
      <c r="Y44" s="22">
        <v>-150596</v>
      </c>
      <c r="Z44" s="23">
        <v>-10.074604899090719</v>
      </c>
      <c r="AA44" s="20">
        <v>1945767</v>
      </c>
    </row>
    <row r="45" spans="1:27" x14ac:dyDescent="0.25">
      <c r="A45" s="19" t="s">
        <v>70</v>
      </c>
      <c r="B45" s="15" t="s">
        <v>32</v>
      </c>
      <c r="C45" s="20">
        <v>16075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>
        <v>945</v>
      </c>
      <c r="P45" s="22"/>
      <c r="Q45" s="22"/>
      <c r="R45" s="22">
        <v>945</v>
      </c>
      <c r="S45" s="22"/>
      <c r="T45" s="22"/>
      <c r="U45" s="22"/>
      <c r="V45" s="22"/>
      <c r="W45" s="22">
        <v>945</v>
      </c>
      <c r="X45" s="22"/>
      <c r="Y45" s="22">
        <v>945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16440483</v>
      </c>
      <c r="D46" s="20"/>
      <c r="E46" s="21">
        <v>9388656</v>
      </c>
      <c r="F46" s="22">
        <v>9388656</v>
      </c>
      <c r="G46" s="22"/>
      <c r="H46" s="22">
        <v>622884</v>
      </c>
      <c r="I46" s="22">
        <v>-434909</v>
      </c>
      <c r="J46" s="22">
        <v>187975</v>
      </c>
      <c r="K46" s="22">
        <v>2185399</v>
      </c>
      <c r="L46" s="22">
        <v>2823207</v>
      </c>
      <c r="M46" s="22"/>
      <c r="N46" s="22">
        <v>5008606</v>
      </c>
      <c r="O46" s="22">
        <v>2611674</v>
      </c>
      <c r="P46" s="22"/>
      <c r="Q46" s="22">
        <v>4677312</v>
      </c>
      <c r="R46" s="22">
        <v>7288986</v>
      </c>
      <c r="S46" s="22"/>
      <c r="T46" s="22"/>
      <c r="U46" s="22"/>
      <c r="V46" s="22"/>
      <c r="W46" s="22">
        <v>12485567</v>
      </c>
      <c r="X46" s="22">
        <v>7100388</v>
      </c>
      <c r="Y46" s="22">
        <v>5385179</v>
      </c>
      <c r="Z46" s="23">
        <v>75.843446865157233</v>
      </c>
      <c r="AA46" s="20">
        <v>9388656</v>
      </c>
    </row>
    <row r="47" spans="1:27" x14ac:dyDescent="0.25">
      <c r="A47" s="37" t="s">
        <v>72</v>
      </c>
      <c r="B47" s="28" t="s">
        <v>32</v>
      </c>
      <c r="C47" s="29">
        <f>SUM(C34:C46)</f>
        <v>151512038</v>
      </c>
      <c r="D47" s="29">
        <f t="shared" ref="D47:Y47" si="1">SUM(D34:D46)</f>
        <v>0</v>
      </c>
      <c r="E47" s="30">
        <f t="shared" si="1"/>
        <v>155077553</v>
      </c>
      <c r="F47" s="31">
        <f t="shared" si="1"/>
        <v>153545924</v>
      </c>
      <c r="G47" s="31">
        <f t="shared" si="1"/>
        <v>3127669</v>
      </c>
      <c r="H47" s="31">
        <f t="shared" si="1"/>
        <v>4736097</v>
      </c>
      <c r="I47" s="31">
        <f t="shared" si="1"/>
        <v>16100599</v>
      </c>
      <c r="J47" s="31">
        <f t="shared" si="1"/>
        <v>23964365</v>
      </c>
      <c r="K47" s="31">
        <f t="shared" si="1"/>
        <v>11704041</v>
      </c>
      <c r="L47" s="31">
        <f t="shared" si="1"/>
        <v>11462871</v>
      </c>
      <c r="M47" s="31">
        <f t="shared" si="1"/>
        <v>6167549</v>
      </c>
      <c r="N47" s="31">
        <f t="shared" si="1"/>
        <v>29334461</v>
      </c>
      <c r="O47" s="31">
        <f t="shared" si="1"/>
        <v>18488359</v>
      </c>
      <c r="P47" s="31">
        <f t="shared" si="1"/>
        <v>5447091</v>
      </c>
      <c r="Q47" s="31">
        <f t="shared" si="1"/>
        <v>22939374</v>
      </c>
      <c r="R47" s="31">
        <f t="shared" si="1"/>
        <v>46874824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100173650</v>
      </c>
      <c r="X47" s="31">
        <f t="shared" si="1"/>
        <v>116167023</v>
      </c>
      <c r="Y47" s="31">
        <f t="shared" si="1"/>
        <v>-15993373</v>
      </c>
      <c r="Z47" s="32">
        <f>+IF(X47&lt;&gt;0,+(Y47/X47)*100,0)</f>
        <v>-13.767567238079263</v>
      </c>
      <c r="AA47" s="29">
        <f>SUM(AA34:AA46)</f>
        <v>153545924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60338686</v>
      </c>
      <c r="D48" s="39">
        <f t="shared" si="2"/>
        <v>0</v>
      </c>
      <c r="E48" s="40">
        <f t="shared" si="2"/>
        <v>57253503</v>
      </c>
      <c r="F48" s="41">
        <f t="shared" si="2"/>
        <v>59871387</v>
      </c>
      <c r="G48" s="41">
        <f t="shared" si="2"/>
        <v>17845875</v>
      </c>
      <c r="H48" s="41">
        <f t="shared" si="2"/>
        <v>-2055860</v>
      </c>
      <c r="I48" s="41">
        <f t="shared" si="2"/>
        <v>-1851741</v>
      </c>
      <c r="J48" s="41">
        <f t="shared" si="2"/>
        <v>13938274</v>
      </c>
      <c r="K48" s="41">
        <f t="shared" si="2"/>
        <v>3174962</v>
      </c>
      <c r="L48" s="41">
        <f t="shared" si="2"/>
        <v>4826124</v>
      </c>
      <c r="M48" s="41">
        <f t="shared" si="2"/>
        <v>17329670</v>
      </c>
      <c r="N48" s="41">
        <f t="shared" si="2"/>
        <v>25330756</v>
      </c>
      <c r="O48" s="41">
        <f t="shared" si="2"/>
        <v>1282226</v>
      </c>
      <c r="P48" s="41">
        <f t="shared" si="2"/>
        <v>15740672</v>
      </c>
      <c r="Q48" s="41">
        <f t="shared" si="2"/>
        <v>2669210</v>
      </c>
      <c r="R48" s="41">
        <f t="shared" si="2"/>
        <v>19692108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58961138</v>
      </c>
      <c r="X48" s="41">
        <f t="shared" si="2"/>
        <v>27583824</v>
      </c>
      <c r="Y48" s="41">
        <f t="shared" si="2"/>
        <v>31377314</v>
      </c>
      <c r="Z48" s="42">
        <f>+IF(X48&lt;&gt;0,+(Y48/X48)*100,0)</f>
        <v>113.75258919865499</v>
      </c>
      <c r="AA48" s="39">
        <f>+AA32-AA47</f>
        <v>59871387</v>
      </c>
    </row>
    <row r="49" spans="1:27" x14ac:dyDescent="0.25">
      <c r="A49" s="43" t="s">
        <v>74</v>
      </c>
      <c r="B49" s="15" t="s">
        <v>32</v>
      </c>
      <c r="C49" s="20">
        <v>1841601</v>
      </c>
      <c r="D49" s="20"/>
      <c r="E49" s="21">
        <v>884776</v>
      </c>
      <c r="F49" s="22">
        <v>1587262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575885</v>
      </c>
      <c r="Y49" s="22">
        <v>-575885</v>
      </c>
      <c r="Z49" s="23">
        <v>-100</v>
      </c>
      <c r="AA49" s="20">
        <v>1587262</v>
      </c>
    </row>
    <row r="50" spans="1:27" x14ac:dyDescent="0.25">
      <c r="A50" s="43" t="s">
        <v>75</v>
      </c>
      <c r="B50" s="15" t="s">
        <v>32</v>
      </c>
      <c r="C50" s="44">
        <v>2648818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149397</v>
      </c>
      <c r="Y50" s="45">
        <v>-149397</v>
      </c>
      <c r="Z50" s="46">
        <v>-100</v>
      </c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64829105</v>
      </c>
      <c r="D51" s="48">
        <f t="shared" si="3"/>
        <v>0</v>
      </c>
      <c r="E51" s="49">
        <f t="shared" si="3"/>
        <v>58138279</v>
      </c>
      <c r="F51" s="50">
        <f t="shared" si="3"/>
        <v>61458649</v>
      </c>
      <c r="G51" s="50">
        <f t="shared" si="3"/>
        <v>17845875</v>
      </c>
      <c r="H51" s="50">
        <f t="shared" si="3"/>
        <v>-2055860</v>
      </c>
      <c r="I51" s="50">
        <f t="shared" si="3"/>
        <v>-1851741</v>
      </c>
      <c r="J51" s="50">
        <f t="shared" si="3"/>
        <v>13938274</v>
      </c>
      <c r="K51" s="50">
        <f t="shared" si="3"/>
        <v>3174962</v>
      </c>
      <c r="L51" s="50">
        <f t="shared" si="3"/>
        <v>4826124</v>
      </c>
      <c r="M51" s="50">
        <f t="shared" si="3"/>
        <v>17329670</v>
      </c>
      <c r="N51" s="50">
        <f t="shared" si="3"/>
        <v>25330756</v>
      </c>
      <c r="O51" s="50">
        <f t="shared" si="3"/>
        <v>1282226</v>
      </c>
      <c r="P51" s="50">
        <f t="shared" si="3"/>
        <v>15740672</v>
      </c>
      <c r="Q51" s="50">
        <f t="shared" si="3"/>
        <v>2669210</v>
      </c>
      <c r="R51" s="50">
        <f t="shared" si="3"/>
        <v>19692108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58961138</v>
      </c>
      <c r="X51" s="50">
        <f t="shared" si="3"/>
        <v>28309106</v>
      </c>
      <c r="Y51" s="50">
        <f t="shared" si="3"/>
        <v>30652032</v>
      </c>
      <c r="Z51" s="51">
        <f>+IF(X51&lt;&gt;0,+(Y51/X51)*100,0)</f>
        <v>108.27622744427181</v>
      </c>
      <c r="AA51" s="48">
        <f>SUM(AA48:AA50)</f>
        <v>61458649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64829105</v>
      </c>
      <c r="D53" s="54">
        <f>+D51-D52</f>
        <v>0</v>
      </c>
      <c r="E53" s="55">
        <f t="shared" si="4"/>
        <v>58138279</v>
      </c>
      <c r="F53" s="56">
        <f t="shared" si="4"/>
        <v>61458649</v>
      </c>
      <c r="G53" s="56">
        <f t="shared" si="4"/>
        <v>17845875</v>
      </c>
      <c r="H53" s="56">
        <f t="shared" si="4"/>
        <v>-2055860</v>
      </c>
      <c r="I53" s="56">
        <f t="shared" si="4"/>
        <v>-1851741</v>
      </c>
      <c r="J53" s="56">
        <f t="shared" si="4"/>
        <v>13938274</v>
      </c>
      <c r="K53" s="56">
        <f t="shared" si="4"/>
        <v>3174962</v>
      </c>
      <c r="L53" s="56">
        <f t="shared" si="4"/>
        <v>4826124</v>
      </c>
      <c r="M53" s="56">
        <f t="shared" si="4"/>
        <v>17329670</v>
      </c>
      <c r="N53" s="56">
        <f t="shared" si="4"/>
        <v>25330756</v>
      </c>
      <c r="O53" s="56">
        <f t="shared" si="4"/>
        <v>1282226</v>
      </c>
      <c r="P53" s="56">
        <f t="shared" si="4"/>
        <v>15740672</v>
      </c>
      <c r="Q53" s="56">
        <f t="shared" si="4"/>
        <v>2669210</v>
      </c>
      <c r="R53" s="56">
        <f t="shared" si="4"/>
        <v>19692108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58961138</v>
      </c>
      <c r="X53" s="56">
        <f t="shared" si="4"/>
        <v>28309106</v>
      </c>
      <c r="Y53" s="56">
        <f t="shared" si="4"/>
        <v>30652032</v>
      </c>
      <c r="Z53" s="57">
        <f>+IF(X53&lt;&gt;0,+(Y53/X53)*100,0)</f>
        <v>108.27622744427181</v>
      </c>
      <c r="AA53" s="54">
        <f>+AA51-AA52</f>
        <v>61458649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64829105</v>
      </c>
      <c r="D56" s="48">
        <f>SUM(D53:D55)</f>
        <v>0</v>
      </c>
      <c r="E56" s="49">
        <f t="shared" si="5"/>
        <v>58138279</v>
      </c>
      <c r="F56" s="50">
        <f t="shared" si="5"/>
        <v>61458649</v>
      </c>
      <c r="G56" s="50">
        <f t="shared" si="5"/>
        <v>17845875</v>
      </c>
      <c r="H56" s="50">
        <f t="shared" si="5"/>
        <v>-2055860</v>
      </c>
      <c r="I56" s="50">
        <f t="shared" si="5"/>
        <v>-1851741</v>
      </c>
      <c r="J56" s="50">
        <f t="shared" si="5"/>
        <v>13938274</v>
      </c>
      <c r="K56" s="50">
        <f t="shared" si="5"/>
        <v>3174962</v>
      </c>
      <c r="L56" s="50">
        <f t="shared" si="5"/>
        <v>4826124</v>
      </c>
      <c r="M56" s="50">
        <f t="shared" si="5"/>
        <v>17329670</v>
      </c>
      <c r="N56" s="50">
        <f t="shared" si="5"/>
        <v>25330756</v>
      </c>
      <c r="O56" s="50">
        <f t="shared" si="5"/>
        <v>1282226</v>
      </c>
      <c r="P56" s="50">
        <f t="shared" si="5"/>
        <v>15740672</v>
      </c>
      <c r="Q56" s="50">
        <f t="shared" si="5"/>
        <v>2669210</v>
      </c>
      <c r="R56" s="50">
        <f t="shared" si="5"/>
        <v>19692108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58961138</v>
      </c>
      <c r="X56" s="50">
        <f t="shared" si="5"/>
        <v>28309106</v>
      </c>
      <c r="Y56" s="50">
        <f t="shared" si="5"/>
        <v>30652032</v>
      </c>
      <c r="Z56" s="51">
        <f>+IF(X56&lt;&gt;0,+(Y56/X56)*100,0)</f>
        <v>108.27622744427181</v>
      </c>
      <c r="AA56" s="48">
        <f>SUM(AA53:AA55)</f>
        <v>61458649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64829105</v>
      </c>
      <c r="D59" s="65">
        <f>SUM(D56:D58)</f>
        <v>0</v>
      </c>
      <c r="E59" s="66">
        <f t="shared" si="6"/>
        <v>58138279</v>
      </c>
      <c r="F59" s="67">
        <f t="shared" si="6"/>
        <v>61458649</v>
      </c>
      <c r="G59" s="67">
        <f t="shared" si="6"/>
        <v>17845875</v>
      </c>
      <c r="H59" s="67">
        <f t="shared" si="6"/>
        <v>-2055860</v>
      </c>
      <c r="I59" s="67">
        <f t="shared" si="6"/>
        <v>-1851741</v>
      </c>
      <c r="J59" s="67">
        <f t="shared" si="6"/>
        <v>13938274</v>
      </c>
      <c r="K59" s="67">
        <f t="shared" si="6"/>
        <v>3174962</v>
      </c>
      <c r="L59" s="67">
        <f t="shared" si="6"/>
        <v>4826124</v>
      </c>
      <c r="M59" s="67">
        <f t="shared" si="6"/>
        <v>17329670</v>
      </c>
      <c r="N59" s="67">
        <f t="shared" si="6"/>
        <v>25330756</v>
      </c>
      <c r="O59" s="67">
        <f t="shared" si="6"/>
        <v>1282226</v>
      </c>
      <c r="P59" s="67">
        <f t="shared" si="6"/>
        <v>15740672</v>
      </c>
      <c r="Q59" s="67">
        <f t="shared" si="6"/>
        <v>2669210</v>
      </c>
      <c r="R59" s="67">
        <f t="shared" si="6"/>
        <v>19692108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58961138</v>
      </c>
      <c r="X59" s="67">
        <f t="shared" si="6"/>
        <v>28309106</v>
      </c>
      <c r="Y59" s="67">
        <f t="shared" si="6"/>
        <v>30652032</v>
      </c>
      <c r="Z59" s="68">
        <f>+IF(X59&lt;&gt;0,+(Y59/X59)*100,0)</f>
        <v>108.27622744427181</v>
      </c>
      <c r="AA59" s="65">
        <f>SUM(AA56:AA58)</f>
        <v>61458649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82372083</v>
      </c>
      <c r="D7" s="20"/>
      <c r="E7" s="21">
        <v>91856867</v>
      </c>
      <c r="F7" s="22">
        <v>91856867</v>
      </c>
      <c r="G7" s="22">
        <v>6908039</v>
      </c>
      <c r="H7" s="22">
        <v>5342938</v>
      </c>
      <c r="I7" s="22">
        <v>5814921</v>
      </c>
      <c r="J7" s="22">
        <v>18065898</v>
      </c>
      <c r="K7" s="22">
        <v>6567640</v>
      </c>
      <c r="L7" s="22">
        <v>7460034</v>
      </c>
      <c r="M7" s="22">
        <v>9938730</v>
      </c>
      <c r="N7" s="22">
        <v>23966404</v>
      </c>
      <c r="O7" s="22">
        <v>9474382</v>
      </c>
      <c r="P7" s="22">
        <v>10764843</v>
      </c>
      <c r="Q7" s="22">
        <v>7978210</v>
      </c>
      <c r="R7" s="22">
        <v>28217435</v>
      </c>
      <c r="S7" s="22"/>
      <c r="T7" s="22"/>
      <c r="U7" s="22"/>
      <c r="V7" s="22"/>
      <c r="W7" s="22">
        <v>70249737</v>
      </c>
      <c r="X7" s="22">
        <v>69423204</v>
      </c>
      <c r="Y7" s="22">
        <v>826533</v>
      </c>
      <c r="Z7" s="23">
        <v>1.1905716711086973</v>
      </c>
      <c r="AA7" s="20">
        <v>91856867</v>
      </c>
    </row>
    <row r="8" spans="1:27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>
        <v>52105</v>
      </c>
      <c r="L8" s="22">
        <v>66831</v>
      </c>
      <c r="M8" s="22">
        <v>92767</v>
      </c>
      <c r="N8" s="22">
        <v>211703</v>
      </c>
      <c r="O8" s="22">
        <v>199580</v>
      </c>
      <c r="P8" s="22">
        <v>115031</v>
      </c>
      <c r="Q8" s="22">
        <v>147203</v>
      </c>
      <c r="R8" s="22">
        <v>461814</v>
      </c>
      <c r="S8" s="22"/>
      <c r="T8" s="22"/>
      <c r="U8" s="22"/>
      <c r="V8" s="22"/>
      <c r="W8" s="22">
        <v>983606</v>
      </c>
      <c r="X8" s="22">
        <v>1034457</v>
      </c>
      <c r="Y8" s="22">
        <v>-50851</v>
      </c>
      <c r="Z8" s="23">
        <v>-4.9157190680714615</v>
      </c>
      <c r="AA8" s="20">
        <v>1390400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923890</v>
      </c>
      <c r="D19" s="20"/>
      <c r="E19" s="21">
        <v>1229106</v>
      </c>
      <c r="F19" s="22">
        <v>8629390</v>
      </c>
      <c r="G19" s="22">
        <v>177685</v>
      </c>
      <c r="H19" s="22">
        <v>104579</v>
      </c>
      <c r="I19" s="22">
        <v>169214</v>
      </c>
      <c r="J19" s="22">
        <v>451478</v>
      </c>
      <c r="K19" s="22">
        <v>202837</v>
      </c>
      <c r="L19" s="22">
        <v>69372</v>
      </c>
      <c r="M19" s="22">
        <v>1093214</v>
      </c>
      <c r="N19" s="22">
        <v>1365423</v>
      </c>
      <c r="O19" s="22">
        <v>60383</v>
      </c>
      <c r="P19" s="22">
        <v>224510</v>
      </c>
      <c r="Q19" s="22">
        <v>37557</v>
      </c>
      <c r="R19" s="22">
        <v>322450</v>
      </c>
      <c r="S19" s="22"/>
      <c r="T19" s="22"/>
      <c r="U19" s="22"/>
      <c r="V19" s="22"/>
      <c r="W19" s="22">
        <v>2139351</v>
      </c>
      <c r="X19" s="22">
        <v>1845081</v>
      </c>
      <c r="Y19" s="22">
        <v>294270</v>
      </c>
      <c r="Z19" s="23">
        <v>15.948893300619321</v>
      </c>
      <c r="AA19" s="20">
        <v>8629390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5800</v>
      </c>
      <c r="D23" s="20"/>
      <c r="E23" s="21">
        <v>5400</v>
      </c>
      <c r="F23" s="22">
        <v>5400</v>
      </c>
      <c r="G23" s="22"/>
      <c r="H23" s="22">
        <v>150</v>
      </c>
      <c r="I23" s="22"/>
      <c r="J23" s="22">
        <v>150</v>
      </c>
      <c r="K23" s="22">
        <v>-3050</v>
      </c>
      <c r="L23" s="22"/>
      <c r="M23" s="22"/>
      <c r="N23" s="22">
        <v>-3050</v>
      </c>
      <c r="O23" s="22"/>
      <c r="P23" s="22"/>
      <c r="Q23" s="22"/>
      <c r="R23" s="22"/>
      <c r="S23" s="22"/>
      <c r="T23" s="22"/>
      <c r="U23" s="22"/>
      <c r="V23" s="22"/>
      <c r="W23" s="22">
        <v>-2900</v>
      </c>
      <c r="X23" s="22">
        <v>4050</v>
      </c>
      <c r="Y23" s="22">
        <v>-6950</v>
      </c>
      <c r="Z23" s="23">
        <v>-171.60493827160494</v>
      </c>
      <c r="AA23" s="20">
        <v>5400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15404997</v>
      </c>
      <c r="D25" s="20"/>
      <c r="E25" s="21">
        <v>15190407</v>
      </c>
      <c r="F25" s="22">
        <v>15190407</v>
      </c>
      <c r="G25" s="22">
        <v>6230410</v>
      </c>
      <c r="H25" s="22"/>
      <c r="I25" s="22">
        <v>63555</v>
      </c>
      <c r="J25" s="22">
        <v>6293965</v>
      </c>
      <c r="K25" s="22"/>
      <c r="L25" s="22"/>
      <c r="M25" s="22">
        <v>5050664</v>
      </c>
      <c r="N25" s="22">
        <v>5050664</v>
      </c>
      <c r="O25" s="22">
        <v>27840</v>
      </c>
      <c r="P25" s="22">
        <v>19320</v>
      </c>
      <c r="Q25" s="22">
        <v>3756027</v>
      </c>
      <c r="R25" s="22">
        <v>3803187</v>
      </c>
      <c r="S25" s="22"/>
      <c r="T25" s="22"/>
      <c r="U25" s="22"/>
      <c r="V25" s="22"/>
      <c r="W25" s="22">
        <v>15147816</v>
      </c>
      <c r="X25" s="22">
        <v>15131067</v>
      </c>
      <c r="Y25" s="22">
        <v>16749</v>
      </c>
      <c r="Z25" s="23">
        <v>0.11069278855218868</v>
      </c>
      <c r="AA25" s="20">
        <v>15190407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1769432</v>
      </c>
      <c r="D28" s="20"/>
      <c r="E28" s="21">
        <v>3476074</v>
      </c>
      <c r="F28" s="22">
        <v>3476074</v>
      </c>
      <c r="G28" s="22">
        <v>150454</v>
      </c>
      <c r="H28" s="22">
        <v>147317</v>
      </c>
      <c r="I28" s="22">
        <v>147823</v>
      </c>
      <c r="J28" s="22">
        <v>445594</v>
      </c>
      <c r="K28" s="22">
        <v>144282</v>
      </c>
      <c r="L28" s="22">
        <v>144384</v>
      </c>
      <c r="M28" s="22">
        <v>145497</v>
      </c>
      <c r="N28" s="22">
        <v>434163</v>
      </c>
      <c r="O28" s="22">
        <v>145600</v>
      </c>
      <c r="P28" s="22">
        <v>144992</v>
      </c>
      <c r="Q28" s="22">
        <v>156828</v>
      </c>
      <c r="R28" s="22">
        <v>447420</v>
      </c>
      <c r="S28" s="22"/>
      <c r="T28" s="22"/>
      <c r="U28" s="22"/>
      <c r="V28" s="22"/>
      <c r="W28" s="22">
        <v>1327177</v>
      </c>
      <c r="X28" s="22">
        <v>2607066</v>
      </c>
      <c r="Y28" s="22">
        <v>-1279889</v>
      </c>
      <c r="Z28" s="23">
        <v>-49.093080113813762</v>
      </c>
      <c r="AA28" s="20">
        <v>3476074</v>
      </c>
    </row>
    <row r="29" spans="1:27" x14ac:dyDescent="0.25">
      <c r="A29" s="19" t="s">
        <v>55</v>
      </c>
      <c r="B29" s="15" t="s">
        <v>32</v>
      </c>
      <c r="C29" s="20">
        <v>14951</v>
      </c>
      <c r="D29" s="20"/>
      <c r="E29" s="21">
        <v>38276</v>
      </c>
      <c r="F29" s="22">
        <v>40000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101815966</v>
      </c>
      <c r="D32" s="29">
        <f t="shared" ref="D32:Y32" si="0">SUM(D6:D31)</f>
        <v>0</v>
      </c>
      <c r="E32" s="30">
        <f t="shared" si="0"/>
        <v>113186530</v>
      </c>
      <c r="F32" s="31">
        <f t="shared" si="0"/>
        <v>120588538</v>
      </c>
      <c r="G32" s="31">
        <f t="shared" si="0"/>
        <v>13467282</v>
      </c>
      <c r="H32" s="31">
        <f t="shared" si="0"/>
        <v>5808230</v>
      </c>
      <c r="I32" s="31">
        <f t="shared" si="0"/>
        <v>6291662</v>
      </c>
      <c r="J32" s="31">
        <f t="shared" si="0"/>
        <v>25567174</v>
      </c>
      <c r="K32" s="31">
        <f t="shared" si="0"/>
        <v>6963814</v>
      </c>
      <c r="L32" s="31">
        <f t="shared" si="0"/>
        <v>7740621</v>
      </c>
      <c r="M32" s="31">
        <f t="shared" si="0"/>
        <v>16320872</v>
      </c>
      <c r="N32" s="31">
        <f t="shared" si="0"/>
        <v>31025307</v>
      </c>
      <c r="O32" s="31">
        <f t="shared" si="0"/>
        <v>9907785</v>
      </c>
      <c r="P32" s="31">
        <f t="shared" si="0"/>
        <v>11268696</v>
      </c>
      <c r="Q32" s="31">
        <f t="shared" si="0"/>
        <v>12075825</v>
      </c>
      <c r="R32" s="31">
        <f t="shared" si="0"/>
        <v>33252306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89844787</v>
      </c>
      <c r="X32" s="31">
        <f t="shared" si="0"/>
        <v>90044925</v>
      </c>
      <c r="Y32" s="31">
        <f t="shared" si="0"/>
        <v>-200138</v>
      </c>
      <c r="Z32" s="32">
        <f>+IF(X32&lt;&gt;0,+(Y32/X32)*100,0)</f>
        <v>-0.22226460847182672</v>
      </c>
      <c r="AA32" s="29">
        <f>SUM(AA6:AA31)</f>
        <v>120588538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22657749</v>
      </c>
      <c r="D34" s="20"/>
      <c r="E34" s="21">
        <v>22923323</v>
      </c>
      <c r="F34" s="22">
        <v>22950823</v>
      </c>
      <c r="G34" s="22">
        <v>1371637</v>
      </c>
      <c r="H34" s="22">
        <v>1885381</v>
      </c>
      <c r="I34" s="22">
        <v>1809560</v>
      </c>
      <c r="J34" s="22">
        <v>5066578</v>
      </c>
      <c r="K34" s="22">
        <v>1893913</v>
      </c>
      <c r="L34" s="22">
        <v>2588568</v>
      </c>
      <c r="M34" s="22">
        <v>1875909</v>
      </c>
      <c r="N34" s="22">
        <v>6358390</v>
      </c>
      <c r="O34" s="22">
        <v>1920850</v>
      </c>
      <c r="P34" s="22">
        <v>1954330</v>
      </c>
      <c r="Q34" s="22">
        <v>1976036</v>
      </c>
      <c r="R34" s="22">
        <v>5851216</v>
      </c>
      <c r="S34" s="22"/>
      <c r="T34" s="22"/>
      <c r="U34" s="22"/>
      <c r="V34" s="22"/>
      <c r="W34" s="22">
        <v>17276184</v>
      </c>
      <c r="X34" s="22">
        <v>16287022</v>
      </c>
      <c r="Y34" s="22">
        <v>989162</v>
      </c>
      <c r="Z34" s="23">
        <v>6.0733140779204451</v>
      </c>
      <c r="AA34" s="20">
        <v>22950823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30469651</v>
      </c>
      <c r="D37" s="20"/>
      <c r="E37" s="21">
        <v>39334597</v>
      </c>
      <c r="F37" s="22">
        <v>32457376</v>
      </c>
      <c r="G37" s="22">
        <v>95958</v>
      </c>
      <c r="H37" s="22">
        <v>62495</v>
      </c>
      <c r="I37" s="22">
        <v>115747</v>
      </c>
      <c r="J37" s="22">
        <v>274200</v>
      </c>
      <c r="K37" s="22">
        <v>75323</v>
      </c>
      <c r="L37" s="22">
        <v>135089</v>
      </c>
      <c r="M37" s="22">
        <v>107563</v>
      </c>
      <c r="N37" s="22">
        <v>317975</v>
      </c>
      <c r="O37" s="22">
        <v>114679</v>
      </c>
      <c r="P37" s="22">
        <v>132206</v>
      </c>
      <c r="Q37" s="22">
        <v>103484</v>
      </c>
      <c r="R37" s="22">
        <v>350369</v>
      </c>
      <c r="S37" s="22"/>
      <c r="T37" s="22"/>
      <c r="U37" s="22"/>
      <c r="V37" s="22"/>
      <c r="W37" s="22">
        <v>942544</v>
      </c>
      <c r="X37" s="22">
        <v>1901305</v>
      </c>
      <c r="Y37" s="22">
        <v>-958761</v>
      </c>
      <c r="Z37" s="23">
        <v>-50.426470240177146</v>
      </c>
      <c r="AA37" s="20">
        <v>32457376</v>
      </c>
    </row>
    <row r="38" spans="1:27" x14ac:dyDescent="0.25">
      <c r="A38" s="19" t="s">
        <v>64</v>
      </c>
      <c r="B38" s="15" t="s">
        <v>32</v>
      </c>
      <c r="C38" s="20">
        <v>924286</v>
      </c>
      <c r="D38" s="20"/>
      <c r="E38" s="21">
        <v>250453</v>
      </c>
      <c r="F38" s="22">
        <v>544667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544667</v>
      </c>
    </row>
    <row r="39" spans="1:27" x14ac:dyDescent="0.25">
      <c r="A39" s="19" t="s">
        <v>65</v>
      </c>
      <c r="B39" s="15" t="s">
        <v>32</v>
      </c>
      <c r="C39" s="20">
        <v>16165078</v>
      </c>
      <c r="D39" s="20"/>
      <c r="E39" s="21">
        <v>17959634</v>
      </c>
      <c r="F39" s="22">
        <v>17238762</v>
      </c>
      <c r="G39" s="22"/>
      <c r="H39" s="22"/>
      <c r="I39" s="22"/>
      <c r="J39" s="22"/>
      <c r="K39" s="22">
        <v>5471626</v>
      </c>
      <c r="L39" s="22"/>
      <c r="M39" s="22">
        <v>2713568</v>
      </c>
      <c r="N39" s="22">
        <v>8185194</v>
      </c>
      <c r="O39" s="22">
        <v>1373532</v>
      </c>
      <c r="P39" s="22">
        <v>1287747</v>
      </c>
      <c r="Q39" s="22">
        <v>1376558</v>
      </c>
      <c r="R39" s="22">
        <v>4037837</v>
      </c>
      <c r="S39" s="22"/>
      <c r="T39" s="22"/>
      <c r="U39" s="22"/>
      <c r="V39" s="22"/>
      <c r="W39" s="22">
        <v>12223031</v>
      </c>
      <c r="X39" s="22">
        <v>13064837</v>
      </c>
      <c r="Y39" s="22">
        <v>-841806</v>
      </c>
      <c r="Z39" s="23">
        <v>-6.4432950828242257</v>
      </c>
      <c r="AA39" s="20">
        <v>17238762</v>
      </c>
    </row>
    <row r="40" spans="1:27" x14ac:dyDescent="0.25">
      <c r="A40" s="19" t="s">
        <v>40</v>
      </c>
      <c r="B40" s="15" t="s">
        <v>32</v>
      </c>
      <c r="C40" s="20">
        <v>87121</v>
      </c>
      <c r="D40" s="20"/>
      <c r="E40" s="21">
        <v>53770</v>
      </c>
      <c r="F40" s="22">
        <v>53770</v>
      </c>
      <c r="G40" s="22"/>
      <c r="H40" s="22"/>
      <c r="I40" s="22"/>
      <c r="J40" s="22"/>
      <c r="K40" s="22"/>
      <c r="L40" s="22"/>
      <c r="M40" s="22">
        <v>27744</v>
      </c>
      <c r="N40" s="22">
        <v>27744</v>
      </c>
      <c r="O40" s="22"/>
      <c r="P40" s="22"/>
      <c r="Q40" s="22"/>
      <c r="R40" s="22"/>
      <c r="S40" s="22"/>
      <c r="T40" s="22"/>
      <c r="U40" s="22"/>
      <c r="V40" s="22"/>
      <c r="W40" s="22">
        <v>27744</v>
      </c>
      <c r="X40" s="22">
        <v>32262</v>
      </c>
      <c r="Y40" s="22">
        <v>-4518</v>
      </c>
      <c r="Z40" s="23">
        <v>-14.004091500836898</v>
      </c>
      <c r="AA40" s="20">
        <v>53770</v>
      </c>
    </row>
    <row r="41" spans="1:27" x14ac:dyDescent="0.25">
      <c r="A41" s="19" t="s">
        <v>66</v>
      </c>
      <c r="B41" s="15" t="s">
        <v>32</v>
      </c>
      <c r="C41" s="20">
        <v>4428491</v>
      </c>
      <c r="D41" s="20"/>
      <c r="E41" s="21">
        <v>4772852</v>
      </c>
      <c r="F41" s="22">
        <v>3825223</v>
      </c>
      <c r="G41" s="22">
        <v>173068</v>
      </c>
      <c r="H41" s="22">
        <v>327613</v>
      </c>
      <c r="I41" s="22">
        <v>207554</v>
      </c>
      <c r="J41" s="22">
        <v>708235</v>
      </c>
      <c r="K41" s="22">
        <v>358819</v>
      </c>
      <c r="L41" s="22">
        <v>620576</v>
      </c>
      <c r="M41" s="22">
        <v>313854</v>
      </c>
      <c r="N41" s="22">
        <v>1293249</v>
      </c>
      <c r="O41" s="22">
        <v>186501</v>
      </c>
      <c r="P41" s="22">
        <v>335942</v>
      </c>
      <c r="Q41" s="22">
        <v>324465</v>
      </c>
      <c r="R41" s="22">
        <v>846908</v>
      </c>
      <c r="S41" s="22"/>
      <c r="T41" s="22"/>
      <c r="U41" s="22"/>
      <c r="V41" s="22"/>
      <c r="W41" s="22">
        <v>2848392</v>
      </c>
      <c r="X41" s="22">
        <v>2808462</v>
      </c>
      <c r="Y41" s="22">
        <v>39930</v>
      </c>
      <c r="Z41" s="23">
        <v>1.4217746225514178</v>
      </c>
      <c r="AA41" s="20">
        <v>3825223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5640279</v>
      </c>
      <c r="D43" s="20"/>
      <c r="E43" s="21">
        <v>6889125</v>
      </c>
      <c r="F43" s="22">
        <v>7401526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4878494</v>
      </c>
      <c r="R43" s="22">
        <v>4878494</v>
      </c>
      <c r="S43" s="22"/>
      <c r="T43" s="22"/>
      <c r="U43" s="22"/>
      <c r="V43" s="22"/>
      <c r="W43" s="22">
        <v>4878494</v>
      </c>
      <c r="X43" s="22">
        <v>3700763</v>
      </c>
      <c r="Y43" s="22">
        <v>1177731</v>
      </c>
      <c r="Z43" s="23">
        <v>31.824004941683647</v>
      </c>
      <c r="AA43" s="20">
        <v>7401526</v>
      </c>
    </row>
    <row r="44" spans="1:27" x14ac:dyDescent="0.25">
      <c r="A44" s="19" t="s">
        <v>69</v>
      </c>
      <c r="B44" s="15" t="s">
        <v>32</v>
      </c>
      <c r="C44" s="20">
        <v>1186432</v>
      </c>
      <c r="D44" s="20"/>
      <c r="E44" s="21">
        <v>5428131</v>
      </c>
      <c r="F44" s="22">
        <v>5428131</v>
      </c>
      <c r="G44" s="22">
        <v>255893</v>
      </c>
      <c r="H44" s="22">
        <v>28334</v>
      </c>
      <c r="I44" s="22">
        <v>52750</v>
      </c>
      <c r="J44" s="22">
        <v>336977</v>
      </c>
      <c r="K44" s="22">
        <v>273380</v>
      </c>
      <c r="L44" s="22">
        <v>237907</v>
      </c>
      <c r="M44" s="22">
        <v>37053</v>
      </c>
      <c r="N44" s="22">
        <v>548340</v>
      </c>
      <c r="O44" s="22">
        <v>26908</v>
      </c>
      <c r="P44" s="22">
        <v>28963</v>
      </c>
      <c r="Q44" s="22">
        <v>21642</v>
      </c>
      <c r="R44" s="22">
        <v>77513</v>
      </c>
      <c r="S44" s="22"/>
      <c r="T44" s="22"/>
      <c r="U44" s="22"/>
      <c r="V44" s="22"/>
      <c r="W44" s="22">
        <v>962830</v>
      </c>
      <c r="X44" s="22">
        <v>963054</v>
      </c>
      <c r="Y44" s="22">
        <v>-224</v>
      </c>
      <c r="Z44" s="23">
        <v>-2.3259339559360118E-2</v>
      </c>
      <c r="AA44" s="20">
        <v>5428131</v>
      </c>
    </row>
    <row r="45" spans="1:27" x14ac:dyDescent="0.25">
      <c r="A45" s="19" t="s">
        <v>70</v>
      </c>
      <c r="B45" s="15" t="s">
        <v>32</v>
      </c>
      <c r="C45" s="20">
        <v>542838</v>
      </c>
      <c r="D45" s="20"/>
      <c r="E45" s="21">
        <v>541362</v>
      </c>
      <c r="F45" s="22">
        <v>571944</v>
      </c>
      <c r="G45" s="22"/>
      <c r="H45" s="22"/>
      <c r="I45" s="22"/>
      <c r="J45" s="22"/>
      <c r="K45" s="22"/>
      <c r="L45" s="22"/>
      <c r="M45" s="22"/>
      <c r="N45" s="22"/>
      <c r="O45" s="22">
        <v>317605</v>
      </c>
      <c r="P45" s="22"/>
      <c r="Q45" s="22"/>
      <c r="R45" s="22">
        <v>317605</v>
      </c>
      <c r="S45" s="22"/>
      <c r="T45" s="22"/>
      <c r="U45" s="22"/>
      <c r="V45" s="22"/>
      <c r="W45" s="22">
        <v>317605</v>
      </c>
      <c r="X45" s="22"/>
      <c r="Y45" s="22">
        <v>317605</v>
      </c>
      <c r="Z45" s="23"/>
      <c r="AA45" s="20">
        <v>571944</v>
      </c>
    </row>
    <row r="46" spans="1:27" x14ac:dyDescent="0.25">
      <c r="A46" s="19" t="s">
        <v>71</v>
      </c>
      <c r="B46" s="15" t="s">
        <v>32</v>
      </c>
      <c r="C46" s="20">
        <v>3973247</v>
      </c>
      <c r="D46" s="20"/>
      <c r="E46" s="21">
        <v>9497130</v>
      </c>
      <c r="F46" s="22">
        <v>11319518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11319518</v>
      </c>
    </row>
    <row r="47" spans="1:27" x14ac:dyDescent="0.25">
      <c r="A47" s="37" t="s">
        <v>72</v>
      </c>
      <c r="B47" s="28" t="s">
        <v>32</v>
      </c>
      <c r="C47" s="29">
        <f>SUM(C34:C46)</f>
        <v>86075172</v>
      </c>
      <c r="D47" s="29">
        <f t="shared" ref="D47:Y47" si="1">SUM(D34:D46)</f>
        <v>0</v>
      </c>
      <c r="E47" s="30">
        <f t="shared" si="1"/>
        <v>107650377</v>
      </c>
      <c r="F47" s="31">
        <f t="shared" si="1"/>
        <v>101791740</v>
      </c>
      <c r="G47" s="31">
        <f t="shared" si="1"/>
        <v>1896556</v>
      </c>
      <c r="H47" s="31">
        <f t="shared" si="1"/>
        <v>2303823</v>
      </c>
      <c r="I47" s="31">
        <f t="shared" si="1"/>
        <v>2185611</v>
      </c>
      <c r="J47" s="31">
        <f t="shared" si="1"/>
        <v>6385990</v>
      </c>
      <c r="K47" s="31">
        <f t="shared" si="1"/>
        <v>8073061</v>
      </c>
      <c r="L47" s="31">
        <f t="shared" si="1"/>
        <v>3582140</v>
      </c>
      <c r="M47" s="31">
        <f t="shared" si="1"/>
        <v>5075691</v>
      </c>
      <c r="N47" s="31">
        <f t="shared" si="1"/>
        <v>16730892</v>
      </c>
      <c r="O47" s="31">
        <f t="shared" si="1"/>
        <v>3940075</v>
      </c>
      <c r="P47" s="31">
        <f t="shared" si="1"/>
        <v>3739188</v>
      </c>
      <c r="Q47" s="31">
        <f t="shared" si="1"/>
        <v>8680679</v>
      </c>
      <c r="R47" s="31">
        <f t="shared" si="1"/>
        <v>16359942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39476824</v>
      </c>
      <c r="X47" s="31">
        <f t="shared" si="1"/>
        <v>38757705</v>
      </c>
      <c r="Y47" s="31">
        <f t="shared" si="1"/>
        <v>719119</v>
      </c>
      <c r="Z47" s="32">
        <f>+IF(X47&lt;&gt;0,+(Y47/X47)*100,0)</f>
        <v>1.8554220380179891</v>
      </c>
      <c r="AA47" s="29">
        <f>SUM(AA34:AA46)</f>
        <v>101791740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15740794</v>
      </c>
      <c r="D48" s="39">
        <f t="shared" si="2"/>
        <v>0</v>
      </c>
      <c r="E48" s="40">
        <f t="shared" si="2"/>
        <v>5536153</v>
      </c>
      <c r="F48" s="41">
        <f t="shared" si="2"/>
        <v>18796798</v>
      </c>
      <c r="G48" s="41">
        <f t="shared" si="2"/>
        <v>11570726</v>
      </c>
      <c r="H48" s="41">
        <f t="shared" si="2"/>
        <v>3504407</v>
      </c>
      <c r="I48" s="41">
        <f t="shared" si="2"/>
        <v>4106051</v>
      </c>
      <c r="J48" s="41">
        <f t="shared" si="2"/>
        <v>19181184</v>
      </c>
      <c r="K48" s="41">
        <f t="shared" si="2"/>
        <v>-1109247</v>
      </c>
      <c r="L48" s="41">
        <f t="shared" si="2"/>
        <v>4158481</v>
      </c>
      <c r="M48" s="41">
        <f t="shared" si="2"/>
        <v>11245181</v>
      </c>
      <c r="N48" s="41">
        <f t="shared" si="2"/>
        <v>14294415</v>
      </c>
      <c r="O48" s="41">
        <f t="shared" si="2"/>
        <v>5967710</v>
      </c>
      <c r="P48" s="41">
        <f t="shared" si="2"/>
        <v>7529508</v>
      </c>
      <c r="Q48" s="41">
        <f t="shared" si="2"/>
        <v>3395146</v>
      </c>
      <c r="R48" s="41">
        <f t="shared" si="2"/>
        <v>16892364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50367963</v>
      </c>
      <c r="X48" s="41">
        <f t="shared" si="2"/>
        <v>51287220</v>
      </c>
      <c r="Y48" s="41">
        <f t="shared" si="2"/>
        <v>-919257</v>
      </c>
      <c r="Z48" s="42">
        <f>+IF(X48&lt;&gt;0,+(Y48/X48)*100,0)</f>
        <v>-1.7923704969776095</v>
      </c>
      <c r="AA48" s="39">
        <f>+AA32-AA47</f>
        <v>18796798</v>
      </c>
    </row>
    <row r="49" spans="1:27" x14ac:dyDescent="0.25">
      <c r="A49" s="43" t="s">
        <v>74</v>
      </c>
      <c r="B49" s="15" t="s">
        <v>32</v>
      </c>
      <c r="C49" s="20">
        <v>21359212</v>
      </c>
      <c r="D49" s="20"/>
      <c r="E49" s="21"/>
      <c r="F49" s="22">
        <v>5119922</v>
      </c>
      <c r="G49" s="22"/>
      <c r="H49" s="22"/>
      <c r="I49" s="22"/>
      <c r="J49" s="22"/>
      <c r="K49" s="22"/>
      <c r="L49" s="22"/>
      <c r="M49" s="22"/>
      <c r="N49" s="22"/>
      <c r="O49" s="22">
        <v>-300000</v>
      </c>
      <c r="P49" s="22"/>
      <c r="Q49" s="22">
        <v>782643</v>
      </c>
      <c r="R49" s="22">
        <v>482643</v>
      </c>
      <c r="S49" s="22"/>
      <c r="T49" s="22"/>
      <c r="U49" s="22"/>
      <c r="V49" s="22"/>
      <c r="W49" s="22">
        <v>482643</v>
      </c>
      <c r="X49" s="22">
        <v>3413280</v>
      </c>
      <c r="Y49" s="22">
        <v>-2930637</v>
      </c>
      <c r="Z49" s="23">
        <v>-85.859847419490933</v>
      </c>
      <c r="AA49" s="20">
        <v>5119922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37100006</v>
      </c>
      <c r="D51" s="48">
        <f t="shared" si="3"/>
        <v>0</v>
      </c>
      <c r="E51" s="49">
        <f t="shared" si="3"/>
        <v>5536153</v>
      </c>
      <c r="F51" s="50">
        <f t="shared" si="3"/>
        <v>23916720</v>
      </c>
      <c r="G51" s="50">
        <f t="shared" si="3"/>
        <v>11570726</v>
      </c>
      <c r="H51" s="50">
        <f t="shared" si="3"/>
        <v>3504407</v>
      </c>
      <c r="I51" s="50">
        <f t="shared" si="3"/>
        <v>4106051</v>
      </c>
      <c r="J51" s="50">
        <f t="shared" si="3"/>
        <v>19181184</v>
      </c>
      <c r="K51" s="50">
        <f t="shared" si="3"/>
        <v>-1109247</v>
      </c>
      <c r="L51" s="50">
        <f t="shared" si="3"/>
        <v>4158481</v>
      </c>
      <c r="M51" s="50">
        <f t="shared" si="3"/>
        <v>11245181</v>
      </c>
      <c r="N51" s="50">
        <f t="shared" si="3"/>
        <v>14294415</v>
      </c>
      <c r="O51" s="50">
        <f t="shared" si="3"/>
        <v>5667710</v>
      </c>
      <c r="P51" s="50">
        <f t="shared" si="3"/>
        <v>7529508</v>
      </c>
      <c r="Q51" s="50">
        <f t="shared" si="3"/>
        <v>4177789</v>
      </c>
      <c r="R51" s="50">
        <f t="shared" si="3"/>
        <v>17375007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50850606</v>
      </c>
      <c r="X51" s="50">
        <f t="shared" si="3"/>
        <v>54700500</v>
      </c>
      <c r="Y51" s="50">
        <f t="shared" si="3"/>
        <v>-3849894</v>
      </c>
      <c r="Z51" s="51">
        <f>+IF(X51&lt;&gt;0,+(Y51/X51)*100,0)</f>
        <v>-7.0381331066443638</v>
      </c>
      <c r="AA51" s="48">
        <f>SUM(AA48:AA50)</f>
        <v>23916720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37100006</v>
      </c>
      <c r="D53" s="54">
        <f>+D51-D52</f>
        <v>0</v>
      </c>
      <c r="E53" s="55">
        <f t="shared" si="4"/>
        <v>5536153</v>
      </c>
      <c r="F53" s="56">
        <f t="shared" si="4"/>
        <v>23916720</v>
      </c>
      <c r="G53" s="56">
        <f t="shared" si="4"/>
        <v>11570726</v>
      </c>
      <c r="H53" s="56">
        <f t="shared" si="4"/>
        <v>3504407</v>
      </c>
      <c r="I53" s="56">
        <f t="shared" si="4"/>
        <v>4106051</v>
      </c>
      <c r="J53" s="56">
        <f t="shared" si="4"/>
        <v>19181184</v>
      </c>
      <c r="K53" s="56">
        <f t="shared" si="4"/>
        <v>-1109247</v>
      </c>
      <c r="L53" s="56">
        <f t="shared" si="4"/>
        <v>4158481</v>
      </c>
      <c r="M53" s="56">
        <f t="shared" si="4"/>
        <v>11245181</v>
      </c>
      <c r="N53" s="56">
        <f t="shared" si="4"/>
        <v>14294415</v>
      </c>
      <c r="O53" s="56">
        <f t="shared" si="4"/>
        <v>5667710</v>
      </c>
      <c r="P53" s="56">
        <f t="shared" si="4"/>
        <v>7529508</v>
      </c>
      <c r="Q53" s="56">
        <f t="shared" si="4"/>
        <v>4177789</v>
      </c>
      <c r="R53" s="56">
        <f t="shared" si="4"/>
        <v>17375007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50850606</v>
      </c>
      <c r="X53" s="56">
        <f t="shared" si="4"/>
        <v>54700500</v>
      </c>
      <c r="Y53" s="56">
        <f t="shared" si="4"/>
        <v>-3849894</v>
      </c>
      <c r="Z53" s="57">
        <f>+IF(X53&lt;&gt;0,+(Y53/X53)*100,0)</f>
        <v>-7.0381331066443638</v>
      </c>
      <c r="AA53" s="54">
        <f>+AA51-AA52</f>
        <v>23916720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37100006</v>
      </c>
      <c r="D56" s="48">
        <f>SUM(D53:D55)</f>
        <v>0</v>
      </c>
      <c r="E56" s="49">
        <f t="shared" si="5"/>
        <v>5536153</v>
      </c>
      <c r="F56" s="50">
        <f t="shared" si="5"/>
        <v>23916720</v>
      </c>
      <c r="G56" s="50">
        <f t="shared" si="5"/>
        <v>11570726</v>
      </c>
      <c r="H56" s="50">
        <f t="shared" si="5"/>
        <v>3504407</v>
      </c>
      <c r="I56" s="50">
        <f t="shared" si="5"/>
        <v>4106051</v>
      </c>
      <c r="J56" s="50">
        <f t="shared" si="5"/>
        <v>19181184</v>
      </c>
      <c r="K56" s="50">
        <f t="shared" si="5"/>
        <v>-1109247</v>
      </c>
      <c r="L56" s="50">
        <f t="shared" si="5"/>
        <v>4158481</v>
      </c>
      <c r="M56" s="50">
        <f t="shared" si="5"/>
        <v>11245181</v>
      </c>
      <c r="N56" s="50">
        <f t="shared" si="5"/>
        <v>14294415</v>
      </c>
      <c r="O56" s="50">
        <f t="shared" si="5"/>
        <v>5667710</v>
      </c>
      <c r="P56" s="50">
        <f t="shared" si="5"/>
        <v>7529508</v>
      </c>
      <c r="Q56" s="50">
        <f t="shared" si="5"/>
        <v>4177789</v>
      </c>
      <c r="R56" s="50">
        <f t="shared" si="5"/>
        <v>17375007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50850606</v>
      </c>
      <c r="X56" s="50">
        <f t="shared" si="5"/>
        <v>54700500</v>
      </c>
      <c r="Y56" s="50">
        <f t="shared" si="5"/>
        <v>-3849894</v>
      </c>
      <c r="Z56" s="51">
        <f>+IF(X56&lt;&gt;0,+(Y56/X56)*100,0)</f>
        <v>-7.0381331066443638</v>
      </c>
      <c r="AA56" s="48">
        <f>SUM(AA53:AA55)</f>
        <v>23916720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37100006</v>
      </c>
      <c r="D59" s="65">
        <f>SUM(D56:D58)</f>
        <v>0</v>
      </c>
      <c r="E59" s="66">
        <f t="shared" si="6"/>
        <v>5536153</v>
      </c>
      <c r="F59" s="67">
        <f t="shared" si="6"/>
        <v>23916720</v>
      </c>
      <c r="G59" s="67">
        <f t="shared" si="6"/>
        <v>11570726</v>
      </c>
      <c r="H59" s="67">
        <f t="shared" si="6"/>
        <v>3504407</v>
      </c>
      <c r="I59" s="67">
        <f t="shared" si="6"/>
        <v>4106051</v>
      </c>
      <c r="J59" s="67">
        <f t="shared" si="6"/>
        <v>19181184</v>
      </c>
      <c r="K59" s="67">
        <f t="shared" si="6"/>
        <v>-1109247</v>
      </c>
      <c r="L59" s="67">
        <f t="shared" si="6"/>
        <v>4158481</v>
      </c>
      <c r="M59" s="67">
        <f t="shared" si="6"/>
        <v>11245181</v>
      </c>
      <c r="N59" s="67">
        <f t="shared" si="6"/>
        <v>14294415</v>
      </c>
      <c r="O59" s="67">
        <f t="shared" si="6"/>
        <v>5667710</v>
      </c>
      <c r="P59" s="67">
        <f t="shared" si="6"/>
        <v>7529508</v>
      </c>
      <c r="Q59" s="67">
        <f t="shared" si="6"/>
        <v>4177789</v>
      </c>
      <c r="R59" s="67">
        <f t="shared" si="6"/>
        <v>17375007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50850606</v>
      </c>
      <c r="X59" s="67">
        <f t="shared" si="6"/>
        <v>54700500</v>
      </c>
      <c r="Y59" s="67">
        <f t="shared" si="6"/>
        <v>-3849894</v>
      </c>
      <c r="Z59" s="68">
        <f>+IF(X59&lt;&gt;0,+(Y59/X59)*100,0)</f>
        <v>-7.0381331066443638</v>
      </c>
      <c r="AA59" s="65">
        <f>SUM(AA56:AA58)</f>
        <v>23916720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144532743</v>
      </c>
      <c r="F7" s="22">
        <v>149532743</v>
      </c>
      <c r="G7" s="22">
        <v>10198749</v>
      </c>
      <c r="H7" s="22">
        <v>11122037</v>
      </c>
      <c r="I7" s="22">
        <v>10654888</v>
      </c>
      <c r="J7" s="22">
        <v>31975674</v>
      </c>
      <c r="K7" s="22">
        <v>10525798</v>
      </c>
      <c r="L7" s="22">
        <v>15234111</v>
      </c>
      <c r="M7" s="22">
        <v>15083948</v>
      </c>
      <c r="N7" s="22">
        <v>40843857</v>
      </c>
      <c r="O7" s="22">
        <v>14308717</v>
      </c>
      <c r="P7" s="22">
        <v>13384939</v>
      </c>
      <c r="Q7" s="22">
        <v>14046895</v>
      </c>
      <c r="R7" s="22">
        <v>41740551</v>
      </c>
      <c r="S7" s="22"/>
      <c r="T7" s="22"/>
      <c r="U7" s="22"/>
      <c r="V7" s="22"/>
      <c r="W7" s="22">
        <v>114560082</v>
      </c>
      <c r="X7" s="22">
        <v>117419926</v>
      </c>
      <c r="Y7" s="22">
        <v>-2859844</v>
      </c>
      <c r="Z7" s="23">
        <v>-2.4355695812651081</v>
      </c>
      <c r="AA7" s="20">
        <v>149532743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25</v>
      </c>
      <c r="L10" s="22">
        <v>273</v>
      </c>
      <c r="M10" s="22"/>
      <c r="N10" s="22">
        <v>298</v>
      </c>
      <c r="O10" s="22"/>
      <c r="P10" s="22">
        <v>9710</v>
      </c>
      <c r="Q10" s="22"/>
      <c r="R10" s="22">
        <v>9710</v>
      </c>
      <c r="S10" s="22"/>
      <c r="T10" s="22"/>
      <c r="U10" s="22"/>
      <c r="V10" s="22"/>
      <c r="W10" s="22">
        <v>10008</v>
      </c>
      <c r="X10" s="22"/>
      <c r="Y10" s="22">
        <v>10008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76892</v>
      </c>
      <c r="F13" s="22">
        <v>76892</v>
      </c>
      <c r="G13" s="22">
        <v>8277</v>
      </c>
      <c r="H13" s="22">
        <v>6772</v>
      </c>
      <c r="I13" s="22">
        <v>6150</v>
      </c>
      <c r="J13" s="22">
        <v>21199</v>
      </c>
      <c r="K13" s="22">
        <v>5261</v>
      </c>
      <c r="L13" s="22">
        <v>4295</v>
      </c>
      <c r="M13" s="22">
        <v>8602</v>
      </c>
      <c r="N13" s="22">
        <v>18158</v>
      </c>
      <c r="O13" s="22">
        <v>10128</v>
      </c>
      <c r="P13" s="22">
        <v>7703</v>
      </c>
      <c r="Q13" s="22">
        <v>9406</v>
      </c>
      <c r="R13" s="22">
        <v>27237</v>
      </c>
      <c r="S13" s="22"/>
      <c r="T13" s="22"/>
      <c r="U13" s="22"/>
      <c r="V13" s="22"/>
      <c r="W13" s="22">
        <v>66594</v>
      </c>
      <c r="X13" s="22">
        <v>55971</v>
      </c>
      <c r="Y13" s="22">
        <v>10623</v>
      </c>
      <c r="Z13" s="23">
        <v>18.979471512033015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144609635</v>
      </c>
      <c r="F32" s="31">
        <f t="shared" si="0"/>
        <v>149609635</v>
      </c>
      <c r="G32" s="31">
        <f t="shared" si="0"/>
        <v>10207026</v>
      </c>
      <c r="H32" s="31">
        <f t="shared" si="0"/>
        <v>11128809</v>
      </c>
      <c r="I32" s="31">
        <f t="shared" si="0"/>
        <v>10661038</v>
      </c>
      <c r="J32" s="31">
        <f t="shared" si="0"/>
        <v>31996873</v>
      </c>
      <c r="K32" s="31">
        <f t="shared" si="0"/>
        <v>10531084</v>
      </c>
      <c r="L32" s="31">
        <f t="shared" si="0"/>
        <v>15238679</v>
      </c>
      <c r="M32" s="31">
        <f t="shared" si="0"/>
        <v>15092550</v>
      </c>
      <c r="N32" s="31">
        <f t="shared" si="0"/>
        <v>40862313</v>
      </c>
      <c r="O32" s="31">
        <f t="shared" si="0"/>
        <v>14318845</v>
      </c>
      <c r="P32" s="31">
        <f t="shared" si="0"/>
        <v>13402352</v>
      </c>
      <c r="Q32" s="31">
        <f t="shared" si="0"/>
        <v>14056301</v>
      </c>
      <c r="R32" s="31">
        <f t="shared" si="0"/>
        <v>41777498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114636684</v>
      </c>
      <c r="X32" s="31">
        <f t="shared" si="0"/>
        <v>117475897</v>
      </c>
      <c r="Y32" s="31">
        <f t="shared" si="0"/>
        <v>-2839213</v>
      </c>
      <c r="Z32" s="32">
        <f>+IF(X32&lt;&gt;0,+(Y32/X32)*100,0)</f>
        <v>-2.4168472618685346</v>
      </c>
      <c r="AA32" s="29">
        <f>SUM(AA6:AA31)</f>
        <v>149609635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41806132</v>
      </c>
      <c r="F34" s="22">
        <v>41806132</v>
      </c>
      <c r="G34" s="22">
        <v>3052577</v>
      </c>
      <c r="H34" s="22">
        <v>2992438</v>
      </c>
      <c r="I34" s="22">
        <v>3103368</v>
      </c>
      <c r="J34" s="22">
        <v>9148383</v>
      </c>
      <c r="K34" s="22">
        <v>3097077</v>
      </c>
      <c r="L34" s="22">
        <v>5003855</v>
      </c>
      <c r="M34" s="22">
        <v>2964500</v>
      </c>
      <c r="N34" s="22">
        <v>11065432</v>
      </c>
      <c r="O34" s="22">
        <v>3092327</v>
      </c>
      <c r="P34" s="22">
        <v>3021667</v>
      </c>
      <c r="Q34" s="22">
        <v>3025740</v>
      </c>
      <c r="R34" s="22">
        <v>9139734</v>
      </c>
      <c r="S34" s="22"/>
      <c r="T34" s="22"/>
      <c r="U34" s="22"/>
      <c r="V34" s="22"/>
      <c r="W34" s="22">
        <v>29353549</v>
      </c>
      <c r="X34" s="22">
        <v>30706187</v>
      </c>
      <c r="Y34" s="22">
        <v>-1352638</v>
      </c>
      <c r="Z34" s="23">
        <v>-4.4050992068797079</v>
      </c>
      <c r="AA34" s="20">
        <v>41806132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41781560</v>
      </c>
      <c r="F37" s="22">
        <v>42007310</v>
      </c>
      <c r="G37" s="22">
        <v>185</v>
      </c>
      <c r="H37" s="22">
        <v>801418</v>
      </c>
      <c r="I37" s="22">
        <v>3438088</v>
      </c>
      <c r="J37" s="22">
        <v>4239691</v>
      </c>
      <c r="K37" s="22">
        <v>2316318</v>
      </c>
      <c r="L37" s="22">
        <v>2816053</v>
      </c>
      <c r="M37" s="22">
        <v>346563</v>
      </c>
      <c r="N37" s="22">
        <v>5478934</v>
      </c>
      <c r="O37" s="22">
        <v>4685315</v>
      </c>
      <c r="P37" s="22">
        <v>3880583</v>
      </c>
      <c r="Q37" s="22">
        <v>5028903</v>
      </c>
      <c r="R37" s="22">
        <v>13594801</v>
      </c>
      <c r="S37" s="22"/>
      <c r="T37" s="22"/>
      <c r="U37" s="22"/>
      <c r="V37" s="22"/>
      <c r="W37" s="22">
        <v>23313426</v>
      </c>
      <c r="X37" s="22">
        <v>29564586</v>
      </c>
      <c r="Y37" s="22">
        <v>-6251160</v>
      </c>
      <c r="Z37" s="23">
        <v>-21.144080962270198</v>
      </c>
      <c r="AA37" s="20">
        <v>42007310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2502006</v>
      </c>
      <c r="F39" s="22">
        <v>2502006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1876509</v>
      </c>
      <c r="Y39" s="22">
        <v>-1876509</v>
      </c>
      <c r="Z39" s="23">
        <v>-100</v>
      </c>
      <c r="AA39" s="20">
        <v>2502006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5490425</v>
      </c>
      <c r="F41" s="22">
        <v>11072627</v>
      </c>
      <c r="G41" s="22"/>
      <c r="H41" s="22">
        <v>98374</v>
      </c>
      <c r="I41" s="22">
        <v>301520</v>
      </c>
      <c r="J41" s="22">
        <v>399894</v>
      </c>
      <c r="K41" s="22">
        <v>194450</v>
      </c>
      <c r="L41" s="22">
        <v>1828391</v>
      </c>
      <c r="M41" s="22">
        <v>123350</v>
      </c>
      <c r="N41" s="22">
        <v>2146191</v>
      </c>
      <c r="O41" s="22">
        <v>217132</v>
      </c>
      <c r="P41" s="22">
        <v>-1827</v>
      </c>
      <c r="Q41" s="22">
        <v>1121501</v>
      </c>
      <c r="R41" s="22">
        <v>1336806</v>
      </c>
      <c r="S41" s="22"/>
      <c r="T41" s="22"/>
      <c r="U41" s="22"/>
      <c r="V41" s="22"/>
      <c r="W41" s="22">
        <v>3882891</v>
      </c>
      <c r="X41" s="22">
        <v>8340949</v>
      </c>
      <c r="Y41" s="22">
        <v>-4458058</v>
      </c>
      <c r="Z41" s="23">
        <v>-53.447851077856967</v>
      </c>
      <c r="AA41" s="20">
        <v>11072627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420000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50954428</v>
      </c>
      <c r="F44" s="22">
        <v>50246476</v>
      </c>
      <c r="G44" s="22">
        <v>2406911</v>
      </c>
      <c r="H44" s="22">
        <v>5966842</v>
      </c>
      <c r="I44" s="22">
        <v>3760117</v>
      </c>
      <c r="J44" s="22">
        <v>12133870</v>
      </c>
      <c r="K44" s="22">
        <v>1135100</v>
      </c>
      <c r="L44" s="22">
        <v>1954024</v>
      </c>
      <c r="M44" s="22">
        <v>713273</v>
      </c>
      <c r="N44" s="22">
        <v>3802397</v>
      </c>
      <c r="O44" s="22">
        <v>7682355</v>
      </c>
      <c r="P44" s="22">
        <v>9689570</v>
      </c>
      <c r="Q44" s="22">
        <v>983378</v>
      </c>
      <c r="R44" s="22">
        <v>18355303</v>
      </c>
      <c r="S44" s="22"/>
      <c r="T44" s="22"/>
      <c r="U44" s="22"/>
      <c r="V44" s="22"/>
      <c r="W44" s="22">
        <v>34291570</v>
      </c>
      <c r="X44" s="22">
        <v>38694688</v>
      </c>
      <c r="Y44" s="22">
        <v>-4403118</v>
      </c>
      <c r="Z44" s="23">
        <v>-11.379127801728236</v>
      </c>
      <c r="AA44" s="20">
        <v>50246476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1475106</v>
      </c>
      <c r="F46" s="22">
        <v>1475106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1475106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144429657</v>
      </c>
      <c r="F47" s="31">
        <f t="shared" si="1"/>
        <v>149529657</v>
      </c>
      <c r="G47" s="31">
        <f t="shared" si="1"/>
        <v>5459673</v>
      </c>
      <c r="H47" s="31">
        <f t="shared" si="1"/>
        <v>9859072</v>
      </c>
      <c r="I47" s="31">
        <f t="shared" si="1"/>
        <v>10603093</v>
      </c>
      <c r="J47" s="31">
        <f t="shared" si="1"/>
        <v>25921838</v>
      </c>
      <c r="K47" s="31">
        <f t="shared" si="1"/>
        <v>6742945</v>
      </c>
      <c r="L47" s="31">
        <f t="shared" si="1"/>
        <v>11602323</v>
      </c>
      <c r="M47" s="31">
        <f t="shared" si="1"/>
        <v>4147686</v>
      </c>
      <c r="N47" s="31">
        <f t="shared" si="1"/>
        <v>22492954</v>
      </c>
      <c r="O47" s="31">
        <f t="shared" si="1"/>
        <v>15677129</v>
      </c>
      <c r="P47" s="31">
        <f t="shared" si="1"/>
        <v>16589993</v>
      </c>
      <c r="Q47" s="31">
        <f t="shared" si="1"/>
        <v>10159522</v>
      </c>
      <c r="R47" s="31">
        <f t="shared" si="1"/>
        <v>42426644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90841436</v>
      </c>
      <c r="X47" s="31">
        <f t="shared" si="1"/>
        <v>109182919</v>
      </c>
      <c r="Y47" s="31">
        <f t="shared" si="1"/>
        <v>-18341483</v>
      </c>
      <c r="Z47" s="32">
        <f>+IF(X47&lt;&gt;0,+(Y47/X47)*100,0)</f>
        <v>-16.798857520927793</v>
      </c>
      <c r="AA47" s="29">
        <f>SUM(AA34:AA46)</f>
        <v>149529657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179978</v>
      </c>
      <c r="F48" s="41">
        <f t="shared" si="2"/>
        <v>79978</v>
      </c>
      <c r="G48" s="41">
        <f t="shared" si="2"/>
        <v>4747353</v>
      </c>
      <c r="H48" s="41">
        <f t="shared" si="2"/>
        <v>1269737</v>
      </c>
      <c r="I48" s="41">
        <f t="shared" si="2"/>
        <v>57945</v>
      </c>
      <c r="J48" s="41">
        <f t="shared" si="2"/>
        <v>6075035</v>
      </c>
      <c r="K48" s="41">
        <f t="shared" si="2"/>
        <v>3788139</v>
      </c>
      <c r="L48" s="41">
        <f t="shared" si="2"/>
        <v>3636356</v>
      </c>
      <c r="M48" s="41">
        <f t="shared" si="2"/>
        <v>10944864</v>
      </c>
      <c r="N48" s="41">
        <f t="shared" si="2"/>
        <v>18369359</v>
      </c>
      <c r="O48" s="41">
        <f t="shared" si="2"/>
        <v>-1358284</v>
      </c>
      <c r="P48" s="41">
        <f t="shared" si="2"/>
        <v>-3187641</v>
      </c>
      <c r="Q48" s="41">
        <f t="shared" si="2"/>
        <v>3896779</v>
      </c>
      <c r="R48" s="41">
        <f t="shared" si="2"/>
        <v>-649146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23795248</v>
      </c>
      <c r="X48" s="41">
        <f t="shared" si="2"/>
        <v>8292978</v>
      </c>
      <c r="Y48" s="41">
        <f t="shared" si="2"/>
        <v>15502270</v>
      </c>
      <c r="Z48" s="42">
        <f>+IF(X48&lt;&gt;0,+(Y48/X48)*100,0)</f>
        <v>186.93248673757486</v>
      </c>
      <c r="AA48" s="39">
        <f>+AA32-AA47</f>
        <v>79978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179978</v>
      </c>
      <c r="F51" s="50">
        <f t="shared" si="3"/>
        <v>79978</v>
      </c>
      <c r="G51" s="50">
        <f t="shared" si="3"/>
        <v>4747353</v>
      </c>
      <c r="H51" s="50">
        <f t="shared" si="3"/>
        <v>1269737</v>
      </c>
      <c r="I51" s="50">
        <f t="shared" si="3"/>
        <v>57945</v>
      </c>
      <c r="J51" s="50">
        <f t="shared" si="3"/>
        <v>6075035</v>
      </c>
      <c r="K51" s="50">
        <f t="shared" si="3"/>
        <v>3788139</v>
      </c>
      <c r="L51" s="50">
        <f t="shared" si="3"/>
        <v>3636356</v>
      </c>
      <c r="M51" s="50">
        <f t="shared" si="3"/>
        <v>10944864</v>
      </c>
      <c r="N51" s="50">
        <f t="shared" si="3"/>
        <v>18369359</v>
      </c>
      <c r="O51" s="50">
        <f t="shared" si="3"/>
        <v>-1358284</v>
      </c>
      <c r="P51" s="50">
        <f t="shared" si="3"/>
        <v>-3187641</v>
      </c>
      <c r="Q51" s="50">
        <f t="shared" si="3"/>
        <v>3896779</v>
      </c>
      <c r="R51" s="50">
        <f t="shared" si="3"/>
        <v>-649146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23795248</v>
      </c>
      <c r="X51" s="50">
        <f t="shared" si="3"/>
        <v>8292978</v>
      </c>
      <c r="Y51" s="50">
        <f t="shared" si="3"/>
        <v>15502270</v>
      </c>
      <c r="Z51" s="51">
        <f>+IF(X51&lt;&gt;0,+(Y51/X51)*100,0)</f>
        <v>186.93248673757486</v>
      </c>
      <c r="AA51" s="48">
        <f>SUM(AA48:AA50)</f>
        <v>79978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179978</v>
      </c>
      <c r="F53" s="56">
        <f t="shared" si="4"/>
        <v>79978</v>
      </c>
      <c r="G53" s="56">
        <f t="shared" si="4"/>
        <v>4747353</v>
      </c>
      <c r="H53" s="56">
        <f t="shared" si="4"/>
        <v>1269737</v>
      </c>
      <c r="I53" s="56">
        <f t="shared" si="4"/>
        <v>57945</v>
      </c>
      <c r="J53" s="56">
        <f t="shared" si="4"/>
        <v>6075035</v>
      </c>
      <c r="K53" s="56">
        <f t="shared" si="4"/>
        <v>3788139</v>
      </c>
      <c r="L53" s="56">
        <f t="shared" si="4"/>
        <v>3636356</v>
      </c>
      <c r="M53" s="56">
        <f t="shared" si="4"/>
        <v>10944864</v>
      </c>
      <c r="N53" s="56">
        <f t="shared" si="4"/>
        <v>18369359</v>
      </c>
      <c r="O53" s="56">
        <f t="shared" si="4"/>
        <v>-1358284</v>
      </c>
      <c r="P53" s="56">
        <f t="shared" si="4"/>
        <v>-3187641</v>
      </c>
      <c r="Q53" s="56">
        <f t="shared" si="4"/>
        <v>3896779</v>
      </c>
      <c r="R53" s="56">
        <f t="shared" si="4"/>
        <v>-649146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23795248</v>
      </c>
      <c r="X53" s="56">
        <f t="shared" si="4"/>
        <v>8292978</v>
      </c>
      <c r="Y53" s="56">
        <f t="shared" si="4"/>
        <v>15502270</v>
      </c>
      <c r="Z53" s="57">
        <f>+IF(X53&lt;&gt;0,+(Y53/X53)*100,0)</f>
        <v>186.93248673757486</v>
      </c>
      <c r="AA53" s="54">
        <f>+AA51-AA52</f>
        <v>79978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179978</v>
      </c>
      <c r="F56" s="50">
        <f t="shared" si="5"/>
        <v>79978</v>
      </c>
      <c r="G56" s="50">
        <f t="shared" si="5"/>
        <v>4747353</v>
      </c>
      <c r="H56" s="50">
        <f t="shared" si="5"/>
        <v>1269737</v>
      </c>
      <c r="I56" s="50">
        <f t="shared" si="5"/>
        <v>57945</v>
      </c>
      <c r="J56" s="50">
        <f t="shared" si="5"/>
        <v>6075035</v>
      </c>
      <c r="K56" s="50">
        <f t="shared" si="5"/>
        <v>3788139</v>
      </c>
      <c r="L56" s="50">
        <f t="shared" si="5"/>
        <v>3636356</v>
      </c>
      <c r="M56" s="50">
        <f t="shared" si="5"/>
        <v>10944864</v>
      </c>
      <c r="N56" s="50">
        <f t="shared" si="5"/>
        <v>18369359</v>
      </c>
      <c r="O56" s="50">
        <f t="shared" si="5"/>
        <v>-1358284</v>
      </c>
      <c r="P56" s="50">
        <f t="shared" si="5"/>
        <v>-3187641</v>
      </c>
      <c r="Q56" s="50">
        <f t="shared" si="5"/>
        <v>3896779</v>
      </c>
      <c r="R56" s="50">
        <f t="shared" si="5"/>
        <v>-649146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23795248</v>
      </c>
      <c r="X56" s="50">
        <f t="shared" si="5"/>
        <v>8292978</v>
      </c>
      <c r="Y56" s="50">
        <f t="shared" si="5"/>
        <v>15502270</v>
      </c>
      <c r="Z56" s="51">
        <f>+IF(X56&lt;&gt;0,+(Y56/X56)*100,0)</f>
        <v>186.93248673757486</v>
      </c>
      <c r="AA56" s="48">
        <f>SUM(AA53:AA55)</f>
        <v>79978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179978</v>
      </c>
      <c r="F59" s="67">
        <f t="shared" si="6"/>
        <v>79978</v>
      </c>
      <c r="G59" s="67">
        <f t="shared" si="6"/>
        <v>4747353</v>
      </c>
      <c r="H59" s="67">
        <f t="shared" si="6"/>
        <v>1269737</v>
      </c>
      <c r="I59" s="67">
        <f t="shared" si="6"/>
        <v>57945</v>
      </c>
      <c r="J59" s="67">
        <f t="shared" si="6"/>
        <v>6075035</v>
      </c>
      <c r="K59" s="67">
        <f t="shared" si="6"/>
        <v>3788139</v>
      </c>
      <c r="L59" s="67">
        <f t="shared" si="6"/>
        <v>3636356</v>
      </c>
      <c r="M59" s="67">
        <f t="shared" si="6"/>
        <v>10944864</v>
      </c>
      <c r="N59" s="67">
        <f t="shared" si="6"/>
        <v>18369359</v>
      </c>
      <c r="O59" s="67">
        <f t="shared" si="6"/>
        <v>-1358284</v>
      </c>
      <c r="P59" s="67">
        <f t="shared" si="6"/>
        <v>-3187641</v>
      </c>
      <c r="Q59" s="67">
        <f t="shared" si="6"/>
        <v>3896779</v>
      </c>
      <c r="R59" s="67">
        <f t="shared" si="6"/>
        <v>-649146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23795248</v>
      </c>
      <c r="X59" s="67">
        <f t="shared" si="6"/>
        <v>8292978</v>
      </c>
      <c r="Y59" s="67">
        <f t="shared" si="6"/>
        <v>15502270</v>
      </c>
      <c r="Z59" s="68">
        <f>+IF(X59&lt;&gt;0,+(Y59/X59)*100,0)</f>
        <v>186.93248673757486</v>
      </c>
      <c r="AA59" s="65">
        <f>SUM(AA56:AA58)</f>
        <v>79978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45355999</v>
      </c>
      <c r="D7" s="20"/>
      <c r="E7" s="21">
        <v>53000000</v>
      </c>
      <c r="F7" s="22">
        <v>53000000</v>
      </c>
      <c r="G7" s="22">
        <v>4228629</v>
      </c>
      <c r="H7" s="22">
        <v>3589103</v>
      </c>
      <c r="I7" s="22">
        <v>3679036</v>
      </c>
      <c r="J7" s="22">
        <v>11496768</v>
      </c>
      <c r="K7" s="22">
        <v>3687320</v>
      </c>
      <c r="L7" s="22">
        <v>3198499</v>
      </c>
      <c r="M7" s="22">
        <v>3802552</v>
      </c>
      <c r="N7" s="22">
        <v>10688371</v>
      </c>
      <c r="O7" s="22">
        <v>4391858</v>
      </c>
      <c r="P7" s="22">
        <v>4861253</v>
      </c>
      <c r="Q7" s="22">
        <v>4724329</v>
      </c>
      <c r="R7" s="22">
        <v>13977440</v>
      </c>
      <c r="S7" s="22"/>
      <c r="T7" s="22"/>
      <c r="U7" s="22"/>
      <c r="V7" s="22"/>
      <c r="W7" s="22">
        <v>36162579</v>
      </c>
      <c r="X7" s="22">
        <v>39805341</v>
      </c>
      <c r="Y7" s="22">
        <v>-3642762</v>
      </c>
      <c r="Z7" s="23">
        <v>-9.1514402552160021</v>
      </c>
      <c r="AA7" s="20">
        <v>53000000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5172</v>
      </c>
      <c r="F10" s="22">
        <v>5172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3879</v>
      </c>
      <c r="Y10" s="22">
        <v>-3879</v>
      </c>
      <c r="Z10" s="23">
        <v>-100</v>
      </c>
      <c r="AA10" s="20">
        <v>5172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10133361</v>
      </c>
      <c r="D13" s="20"/>
      <c r="E13" s="21">
        <v>10457784</v>
      </c>
      <c r="F13" s="22">
        <v>10457784</v>
      </c>
      <c r="G13" s="22">
        <v>1026892</v>
      </c>
      <c r="H13" s="22">
        <v>1040989</v>
      </c>
      <c r="I13" s="22">
        <v>1051596</v>
      </c>
      <c r="J13" s="22">
        <v>3119477</v>
      </c>
      <c r="K13" s="22">
        <v>1070058</v>
      </c>
      <c r="L13" s="22">
        <v>1082533</v>
      </c>
      <c r="M13" s="22">
        <v>1094928</v>
      </c>
      <c r="N13" s="22">
        <v>3247519</v>
      </c>
      <c r="O13" s="22">
        <v>1106907</v>
      </c>
      <c r="P13" s="22">
        <v>1102533</v>
      </c>
      <c r="Q13" s="22">
        <v>1138125</v>
      </c>
      <c r="R13" s="22">
        <v>3347565</v>
      </c>
      <c r="S13" s="22"/>
      <c r="T13" s="22"/>
      <c r="U13" s="22"/>
      <c r="V13" s="22"/>
      <c r="W13" s="22">
        <v>9714561</v>
      </c>
      <c r="X13" s="22">
        <v>7843338</v>
      </c>
      <c r="Y13" s="22">
        <v>1871223</v>
      </c>
      <c r="Z13" s="23">
        <v>23.857482617732398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4459904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68478</v>
      </c>
      <c r="Y22" s="22">
        <v>-68478</v>
      </c>
      <c r="Z22" s="23">
        <v>-100</v>
      </c>
      <c r="AA22" s="20">
        <v>91304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608695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456519</v>
      </c>
      <c r="Y25" s="22">
        <v>-456519</v>
      </c>
      <c r="Z25" s="23">
        <v>-100</v>
      </c>
      <c r="AA25" s="20">
        <v>608695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671576</v>
      </c>
      <c r="D28" s="20"/>
      <c r="E28" s="21"/>
      <c r="F28" s="22"/>
      <c r="G28" s="22">
        <v>74019</v>
      </c>
      <c r="H28" s="22">
        <v>68741</v>
      </c>
      <c r="I28" s="22">
        <v>61979</v>
      </c>
      <c r="J28" s="22">
        <v>204739</v>
      </c>
      <c r="K28" s="22">
        <v>66315</v>
      </c>
      <c r="L28" s="22">
        <v>66315</v>
      </c>
      <c r="M28" s="22">
        <v>66466</v>
      </c>
      <c r="N28" s="22">
        <v>199096</v>
      </c>
      <c r="O28" s="22">
        <v>24453</v>
      </c>
      <c r="P28" s="22">
        <v>59620</v>
      </c>
      <c r="Q28" s="22">
        <v>61601</v>
      </c>
      <c r="R28" s="22">
        <v>145674</v>
      </c>
      <c r="S28" s="22"/>
      <c r="T28" s="22"/>
      <c r="U28" s="22"/>
      <c r="V28" s="22"/>
      <c r="W28" s="22">
        <v>549509</v>
      </c>
      <c r="X28" s="22"/>
      <c r="Y28" s="22">
        <v>549509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60620840</v>
      </c>
      <c r="D32" s="29">
        <f t="shared" ref="D32:Y32" si="0">SUM(D6:D31)</f>
        <v>0</v>
      </c>
      <c r="E32" s="30">
        <f t="shared" si="0"/>
        <v>63462956</v>
      </c>
      <c r="F32" s="31">
        <f t="shared" si="0"/>
        <v>64162955</v>
      </c>
      <c r="G32" s="31">
        <f t="shared" si="0"/>
        <v>5329540</v>
      </c>
      <c r="H32" s="31">
        <f t="shared" si="0"/>
        <v>4698833</v>
      </c>
      <c r="I32" s="31">
        <f t="shared" si="0"/>
        <v>4792611</v>
      </c>
      <c r="J32" s="31">
        <f t="shared" si="0"/>
        <v>14820984</v>
      </c>
      <c r="K32" s="31">
        <f t="shared" si="0"/>
        <v>4823693</v>
      </c>
      <c r="L32" s="31">
        <f t="shared" si="0"/>
        <v>4347347</v>
      </c>
      <c r="M32" s="31">
        <f t="shared" si="0"/>
        <v>4963946</v>
      </c>
      <c r="N32" s="31">
        <f t="shared" si="0"/>
        <v>14134986</v>
      </c>
      <c r="O32" s="31">
        <f t="shared" si="0"/>
        <v>5523218</v>
      </c>
      <c r="P32" s="31">
        <f t="shared" si="0"/>
        <v>6023406</v>
      </c>
      <c r="Q32" s="31">
        <f t="shared" si="0"/>
        <v>5924055</v>
      </c>
      <c r="R32" s="31">
        <f t="shared" si="0"/>
        <v>17470679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46426649</v>
      </c>
      <c r="X32" s="31">
        <f t="shared" si="0"/>
        <v>48177555</v>
      </c>
      <c r="Y32" s="31">
        <f t="shared" si="0"/>
        <v>-1750906</v>
      </c>
      <c r="Z32" s="32">
        <f>+IF(X32&lt;&gt;0,+(Y32/X32)*100,0)</f>
        <v>-3.6342774140364744</v>
      </c>
      <c r="AA32" s="29">
        <f>SUM(AA6:AA31)</f>
        <v>64162955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10016056</v>
      </c>
      <c r="D34" s="20"/>
      <c r="E34" s="21">
        <v>11841451</v>
      </c>
      <c r="F34" s="22">
        <v>11841451</v>
      </c>
      <c r="G34" s="22">
        <v>901381</v>
      </c>
      <c r="H34" s="22">
        <v>868313</v>
      </c>
      <c r="I34" s="22">
        <v>903079</v>
      </c>
      <c r="J34" s="22">
        <v>2672773</v>
      </c>
      <c r="K34" s="22">
        <v>854747</v>
      </c>
      <c r="L34" s="22">
        <v>821646</v>
      </c>
      <c r="M34" s="22">
        <v>842487</v>
      </c>
      <c r="N34" s="22">
        <v>2518880</v>
      </c>
      <c r="O34" s="22">
        <v>776665</v>
      </c>
      <c r="P34" s="22">
        <v>855737</v>
      </c>
      <c r="Q34" s="22">
        <v>787467</v>
      </c>
      <c r="R34" s="22">
        <v>2419869</v>
      </c>
      <c r="S34" s="22"/>
      <c r="T34" s="22"/>
      <c r="U34" s="22"/>
      <c r="V34" s="22"/>
      <c r="W34" s="22">
        <v>7611522</v>
      </c>
      <c r="X34" s="22">
        <v>8881101</v>
      </c>
      <c r="Y34" s="22">
        <v>-1269579</v>
      </c>
      <c r="Z34" s="23">
        <v>-14.295288388230244</v>
      </c>
      <c r="AA34" s="20">
        <v>11841451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2800802</v>
      </c>
      <c r="D37" s="20"/>
      <c r="E37" s="21">
        <v>2717320</v>
      </c>
      <c r="F37" s="22">
        <v>4338529</v>
      </c>
      <c r="G37" s="22">
        <v>229536</v>
      </c>
      <c r="H37" s="22">
        <v>316383</v>
      </c>
      <c r="I37" s="22">
        <v>343593</v>
      </c>
      <c r="J37" s="22">
        <v>889512</v>
      </c>
      <c r="K37" s="22">
        <v>560826</v>
      </c>
      <c r="L37" s="22">
        <v>310126</v>
      </c>
      <c r="M37" s="22">
        <v>308009</v>
      </c>
      <c r="N37" s="22">
        <v>1178961</v>
      </c>
      <c r="O37" s="22">
        <v>318576</v>
      </c>
      <c r="P37" s="22">
        <v>310211</v>
      </c>
      <c r="Q37" s="22">
        <v>326649</v>
      </c>
      <c r="R37" s="22">
        <v>955436</v>
      </c>
      <c r="S37" s="22"/>
      <c r="T37" s="22"/>
      <c r="U37" s="22"/>
      <c r="V37" s="22"/>
      <c r="W37" s="22">
        <v>3023909</v>
      </c>
      <c r="X37" s="22">
        <v>3253896</v>
      </c>
      <c r="Y37" s="22">
        <v>-229987</v>
      </c>
      <c r="Z37" s="23">
        <v>-7.0680501159225733</v>
      </c>
      <c r="AA37" s="20">
        <v>4338529</v>
      </c>
    </row>
    <row r="38" spans="1:27" x14ac:dyDescent="0.25">
      <c r="A38" s="19" t="s">
        <v>64</v>
      </c>
      <c r="B38" s="15" t="s">
        <v>32</v>
      </c>
      <c r="C38" s="20">
        <v>24601381</v>
      </c>
      <c r="D38" s="20"/>
      <c r="E38" s="21">
        <v>18881860</v>
      </c>
      <c r="F38" s="22">
        <v>18881860</v>
      </c>
      <c r="G38" s="22"/>
      <c r="H38" s="22"/>
      <c r="I38" s="22"/>
      <c r="J38" s="22"/>
      <c r="K38" s="22"/>
      <c r="L38" s="22"/>
      <c r="M38" s="22">
        <v>7923402</v>
      </c>
      <c r="N38" s="22">
        <v>7923402</v>
      </c>
      <c r="O38" s="22"/>
      <c r="P38" s="22"/>
      <c r="Q38" s="22"/>
      <c r="R38" s="22"/>
      <c r="S38" s="22"/>
      <c r="T38" s="22"/>
      <c r="U38" s="22"/>
      <c r="V38" s="22"/>
      <c r="W38" s="22">
        <v>7923402</v>
      </c>
      <c r="X38" s="22">
        <v>14161392</v>
      </c>
      <c r="Y38" s="22">
        <v>-6237990</v>
      </c>
      <c r="Z38" s="23">
        <v>-44.049271427554579</v>
      </c>
      <c r="AA38" s="20">
        <v>18881860</v>
      </c>
    </row>
    <row r="39" spans="1:27" x14ac:dyDescent="0.25">
      <c r="A39" s="19" t="s">
        <v>65</v>
      </c>
      <c r="B39" s="15" t="s">
        <v>32</v>
      </c>
      <c r="C39" s="20">
        <v>6343569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4586643</v>
      </c>
      <c r="Y39" s="22">
        <v>-4586643</v>
      </c>
      <c r="Z39" s="23">
        <v>-100</v>
      </c>
      <c r="AA39" s="20">
        <v>6115542</v>
      </c>
    </row>
    <row r="40" spans="1:27" x14ac:dyDescent="0.25">
      <c r="A40" s="19" t="s">
        <v>40</v>
      </c>
      <c r="B40" s="15" t="s">
        <v>32</v>
      </c>
      <c r="C40" s="20">
        <v>8665</v>
      </c>
      <c r="D40" s="20"/>
      <c r="E40" s="21">
        <v>81267</v>
      </c>
      <c r="F40" s="22">
        <v>81267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60948</v>
      </c>
      <c r="Y40" s="22">
        <v>-60948</v>
      </c>
      <c r="Z40" s="23">
        <v>-100</v>
      </c>
      <c r="AA40" s="20">
        <v>81267</v>
      </c>
    </row>
    <row r="41" spans="1:27" x14ac:dyDescent="0.25">
      <c r="A41" s="19" t="s">
        <v>66</v>
      </c>
      <c r="B41" s="15" t="s">
        <v>32</v>
      </c>
      <c r="C41" s="20">
        <v>9482671</v>
      </c>
      <c r="D41" s="20"/>
      <c r="E41" s="21">
        <v>7551675</v>
      </c>
      <c r="F41" s="22">
        <v>8190186</v>
      </c>
      <c r="G41" s="22">
        <v>89831</v>
      </c>
      <c r="H41" s="22">
        <v>873558</v>
      </c>
      <c r="I41" s="22">
        <v>1052569</v>
      </c>
      <c r="J41" s="22">
        <v>2015958</v>
      </c>
      <c r="K41" s="22">
        <v>1027959</v>
      </c>
      <c r="L41" s="22">
        <v>294220</v>
      </c>
      <c r="M41" s="22">
        <v>1096042</v>
      </c>
      <c r="N41" s="22">
        <v>2418221</v>
      </c>
      <c r="O41" s="22">
        <v>921182</v>
      </c>
      <c r="P41" s="22">
        <v>983859</v>
      </c>
      <c r="Q41" s="22">
        <v>645195</v>
      </c>
      <c r="R41" s="22">
        <v>2550236</v>
      </c>
      <c r="S41" s="22"/>
      <c r="T41" s="22"/>
      <c r="U41" s="22"/>
      <c r="V41" s="22"/>
      <c r="W41" s="22">
        <v>6984415</v>
      </c>
      <c r="X41" s="22">
        <v>6142590</v>
      </c>
      <c r="Y41" s="22">
        <v>841825</v>
      </c>
      <c r="Z41" s="23">
        <v>13.704723903109276</v>
      </c>
      <c r="AA41" s="20">
        <v>8190186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399491</v>
      </c>
      <c r="D43" s="20"/>
      <c r="E43" s="21"/>
      <c r="F43" s="22"/>
      <c r="G43" s="22">
        <v>388</v>
      </c>
      <c r="H43" s="22">
        <v>2903</v>
      </c>
      <c r="I43" s="22">
        <v>517</v>
      </c>
      <c r="J43" s="22">
        <v>3808</v>
      </c>
      <c r="K43" s="22">
        <v>22788</v>
      </c>
      <c r="L43" s="22">
        <v>5307</v>
      </c>
      <c r="M43" s="22">
        <v>1434</v>
      </c>
      <c r="N43" s="22">
        <v>29529</v>
      </c>
      <c r="O43" s="22">
        <v>978</v>
      </c>
      <c r="P43" s="22">
        <v>7325</v>
      </c>
      <c r="Q43" s="22">
        <v>1384</v>
      </c>
      <c r="R43" s="22">
        <v>9687</v>
      </c>
      <c r="S43" s="22"/>
      <c r="T43" s="22"/>
      <c r="U43" s="22"/>
      <c r="V43" s="22"/>
      <c r="W43" s="22">
        <v>43024</v>
      </c>
      <c r="X43" s="22"/>
      <c r="Y43" s="22">
        <v>43024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-394231</v>
      </c>
      <c r="D44" s="20"/>
      <c r="E44" s="21">
        <v>3835381</v>
      </c>
      <c r="F44" s="22">
        <v>3663127</v>
      </c>
      <c r="G44" s="22">
        <v>1678647</v>
      </c>
      <c r="H44" s="22">
        <v>263588</v>
      </c>
      <c r="I44" s="22">
        <v>294966</v>
      </c>
      <c r="J44" s="22">
        <v>2237201</v>
      </c>
      <c r="K44" s="22">
        <v>203396</v>
      </c>
      <c r="L44" s="22">
        <v>138606</v>
      </c>
      <c r="M44" s="22">
        <v>87876</v>
      </c>
      <c r="N44" s="22">
        <v>429878</v>
      </c>
      <c r="O44" s="22">
        <v>40604</v>
      </c>
      <c r="P44" s="22">
        <v>45006</v>
      </c>
      <c r="Q44" s="22">
        <v>81966</v>
      </c>
      <c r="R44" s="22">
        <v>167576</v>
      </c>
      <c r="S44" s="22"/>
      <c r="T44" s="22"/>
      <c r="U44" s="22"/>
      <c r="V44" s="22"/>
      <c r="W44" s="22">
        <v>2834655</v>
      </c>
      <c r="X44" s="22">
        <v>2747358</v>
      </c>
      <c r="Y44" s="22">
        <v>87297</v>
      </c>
      <c r="Z44" s="23">
        <v>3.1774890640389781</v>
      </c>
      <c r="AA44" s="20">
        <v>3663127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53258404</v>
      </c>
      <c r="D47" s="29">
        <f t="shared" ref="D47:Y47" si="1">SUM(D34:D46)</f>
        <v>0</v>
      </c>
      <c r="E47" s="30">
        <f t="shared" si="1"/>
        <v>51024496</v>
      </c>
      <c r="F47" s="31">
        <f t="shared" si="1"/>
        <v>53111962</v>
      </c>
      <c r="G47" s="31">
        <f t="shared" si="1"/>
        <v>2899783</v>
      </c>
      <c r="H47" s="31">
        <f t="shared" si="1"/>
        <v>2324745</v>
      </c>
      <c r="I47" s="31">
        <f t="shared" si="1"/>
        <v>2594724</v>
      </c>
      <c r="J47" s="31">
        <f t="shared" si="1"/>
        <v>7819252</v>
      </c>
      <c r="K47" s="31">
        <f t="shared" si="1"/>
        <v>2669716</v>
      </c>
      <c r="L47" s="31">
        <f t="shared" si="1"/>
        <v>1569905</v>
      </c>
      <c r="M47" s="31">
        <f t="shared" si="1"/>
        <v>10259250</v>
      </c>
      <c r="N47" s="31">
        <f t="shared" si="1"/>
        <v>14498871</v>
      </c>
      <c r="O47" s="31">
        <f t="shared" si="1"/>
        <v>2058005</v>
      </c>
      <c r="P47" s="31">
        <f t="shared" si="1"/>
        <v>2202138</v>
      </c>
      <c r="Q47" s="31">
        <f t="shared" si="1"/>
        <v>1842661</v>
      </c>
      <c r="R47" s="31">
        <f t="shared" si="1"/>
        <v>6102804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28420927</v>
      </c>
      <c r="X47" s="31">
        <f t="shared" si="1"/>
        <v>39833928</v>
      </c>
      <c r="Y47" s="31">
        <f t="shared" si="1"/>
        <v>-11413001</v>
      </c>
      <c r="Z47" s="32">
        <f>+IF(X47&lt;&gt;0,+(Y47/X47)*100,0)</f>
        <v>-28.651457621754002</v>
      </c>
      <c r="AA47" s="29">
        <f>SUM(AA34:AA46)</f>
        <v>53111962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7362436</v>
      </c>
      <c r="D48" s="39">
        <f t="shared" si="2"/>
        <v>0</v>
      </c>
      <c r="E48" s="40">
        <f t="shared" si="2"/>
        <v>12438460</v>
      </c>
      <c r="F48" s="41">
        <f t="shared" si="2"/>
        <v>11050993</v>
      </c>
      <c r="G48" s="41">
        <f t="shared" si="2"/>
        <v>2429757</v>
      </c>
      <c r="H48" s="41">
        <f t="shared" si="2"/>
        <v>2374088</v>
      </c>
      <c r="I48" s="41">
        <f t="shared" si="2"/>
        <v>2197887</v>
      </c>
      <c r="J48" s="41">
        <f t="shared" si="2"/>
        <v>7001732</v>
      </c>
      <c r="K48" s="41">
        <f t="shared" si="2"/>
        <v>2153977</v>
      </c>
      <c r="L48" s="41">
        <f t="shared" si="2"/>
        <v>2777442</v>
      </c>
      <c r="M48" s="41">
        <f t="shared" si="2"/>
        <v>-5295304</v>
      </c>
      <c r="N48" s="41">
        <f t="shared" si="2"/>
        <v>-363885</v>
      </c>
      <c r="O48" s="41">
        <f t="shared" si="2"/>
        <v>3465213</v>
      </c>
      <c r="P48" s="41">
        <f t="shared" si="2"/>
        <v>3821268</v>
      </c>
      <c r="Q48" s="41">
        <f t="shared" si="2"/>
        <v>4081394</v>
      </c>
      <c r="R48" s="41">
        <f t="shared" si="2"/>
        <v>11367875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18005722</v>
      </c>
      <c r="X48" s="41">
        <f t="shared" si="2"/>
        <v>8343627</v>
      </c>
      <c r="Y48" s="41">
        <f t="shared" si="2"/>
        <v>9662095</v>
      </c>
      <c r="Z48" s="42">
        <f>+IF(X48&lt;&gt;0,+(Y48/X48)*100,0)</f>
        <v>115.80209661817338</v>
      </c>
      <c r="AA48" s="39">
        <f>+AA32-AA47</f>
        <v>11050993</v>
      </c>
    </row>
    <row r="49" spans="1:27" x14ac:dyDescent="0.25">
      <c r="A49" s="43" t="s">
        <v>74</v>
      </c>
      <c r="B49" s="15" t="s">
        <v>32</v>
      </c>
      <c r="C49" s="20">
        <v>14874735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22237171</v>
      </c>
      <c r="D51" s="48">
        <f t="shared" si="3"/>
        <v>0</v>
      </c>
      <c r="E51" s="49">
        <f t="shared" si="3"/>
        <v>12438460</v>
      </c>
      <c r="F51" s="50">
        <f t="shared" si="3"/>
        <v>11050993</v>
      </c>
      <c r="G51" s="50">
        <f t="shared" si="3"/>
        <v>2429757</v>
      </c>
      <c r="H51" s="50">
        <f t="shared" si="3"/>
        <v>2374088</v>
      </c>
      <c r="I51" s="50">
        <f t="shared" si="3"/>
        <v>2197887</v>
      </c>
      <c r="J51" s="50">
        <f t="shared" si="3"/>
        <v>7001732</v>
      </c>
      <c r="K51" s="50">
        <f t="shared" si="3"/>
        <v>2153977</v>
      </c>
      <c r="L51" s="50">
        <f t="shared" si="3"/>
        <v>2777442</v>
      </c>
      <c r="M51" s="50">
        <f t="shared" si="3"/>
        <v>-5295304</v>
      </c>
      <c r="N51" s="50">
        <f t="shared" si="3"/>
        <v>-363885</v>
      </c>
      <c r="O51" s="50">
        <f t="shared" si="3"/>
        <v>3465213</v>
      </c>
      <c r="P51" s="50">
        <f t="shared" si="3"/>
        <v>3821268</v>
      </c>
      <c r="Q51" s="50">
        <f t="shared" si="3"/>
        <v>4081394</v>
      </c>
      <c r="R51" s="50">
        <f t="shared" si="3"/>
        <v>11367875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18005722</v>
      </c>
      <c r="X51" s="50">
        <f t="shared" si="3"/>
        <v>8343627</v>
      </c>
      <c r="Y51" s="50">
        <f t="shared" si="3"/>
        <v>9662095</v>
      </c>
      <c r="Z51" s="51">
        <f>+IF(X51&lt;&gt;0,+(Y51/X51)*100,0)</f>
        <v>115.80209661817338</v>
      </c>
      <c r="AA51" s="48">
        <f>SUM(AA48:AA50)</f>
        <v>11050993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22237171</v>
      </c>
      <c r="D53" s="54">
        <f>+D51-D52</f>
        <v>0</v>
      </c>
      <c r="E53" s="55">
        <f t="shared" si="4"/>
        <v>12438460</v>
      </c>
      <c r="F53" s="56">
        <f t="shared" si="4"/>
        <v>11050993</v>
      </c>
      <c r="G53" s="56">
        <f t="shared" si="4"/>
        <v>2429757</v>
      </c>
      <c r="H53" s="56">
        <f t="shared" si="4"/>
        <v>2374088</v>
      </c>
      <c r="I53" s="56">
        <f t="shared" si="4"/>
        <v>2197887</v>
      </c>
      <c r="J53" s="56">
        <f t="shared" si="4"/>
        <v>7001732</v>
      </c>
      <c r="K53" s="56">
        <f t="shared" si="4"/>
        <v>2153977</v>
      </c>
      <c r="L53" s="56">
        <f t="shared" si="4"/>
        <v>2777442</v>
      </c>
      <c r="M53" s="56">
        <f t="shared" si="4"/>
        <v>-5295304</v>
      </c>
      <c r="N53" s="56">
        <f t="shared" si="4"/>
        <v>-363885</v>
      </c>
      <c r="O53" s="56">
        <f t="shared" si="4"/>
        <v>3465213</v>
      </c>
      <c r="P53" s="56">
        <f t="shared" si="4"/>
        <v>3821268</v>
      </c>
      <c r="Q53" s="56">
        <f t="shared" si="4"/>
        <v>4081394</v>
      </c>
      <c r="R53" s="56">
        <f t="shared" si="4"/>
        <v>11367875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18005722</v>
      </c>
      <c r="X53" s="56">
        <f t="shared" si="4"/>
        <v>8343627</v>
      </c>
      <c r="Y53" s="56">
        <f t="shared" si="4"/>
        <v>9662095</v>
      </c>
      <c r="Z53" s="57">
        <f>+IF(X53&lt;&gt;0,+(Y53/X53)*100,0)</f>
        <v>115.80209661817338</v>
      </c>
      <c r="AA53" s="54">
        <f>+AA51-AA52</f>
        <v>11050993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22237171</v>
      </c>
      <c r="D56" s="48">
        <f>SUM(D53:D55)</f>
        <v>0</v>
      </c>
      <c r="E56" s="49">
        <f t="shared" si="5"/>
        <v>12438460</v>
      </c>
      <c r="F56" s="50">
        <f t="shared" si="5"/>
        <v>11050993</v>
      </c>
      <c r="G56" s="50">
        <f t="shared" si="5"/>
        <v>2429757</v>
      </c>
      <c r="H56" s="50">
        <f t="shared" si="5"/>
        <v>2374088</v>
      </c>
      <c r="I56" s="50">
        <f t="shared" si="5"/>
        <v>2197887</v>
      </c>
      <c r="J56" s="50">
        <f t="shared" si="5"/>
        <v>7001732</v>
      </c>
      <c r="K56" s="50">
        <f t="shared" si="5"/>
        <v>2153977</v>
      </c>
      <c r="L56" s="50">
        <f t="shared" si="5"/>
        <v>2777442</v>
      </c>
      <c r="M56" s="50">
        <f t="shared" si="5"/>
        <v>-5295304</v>
      </c>
      <c r="N56" s="50">
        <f t="shared" si="5"/>
        <v>-363885</v>
      </c>
      <c r="O56" s="50">
        <f t="shared" si="5"/>
        <v>3465213</v>
      </c>
      <c r="P56" s="50">
        <f t="shared" si="5"/>
        <v>3821268</v>
      </c>
      <c r="Q56" s="50">
        <f t="shared" si="5"/>
        <v>4081394</v>
      </c>
      <c r="R56" s="50">
        <f t="shared" si="5"/>
        <v>11367875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18005722</v>
      </c>
      <c r="X56" s="50">
        <f t="shared" si="5"/>
        <v>8343627</v>
      </c>
      <c r="Y56" s="50">
        <f t="shared" si="5"/>
        <v>9662095</v>
      </c>
      <c r="Z56" s="51">
        <f>+IF(X56&lt;&gt;0,+(Y56/X56)*100,0)</f>
        <v>115.80209661817338</v>
      </c>
      <c r="AA56" s="48">
        <f>SUM(AA53:AA55)</f>
        <v>11050993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22237171</v>
      </c>
      <c r="D59" s="65">
        <f>SUM(D56:D58)</f>
        <v>0</v>
      </c>
      <c r="E59" s="66">
        <f t="shared" si="6"/>
        <v>12438460</v>
      </c>
      <c r="F59" s="67">
        <f t="shared" si="6"/>
        <v>11050993</v>
      </c>
      <c r="G59" s="67">
        <f t="shared" si="6"/>
        <v>2429757</v>
      </c>
      <c r="H59" s="67">
        <f t="shared" si="6"/>
        <v>2374088</v>
      </c>
      <c r="I59" s="67">
        <f t="shared" si="6"/>
        <v>2197887</v>
      </c>
      <c r="J59" s="67">
        <f t="shared" si="6"/>
        <v>7001732</v>
      </c>
      <c r="K59" s="67">
        <f t="shared" si="6"/>
        <v>2153977</v>
      </c>
      <c r="L59" s="67">
        <f t="shared" si="6"/>
        <v>2777442</v>
      </c>
      <c r="M59" s="67">
        <f t="shared" si="6"/>
        <v>-5295304</v>
      </c>
      <c r="N59" s="67">
        <f t="shared" si="6"/>
        <v>-363885</v>
      </c>
      <c r="O59" s="67">
        <f t="shared" si="6"/>
        <v>3465213</v>
      </c>
      <c r="P59" s="67">
        <f t="shared" si="6"/>
        <v>3821268</v>
      </c>
      <c r="Q59" s="67">
        <f t="shared" si="6"/>
        <v>4081394</v>
      </c>
      <c r="R59" s="67">
        <f t="shared" si="6"/>
        <v>11367875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18005722</v>
      </c>
      <c r="X59" s="67">
        <f t="shared" si="6"/>
        <v>8343627</v>
      </c>
      <c r="Y59" s="67">
        <f t="shared" si="6"/>
        <v>9662095</v>
      </c>
      <c r="Z59" s="68">
        <f>+IF(X59&lt;&gt;0,+(Y59/X59)*100,0)</f>
        <v>115.80209661817338</v>
      </c>
      <c r="AA59" s="65">
        <f>SUM(AA56:AA58)</f>
        <v>11050993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>
        <v>13931497</v>
      </c>
      <c r="L7" s="22">
        <v>17882522</v>
      </c>
      <c r="M7" s="22">
        <v>22907430</v>
      </c>
      <c r="N7" s="22">
        <v>54721449</v>
      </c>
      <c r="O7" s="22">
        <v>25263809</v>
      </c>
      <c r="P7" s="22">
        <v>27512484</v>
      </c>
      <c r="Q7" s="22">
        <v>26255299</v>
      </c>
      <c r="R7" s="22">
        <v>79031592</v>
      </c>
      <c r="S7" s="22"/>
      <c r="T7" s="22"/>
      <c r="U7" s="22"/>
      <c r="V7" s="22"/>
      <c r="W7" s="22">
        <v>177348374</v>
      </c>
      <c r="X7" s="22">
        <v>172251325</v>
      </c>
      <c r="Y7" s="22">
        <v>5097049</v>
      </c>
      <c r="Z7" s="23">
        <v>2.9590768024571075</v>
      </c>
      <c r="AA7" s="20">
        <v>215254040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5505713</v>
      </c>
      <c r="G13" s="22">
        <v>525495</v>
      </c>
      <c r="H13" s="22">
        <v>397245</v>
      </c>
      <c r="I13" s="22">
        <v>493161</v>
      </c>
      <c r="J13" s="22">
        <v>1415901</v>
      </c>
      <c r="K13" s="22">
        <v>500551</v>
      </c>
      <c r="L13" s="22">
        <v>505569</v>
      </c>
      <c r="M13" s="22">
        <v>525986</v>
      </c>
      <c r="N13" s="22">
        <v>1532106</v>
      </c>
      <c r="O13" s="22">
        <v>571482</v>
      </c>
      <c r="P13" s="22">
        <v>598187</v>
      </c>
      <c r="Q13" s="22">
        <v>606475</v>
      </c>
      <c r="R13" s="22">
        <v>1776144</v>
      </c>
      <c r="S13" s="22"/>
      <c r="T13" s="22"/>
      <c r="U13" s="22"/>
      <c r="V13" s="22"/>
      <c r="W13" s="22">
        <v>4724151</v>
      </c>
      <c r="X13" s="22">
        <v>5120667</v>
      </c>
      <c r="Y13" s="22">
        <v>-396516</v>
      </c>
      <c r="Z13" s="23">
        <v>-7.7434443598851477</v>
      </c>
      <c r="AA13" s="20">
        <v>5505713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>
        <v>1920</v>
      </c>
      <c r="P18" s="22">
        <v>420</v>
      </c>
      <c r="Q18" s="22">
        <v>80</v>
      </c>
      <c r="R18" s="22">
        <v>2420</v>
      </c>
      <c r="S18" s="22"/>
      <c r="T18" s="22"/>
      <c r="U18" s="22"/>
      <c r="V18" s="22"/>
      <c r="W18" s="22">
        <v>3735</v>
      </c>
      <c r="X18" s="22">
        <v>4113</v>
      </c>
      <c r="Y18" s="22">
        <v>-378</v>
      </c>
      <c r="Z18" s="23">
        <v>-9.1903719912472646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668767</v>
      </c>
      <c r="G19" s="22">
        <v>1898</v>
      </c>
      <c r="H19" s="22">
        <v>57289</v>
      </c>
      <c r="I19" s="22">
        <v>14808</v>
      </c>
      <c r="J19" s="22">
        <v>73995</v>
      </c>
      <c r="K19" s="22">
        <v>6180</v>
      </c>
      <c r="L19" s="22">
        <v>6202</v>
      </c>
      <c r="M19" s="22">
        <v>9562</v>
      </c>
      <c r="N19" s="22">
        <v>21944</v>
      </c>
      <c r="O19" s="22">
        <v>249545</v>
      </c>
      <c r="P19" s="22">
        <v>66930</v>
      </c>
      <c r="Q19" s="22">
        <v>15266</v>
      </c>
      <c r="R19" s="22">
        <v>331741</v>
      </c>
      <c r="S19" s="22"/>
      <c r="T19" s="22"/>
      <c r="U19" s="22"/>
      <c r="V19" s="22"/>
      <c r="W19" s="22">
        <v>427680</v>
      </c>
      <c r="X19" s="22">
        <v>451452</v>
      </c>
      <c r="Y19" s="22">
        <v>-23772</v>
      </c>
      <c r="Z19" s="23">
        <v>-5.2656760851652002</v>
      </c>
      <c r="AA19" s="20">
        <v>668767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>
        <v>7414835</v>
      </c>
      <c r="P25" s="22"/>
      <c r="Q25" s="22">
        <v>4935659</v>
      </c>
      <c r="R25" s="22">
        <v>12350494</v>
      </c>
      <c r="S25" s="22"/>
      <c r="T25" s="22"/>
      <c r="U25" s="22"/>
      <c r="V25" s="22"/>
      <c r="W25" s="22">
        <v>21618986</v>
      </c>
      <c r="X25" s="22">
        <v>19742453</v>
      </c>
      <c r="Y25" s="22">
        <v>1876533</v>
      </c>
      <c r="Z25" s="23">
        <v>9.5050650494140729</v>
      </c>
      <c r="AA25" s="20">
        <v>19742453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1640466</v>
      </c>
      <c r="D30" s="20"/>
      <c r="E30" s="21"/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1499994</v>
      </c>
      <c r="Y30" s="22">
        <v>-1499994</v>
      </c>
      <c r="Z30" s="23">
        <v>-100</v>
      </c>
      <c r="AA30" s="20">
        <v>2000000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213467314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243176238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14438703</v>
      </c>
      <c r="L32" s="31">
        <f t="shared" si="0"/>
        <v>18394333</v>
      </c>
      <c r="M32" s="31">
        <f t="shared" si="0"/>
        <v>23443303</v>
      </c>
      <c r="N32" s="31">
        <f t="shared" si="0"/>
        <v>56276339</v>
      </c>
      <c r="O32" s="31">
        <f t="shared" si="0"/>
        <v>33501591</v>
      </c>
      <c r="P32" s="31">
        <f t="shared" si="0"/>
        <v>28178021</v>
      </c>
      <c r="Q32" s="31">
        <f t="shared" si="0"/>
        <v>31812779</v>
      </c>
      <c r="R32" s="31">
        <f t="shared" si="0"/>
        <v>93492391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204122926</v>
      </c>
      <c r="X32" s="31">
        <f t="shared" si="0"/>
        <v>199070004</v>
      </c>
      <c r="Y32" s="31">
        <f t="shared" si="0"/>
        <v>5052922</v>
      </c>
      <c r="Z32" s="32">
        <f>+IF(X32&lt;&gt;0,+(Y32/X32)*100,0)</f>
        <v>2.5382638762593284</v>
      </c>
      <c r="AA32" s="29">
        <f>SUM(AA6:AA31)</f>
        <v>243176238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32428814</v>
      </c>
      <c r="G34" s="22">
        <v>2006036</v>
      </c>
      <c r="H34" s="22">
        <v>2645979</v>
      </c>
      <c r="I34" s="22">
        <v>2333020</v>
      </c>
      <c r="J34" s="22">
        <v>6985035</v>
      </c>
      <c r="K34" s="22">
        <v>2749405</v>
      </c>
      <c r="L34" s="22">
        <v>3846241</v>
      </c>
      <c r="M34" s="22">
        <v>2713224</v>
      </c>
      <c r="N34" s="22">
        <v>9308870</v>
      </c>
      <c r="O34" s="22">
        <v>2556495</v>
      </c>
      <c r="P34" s="22">
        <v>2608563</v>
      </c>
      <c r="Q34" s="22">
        <v>2461999</v>
      </c>
      <c r="R34" s="22">
        <v>7627057</v>
      </c>
      <c r="S34" s="22"/>
      <c r="T34" s="22"/>
      <c r="U34" s="22"/>
      <c r="V34" s="22"/>
      <c r="W34" s="22">
        <v>23920962</v>
      </c>
      <c r="X34" s="22">
        <v>24326981</v>
      </c>
      <c r="Y34" s="22">
        <v>-406019</v>
      </c>
      <c r="Z34" s="23">
        <v>-1.6690069351392185</v>
      </c>
      <c r="AA34" s="20">
        <v>32428814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42541451</v>
      </c>
      <c r="G37" s="22">
        <v>50879</v>
      </c>
      <c r="H37" s="22">
        <v>923080</v>
      </c>
      <c r="I37" s="22">
        <v>92204</v>
      </c>
      <c r="J37" s="22">
        <v>1066163</v>
      </c>
      <c r="K37" s="22">
        <v>1564703</v>
      </c>
      <c r="L37" s="22">
        <v>920500</v>
      </c>
      <c r="M37" s="22">
        <v>910632</v>
      </c>
      <c r="N37" s="22">
        <v>3395835</v>
      </c>
      <c r="O37" s="22">
        <v>1456696</v>
      </c>
      <c r="P37" s="22">
        <v>657193</v>
      </c>
      <c r="Q37" s="22">
        <v>2735166</v>
      </c>
      <c r="R37" s="22">
        <v>4849055</v>
      </c>
      <c r="S37" s="22"/>
      <c r="T37" s="22"/>
      <c r="U37" s="22"/>
      <c r="V37" s="22"/>
      <c r="W37" s="22">
        <v>9311053</v>
      </c>
      <c r="X37" s="22">
        <v>8061782</v>
      </c>
      <c r="Y37" s="22">
        <v>1249271</v>
      </c>
      <c r="Z37" s="23">
        <v>15.496214112462978</v>
      </c>
      <c r="AA37" s="20">
        <v>42541451</v>
      </c>
    </row>
    <row r="38" spans="1:27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13000000</v>
      </c>
      <c r="G38" s="22">
        <v>1320924</v>
      </c>
      <c r="H38" s="22">
        <v>1320924</v>
      </c>
      <c r="I38" s="22">
        <v>1320924</v>
      </c>
      <c r="J38" s="22">
        <v>3962772</v>
      </c>
      <c r="K38" s="22">
        <v>1320924</v>
      </c>
      <c r="L38" s="22">
        <v>1320924</v>
      </c>
      <c r="M38" s="22">
        <v>1320924</v>
      </c>
      <c r="N38" s="22">
        <v>3962772</v>
      </c>
      <c r="O38" s="22">
        <v>1320924</v>
      </c>
      <c r="P38" s="22">
        <v>1320924</v>
      </c>
      <c r="Q38" s="22">
        <v>1320924</v>
      </c>
      <c r="R38" s="22">
        <v>3962772</v>
      </c>
      <c r="S38" s="22"/>
      <c r="T38" s="22"/>
      <c r="U38" s="22"/>
      <c r="V38" s="22"/>
      <c r="W38" s="22">
        <v>11888316</v>
      </c>
      <c r="X38" s="22">
        <v>13000000</v>
      </c>
      <c r="Y38" s="22">
        <v>-1111684</v>
      </c>
      <c r="Z38" s="23">
        <v>-8.5514153846153853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32071300</v>
      </c>
      <c r="G39" s="22"/>
      <c r="H39" s="22"/>
      <c r="I39" s="22"/>
      <c r="J39" s="22"/>
      <c r="K39" s="22"/>
      <c r="L39" s="22"/>
      <c r="M39" s="22">
        <v>19841688</v>
      </c>
      <c r="N39" s="22">
        <v>19841688</v>
      </c>
      <c r="O39" s="22"/>
      <c r="P39" s="22"/>
      <c r="Q39" s="22"/>
      <c r="R39" s="22"/>
      <c r="S39" s="22"/>
      <c r="T39" s="22"/>
      <c r="U39" s="22"/>
      <c r="V39" s="22"/>
      <c r="W39" s="22">
        <v>19841688</v>
      </c>
      <c r="X39" s="22">
        <v>19841688</v>
      </c>
      <c r="Y39" s="22"/>
      <c r="Z39" s="23"/>
      <c r="AA39" s="20">
        <v>32071300</v>
      </c>
    </row>
    <row r="40" spans="1:27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22515977</v>
      </c>
      <c r="G40" s="22"/>
      <c r="H40" s="22"/>
      <c r="I40" s="22"/>
      <c r="J40" s="22"/>
      <c r="K40" s="22"/>
      <c r="L40" s="22"/>
      <c r="M40" s="22">
        <v>4949306</v>
      </c>
      <c r="N40" s="22">
        <v>4949306</v>
      </c>
      <c r="O40" s="22"/>
      <c r="P40" s="22"/>
      <c r="Q40" s="22"/>
      <c r="R40" s="22"/>
      <c r="S40" s="22"/>
      <c r="T40" s="22"/>
      <c r="U40" s="22"/>
      <c r="V40" s="22"/>
      <c r="W40" s="22">
        <v>4949306</v>
      </c>
      <c r="X40" s="22">
        <v>13630014</v>
      </c>
      <c r="Y40" s="22">
        <v>-8680708</v>
      </c>
      <c r="Z40" s="23">
        <v>-63.6881810979798</v>
      </c>
      <c r="AA40" s="20">
        <v>22515977</v>
      </c>
    </row>
    <row r="41" spans="1:27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14033635</v>
      </c>
      <c r="G41" s="22">
        <v>25934</v>
      </c>
      <c r="H41" s="22">
        <v>433711</v>
      </c>
      <c r="I41" s="22">
        <v>291647</v>
      </c>
      <c r="J41" s="22">
        <v>751292</v>
      </c>
      <c r="K41" s="22">
        <v>1368791</v>
      </c>
      <c r="L41" s="22">
        <v>567047</v>
      </c>
      <c r="M41" s="22">
        <v>429174</v>
      </c>
      <c r="N41" s="22">
        <v>2365012</v>
      </c>
      <c r="O41" s="22">
        <v>498969</v>
      </c>
      <c r="P41" s="22">
        <v>762028</v>
      </c>
      <c r="Q41" s="22">
        <v>787282</v>
      </c>
      <c r="R41" s="22">
        <v>2048279</v>
      </c>
      <c r="S41" s="22"/>
      <c r="T41" s="22"/>
      <c r="U41" s="22"/>
      <c r="V41" s="22"/>
      <c r="W41" s="22">
        <v>5164583</v>
      </c>
      <c r="X41" s="22">
        <v>6155930</v>
      </c>
      <c r="Y41" s="22">
        <v>-991347</v>
      </c>
      <c r="Z41" s="23">
        <v>-16.103935554822748</v>
      </c>
      <c r="AA41" s="20">
        <v>14033635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9000000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1062393</v>
      </c>
      <c r="G44" s="22">
        <v>25340</v>
      </c>
      <c r="H44" s="22">
        <v>4107</v>
      </c>
      <c r="I44" s="22">
        <v>22486</v>
      </c>
      <c r="J44" s="22">
        <v>51933</v>
      </c>
      <c r="K44" s="22">
        <v>6419</v>
      </c>
      <c r="L44" s="22">
        <v>22754</v>
      </c>
      <c r="M44" s="22">
        <v>-664</v>
      </c>
      <c r="N44" s="22">
        <v>28509</v>
      </c>
      <c r="O44" s="22">
        <v>18499</v>
      </c>
      <c r="P44" s="22">
        <v>79631</v>
      </c>
      <c r="Q44" s="22">
        <v>1385</v>
      </c>
      <c r="R44" s="22">
        <v>99515</v>
      </c>
      <c r="S44" s="22"/>
      <c r="T44" s="22"/>
      <c r="U44" s="22"/>
      <c r="V44" s="22"/>
      <c r="W44" s="22">
        <v>179957</v>
      </c>
      <c r="X44" s="22">
        <v>484321</v>
      </c>
      <c r="Y44" s="22">
        <v>-304364</v>
      </c>
      <c r="Z44" s="23">
        <v>-62.843444740161999</v>
      </c>
      <c r="AA44" s="20">
        <v>1062393</v>
      </c>
    </row>
    <row r="45" spans="1:27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5249997</v>
      </c>
      <c r="Y46" s="22">
        <v>-5249997</v>
      </c>
      <c r="Z46" s="23">
        <v>-100</v>
      </c>
      <c r="AA46" s="20">
        <v>7000000</v>
      </c>
    </row>
    <row r="47" spans="1:27" x14ac:dyDescent="0.25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173653570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7010242</v>
      </c>
      <c r="L47" s="31">
        <f t="shared" si="1"/>
        <v>6677466</v>
      </c>
      <c r="M47" s="31">
        <f t="shared" si="1"/>
        <v>30164284</v>
      </c>
      <c r="N47" s="31">
        <f t="shared" si="1"/>
        <v>43851992</v>
      </c>
      <c r="O47" s="31">
        <f t="shared" si="1"/>
        <v>5851583</v>
      </c>
      <c r="P47" s="31">
        <f t="shared" si="1"/>
        <v>5428339</v>
      </c>
      <c r="Q47" s="31">
        <f t="shared" si="1"/>
        <v>7306756</v>
      </c>
      <c r="R47" s="31">
        <f t="shared" si="1"/>
        <v>18586678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75255865</v>
      </c>
      <c r="X47" s="31">
        <f t="shared" si="1"/>
        <v>90750713</v>
      </c>
      <c r="Y47" s="31">
        <f t="shared" si="1"/>
        <v>-15494848</v>
      </c>
      <c r="Z47" s="32">
        <f>+IF(X47&lt;&gt;0,+(Y47/X47)*100,0)</f>
        <v>-17.074078525421612</v>
      </c>
      <c r="AA47" s="29">
        <f>SUM(AA34:AA46)</f>
        <v>173653570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80985524</v>
      </c>
      <c r="D48" s="39">
        <f t="shared" si="2"/>
        <v>0</v>
      </c>
      <c r="E48" s="40">
        <f t="shared" si="2"/>
        <v>93839553</v>
      </c>
      <c r="F48" s="41">
        <f t="shared" si="2"/>
        <v>69522668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7428461</v>
      </c>
      <c r="L48" s="41">
        <f t="shared" si="2"/>
        <v>11716867</v>
      </c>
      <c r="M48" s="41">
        <f t="shared" si="2"/>
        <v>-6720981</v>
      </c>
      <c r="N48" s="41">
        <f t="shared" si="2"/>
        <v>12424347</v>
      </c>
      <c r="O48" s="41">
        <f t="shared" si="2"/>
        <v>27650008</v>
      </c>
      <c r="P48" s="41">
        <f t="shared" si="2"/>
        <v>22749682</v>
      </c>
      <c r="Q48" s="41">
        <f t="shared" si="2"/>
        <v>24506023</v>
      </c>
      <c r="R48" s="41">
        <f t="shared" si="2"/>
        <v>74905713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128867061</v>
      </c>
      <c r="X48" s="41">
        <f t="shared" si="2"/>
        <v>108319291</v>
      </c>
      <c r="Y48" s="41">
        <f t="shared" si="2"/>
        <v>20547770</v>
      </c>
      <c r="Z48" s="42">
        <f>+IF(X48&lt;&gt;0,+(Y48/X48)*100,0)</f>
        <v>18.969631180469968</v>
      </c>
      <c r="AA48" s="39">
        <f>+AA32-AA47</f>
        <v>69522668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13400000</v>
      </c>
      <c r="G49" s="22"/>
      <c r="H49" s="22">
        <v>658795</v>
      </c>
      <c r="I49" s="22">
        <v>564795</v>
      </c>
      <c r="J49" s="22">
        <v>1223590</v>
      </c>
      <c r="K49" s="22">
        <v>757733</v>
      </c>
      <c r="L49" s="22">
        <v>1557145</v>
      </c>
      <c r="M49" s="22">
        <v>747846</v>
      </c>
      <c r="N49" s="22">
        <v>3062724</v>
      </c>
      <c r="O49" s="22">
        <v>1455319</v>
      </c>
      <c r="P49" s="22">
        <v>1026761</v>
      </c>
      <c r="Q49" s="22">
        <v>850201</v>
      </c>
      <c r="R49" s="22">
        <v>3332281</v>
      </c>
      <c r="S49" s="22"/>
      <c r="T49" s="22"/>
      <c r="U49" s="22"/>
      <c r="V49" s="22"/>
      <c r="W49" s="22">
        <v>7618595</v>
      </c>
      <c r="X49" s="22">
        <v>6841633</v>
      </c>
      <c r="Y49" s="22">
        <v>776962</v>
      </c>
      <c r="Z49" s="23">
        <v>11.356382313988487</v>
      </c>
      <c r="AA49" s="20">
        <v>13400000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80985524</v>
      </c>
      <c r="D51" s="48">
        <f t="shared" si="3"/>
        <v>0</v>
      </c>
      <c r="E51" s="49">
        <f t="shared" si="3"/>
        <v>109839553</v>
      </c>
      <c r="F51" s="50">
        <f t="shared" si="3"/>
        <v>82922668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8186194</v>
      </c>
      <c r="L51" s="50">
        <f t="shared" si="3"/>
        <v>13274012</v>
      </c>
      <c r="M51" s="50">
        <f t="shared" si="3"/>
        <v>-5973135</v>
      </c>
      <c r="N51" s="50">
        <f t="shared" si="3"/>
        <v>15487071</v>
      </c>
      <c r="O51" s="50">
        <f t="shared" si="3"/>
        <v>29105327</v>
      </c>
      <c r="P51" s="50">
        <f t="shared" si="3"/>
        <v>23776443</v>
      </c>
      <c r="Q51" s="50">
        <f t="shared" si="3"/>
        <v>25356224</v>
      </c>
      <c r="R51" s="50">
        <f t="shared" si="3"/>
        <v>78237994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136485656</v>
      </c>
      <c r="X51" s="50">
        <f t="shared" si="3"/>
        <v>115160924</v>
      </c>
      <c r="Y51" s="50">
        <f t="shared" si="3"/>
        <v>21324732</v>
      </c>
      <c r="Z51" s="51">
        <f>+IF(X51&lt;&gt;0,+(Y51/X51)*100,0)</f>
        <v>18.517333188469383</v>
      </c>
      <c r="AA51" s="48">
        <f>SUM(AA48:AA50)</f>
        <v>82922668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80985524</v>
      </c>
      <c r="D53" s="54">
        <f>+D51-D52</f>
        <v>0</v>
      </c>
      <c r="E53" s="55">
        <f t="shared" si="4"/>
        <v>109839553</v>
      </c>
      <c r="F53" s="56">
        <f t="shared" si="4"/>
        <v>82922668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8186194</v>
      </c>
      <c r="L53" s="56">
        <f t="shared" si="4"/>
        <v>13274012</v>
      </c>
      <c r="M53" s="56">
        <f t="shared" si="4"/>
        <v>-5973135</v>
      </c>
      <c r="N53" s="56">
        <f t="shared" si="4"/>
        <v>15487071</v>
      </c>
      <c r="O53" s="56">
        <f t="shared" si="4"/>
        <v>29105327</v>
      </c>
      <c r="P53" s="56">
        <f t="shared" si="4"/>
        <v>23776443</v>
      </c>
      <c r="Q53" s="56">
        <f t="shared" si="4"/>
        <v>25356224</v>
      </c>
      <c r="R53" s="56">
        <f t="shared" si="4"/>
        <v>78237994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136485656</v>
      </c>
      <c r="X53" s="56">
        <f t="shared" si="4"/>
        <v>115160924</v>
      </c>
      <c r="Y53" s="56">
        <f t="shared" si="4"/>
        <v>21324732</v>
      </c>
      <c r="Z53" s="57">
        <f>+IF(X53&lt;&gt;0,+(Y53/X53)*100,0)</f>
        <v>18.517333188469383</v>
      </c>
      <c r="AA53" s="54">
        <f>+AA51-AA52</f>
        <v>82922668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80985524</v>
      </c>
      <c r="D56" s="48">
        <f>SUM(D53:D55)</f>
        <v>0</v>
      </c>
      <c r="E56" s="49">
        <f t="shared" si="5"/>
        <v>109839553</v>
      </c>
      <c r="F56" s="50">
        <f t="shared" si="5"/>
        <v>82922668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8186194</v>
      </c>
      <c r="L56" s="50">
        <f t="shared" si="5"/>
        <v>13274012</v>
      </c>
      <c r="M56" s="50">
        <f t="shared" si="5"/>
        <v>-5973135</v>
      </c>
      <c r="N56" s="50">
        <f t="shared" si="5"/>
        <v>15487071</v>
      </c>
      <c r="O56" s="50">
        <f t="shared" si="5"/>
        <v>29105327</v>
      </c>
      <c r="P56" s="50">
        <f t="shared" si="5"/>
        <v>23776443</v>
      </c>
      <c r="Q56" s="50">
        <f t="shared" si="5"/>
        <v>25356224</v>
      </c>
      <c r="R56" s="50">
        <f t="shared" si="5"/>
        <v>78237994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136485656</v>
      </c>
      <c r="X56" s="50">
        <f t="shared" si="5"/>
        <v>115160924</v>
      </c>
      <c r="Y56" s="50">
        <f t="shared" si="5"/>
        <v>21324732</v>
      </c>
      <c r="Z56" s="51">
        <f>+IF(X56&lt;&gt;0,+(Y56/X56)*100,0)</f>
        <v>18.517333188469383</v>
      </c>
      <c r="AA56" s="48">
        <f>SUM(AA53:AA55)</f>
        <v>82922668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80985524</v>
      </c>
      <c r="D59" s="65">
        <f>SUM(D56:D58)</f>
        <v>0</v>
      </c>
      <c r="E59" s="66">
        <f t="shared" si="6"/>
        <v>109839553</v>
      </c>
      <c r="F59" s="67">
        <f t="shared" si="6"/>
        <v>82922668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8186194</v>
      </c>
      <c r="L59" s="67">
        <f t="shared" si="6"/>
        <v>13274012</v>
      </c>
      <c r="M59" s="67">
        <f t="shared" si="6"/>
        <v>-5973135</v>
      </c>
      <c r="N59" s="67">
        <f t="shared" si="6"/>
        <v>15487071</v>
      </c>
      <c r="O59" s="67">
        <f t="shared" si="6"/>
        <v>29105327</v>
      </c>
      <c r="P59" s="67">
        <f t="shared" si="6"/>
        <v>23776443</v>
      </c>
      <c r="Q59" s="67">
        <f t="shared" si="6"/>
        <v>25356224</v>
      </c>
      <c r="R59" s="67">
        <f t="shared" si="6"/>
        <v>78237994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136485656</v>
      </c>
      <c r="X59" s="67">
        <f t="shared" si="6"/>
        <v>115160924</v>
      </c>
      <c r="Y59" s="67">
        <f t="shared" si="6"/>
        <v>21324732</v>
      </c>
      <c r="Z59" s="68">
        <f>+IF(X59&lt;&gt;0,+(Y59/X59)*100,0)</f>
        <v>18.517333188469383</v>
      </c>
      <c r="AA59" s="65">
        <f>SUM(AA56:AA58)</f>
        <v>82922668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171866497</v>
      </c>
      <c r="G7" s="22">
        <v>10528162</v>
      </c>
      <c r="H7" s="22">
        <v>10762170</v>
      </c>
      <c r="I7" s="22">
        <v>12120236</v>
      </c>
      <c r="J7" s="22">
        <v>33410568</v>
      </c>
      <c r="K7" s="22">
        <v>13414338</v>
      </c>
      <c r="L7" s="22">
        <v>13015449</v>
      </c>
      <c r="M7" s="22">
        <v>17453053</v>
      </c>
      <c r="N7" s="22">
        <v>43882840</v>
      </c>
      <c r="O7" s="22">
        <v>18630555</v>
      </c>
      <c r="P7" s="22">
        <v>26035952</v>
      </c>
      <c r="Q7" s="22">
        <v>21818394</v>
      </c>
      <c r="R7" s="22">
        <v>66484901</v>
      </c>
      <c r="S7" s="22"/>
      <c r="T7" s="22"/>
      <c r="U7" s="22"/>
      <c r="V7" s="22"/>
      <c r="W7" s="22">
        <v>143778309</v>
      </c>
      <c r="X7" s="22">
        <v>129498916</v>
      </c>
      <c r="Y7" s="22">
        <v>14279393</v>
      </c>
      <c r="Z7" s="23">
        <v>11.026650601461405</v>
      </c>
      <c r="AA7" s="20">
        <v>171866497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10055686</v>
      </c>
      <c r="G13" s="22">
        <v>842689</v>
      </c>
      <c r="H13" s="22">
        <v>882686</v>
      </c>
      <c r="I13" s="22">
        <v>882470</v>
      </c>
      <c r="J13" s="22">
        <v>2607845</v>
      </c>
      <c r="K13" s="22">
        <v>911299</v>
      </c>
      <c r="L13" s="22">
        <v>930695</v>
      </c>
      <c r="M13" s="22">
        <v>934697</v>
      </c>
      <c r="N13" s="22">
        <v>2776691</v>
      </c>
      <c r="O13" s="22">
        <v>975112</v>
      </c>
      <c r="P13" s="22">
        <v>992997</v>
      </c>
      <c r="Q13" s="22">
        <v>1056395</v>
      </c>
      <c r="R13" s="22">
        <v>3024504</v>
      </c>
      <c r="S13" s="22"/>
      <c r="T13" s="22"/>
      <c r="U13" s="22"/>
      <c r="V13" s="22"/>
      <c r="W13" s="22">
        <v>8409040</v>
      </c>
      <c r="X13" s="22">
        <v>6889891</v>
      </c>
      <c r="Y13" s="22">
        <v>1519149</v>
      </c>
      <c r="Z13" s="23">
        <v>22.048955491458429</v>
      </c>
      <c r="AA13" s="20">
        <v>10055686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8245469</v>
      </c>
      <c r="G19" s="22">
        <v>36964</v>
      </c>
      <c r="H19" s="22">
        <v>2651629</v>
      </c>
      <c r="I19" s="22">
        <v>45814</v>
      </c>
      <c r="J19" s="22">
        <v>2734407</v>
      </c>
      <c r="K19" s="22">
        <v>9679</v>
      </c>
      <c r="L19" s="22">
        <v>91479</v>
      </c>
      <c r="M19" s="22">
        <v>436924</v>
      </c>
      <c r="N19" s="22">
        <v>538082</v>
      </c>
      <c r="O19" s="22">
        <v>19308</v>
      </c>
      <c r="P19" s="22">
        <v>189066</v>
      </c>
      <c r="Q19" s="22">
        <v>389215</v>
      </c>
      <c r="R19" s="22">
        <v>597589</v>
      </c>
      <c r="S19" s="22"/>
      <c r="T19" s="22"/>
      <c r="U19" s="22"/>
      <c r="V19" s="22"/>
      <c r="W19" s="22">
        <v>3870078</v>
      </c>
      <c r="X19" s="22">
        <v>2784487</v>
      </c>
      <c r="Y19" s="22">
        <v>1085591</v>
      </c>
      <c r="Z19" s="23">
        <v>38.987109654309755</v>
      </c>
      <c r="AA19" s="20">
        <v>8245469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12572302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6286152</v>
      </c>
      <c r="Y25" s="22">
        <v>-6286152</v>
      </c>
      <c r="Z25" s="23">
        <v>-100</v>
      </c>
      <c r="AA25" s="20">
        <v>12572302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202739954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14335316</v>
      </c>
      <c r="L32" s="31">
        <f t="shared" si="0"/>
        <v>14037623</v>
      </c>
      <c r="M32" s="31">
        <f t="shared" si="0"/>
        <v>18824674</v>
      </c>
      <c r="N32" s="31">
        <f t="shared" si="0"/>
        <v>47197613</v>
      </c>
      <c r="O32" s="31">
        <f t="shared" si="0"/>
        <v>19624975</v>
      </c>
      <c r="P32" s="31">
        <f t="shared" si="0"/>
        <v>27218015</v>
      </c>
      <c r="Q32" s="31">
        <f t="shared" si="0"/>
        <v>23264004</v>
      </c>
      <c r="R32" s="31">
        <f t="shared" si="0"/>
        <v>70106994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156057427</v>
      </c>
      <c r="X32" s="31">
        <f t="shared" si="0"/>
        <v>145459446</v>
      </c>
      <c r="Y32" s="31">
        <f t="shared" si="0"/>
        <v>10597981</v>
      </c>
      <c r="Z32" s="32">
        <f>+IF(X32&lt;&gt;0,+(Y32/X32)*100,0)</f>
        <v>7.2858664675513749</v>
      </c>
      <c r="AA32" s="29">
        <f>SUM(AA6:AA31)</f>
        <v>202739954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37600620</v>
      </c>
      <c r="G34" s="22"/>
      <c r="H34" s="22"/>
      <c r="I34" s="22"/>
      <c r="J34" s="22"/>
      <c r="K34" s="22">
        <v>9008273</v>
      </c>
      <c r="L34" s="22"/>
      <c r="M34" s="22"/>
      <c r="N34" s="22">
        <v>9008273</v>
      </c>
      <c r="O34" s="22">
        <v>13028424</v>
      </c>
      <c r="P34" s="22">
        <v>3061764</v>
      </c>
      <c r="Q34" s="22">
        <v>7511551</v>
      </c>
      <c r="R34" s="22">
        <v>23601739</v>
      </c>
      <c r="S34" s="22"/>
      <c r="T34" s="22"/>
      <c r="U34" s="22"/>
      <c r="V34" s="22"/>
      <c r="W34" s="22">
        <v>32610012</v>
      </c>
      <c r="X34" s="22">
        <v>24589945</v>
      </c>
      <c r="Y34" s="22">
        <v>8020067</v>
      </c>
      <c r="Z34" s="23">
        <v>32.61522951759347</v>
      </c>
      <c r="AA34" s="20">
        <v>37600620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42430089</v>
      </c>
      <c r="G37" s="22">
        <v>3131920</v>
      </c>
      <c r="H37" s="22">
        <v>358921</v>
      </c>
      <c r="I37" s="22">
        <v>3004941</v>
      </c>
      <c r="J37" s="22">
        <v>6495782</v>
      </c>
      <c r="K37" s="22">
        <v>4834280</v>
      </c>
      <c r="L37" s="22">
        <v>3152297</v>
      </c>
      <c r="M37" s="22">
        <v>277085</v>
      </c>
      <c r="N37" s="22">
        <v>8263662</v>
      </c>
      <c r="O37" s="22">
        <v>2809785</v>
      </c>
      <c r="P37" s="22">
        <v>3459052</v>
      </c>
      <c r="Q37" s="22">
        <v>5016144</v>
      </c>
      <c r="R37" s="22">
        <v>11284981</v>
      </c>
      <c r="S37" s="22"/>
      <c r="T37" s="22"/>
      <c r="U37" s="22"/>
      <c r="V37" s="22"/>
      <c r="W37" s="22">
        <v>26044425</v>
      </c>
      <c r="X37" s="22">
        <v>23845001</v>
      </c>
      <c r="Y37" s="22">
        <v>2199424</v>
      </c>
      <c r="Z37" s="23">
        <v>9.2238368956243697</v>
      </c>
      <c r="AA37" s="20">
        <v>42430089</v>
      </c>
    </row>
    <row r="38" spans="1:27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10705570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-2026720</v>
      </c>
      <c r="Y38" s="22">
        <v>2026720</v>
      </c>
      <c r="Z38" s="23">
        <v>-100</v>
      </c>
      <c r="AA38" s="20">
        <v>10705570</v>
      </c>
    </row>
    <row r="39" spans="1:27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35729606</v>
      </c>
      <c r="G39" s="22"/>
      <c r="H39" s="22">
        <v>3261826</v>
      </c>
      <c r="I39" s="22">
        <v>5625607</v>
      </c>
      <c r="J39" s="22">
        <v>8887433</v>
      </c>
      <c r="K39" s="22">
        <v>3038356</v>
      </c>
      <c r="L39" s="22">
        <v>7650</v>
      </c>
      <c r="M39" s="22"/>
      <c r="N39" s="22">
        <v>3046006</v>
      </c>
      <c r="O39" s="22"/>
      <c r="P39" s="22">
        <v>6061415</v>
      </c>
      <c r="Q39" s="22"/>
      <c r="R39" s="22">
        <v>6061415</v>
      </c>
      <c r="S39" s="22"/>
      <c r="T39" s="22"/>
      <c r="U39" s="22"/>
      <c r="V39" s="22"/>
      <c r="W39" s="22">
        <v>17994854</v>
      </c>
      <c r="X39" s="22"/>
      <c r="Y39" s="22">
        <v>17994854</v>
      </c>
      <c r="Z39" s="23"/>
      <c r="AA39" s="20">
        <v>35729606</v>
      </c>
    </row>
    <row r="40" spans="1:27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11787690</v>
      </c>
      <c r="G40" s="22"/>
      <c r="H40" s="22"/>
      <c r="I40" s="22"/>
      <c r="J40" s="22"/>
      <c r="K40" s="22"/>
      <c r="L40" s="22"/>
      <c r="M40" s="22">
        <v>7981074</v>
      </c>
      <c r="N40" s="22">
        <v>7981074</v>
      </c>
      <c r="O40" s="22"/>
      <c r="P40" s="22"/>
      <c r="Q40" s="22"/>
      <c r="R40" s="22"/>
      <c r="S40" s="22"/>
      <c r="T40" s="22"/>
      <c r="U40" s="22"/>
      <c r="V40" s="22"/>
      <c r="W40" s="22">
        <v>7981074</v>
      </c>
      <c r="X40" s="22">
        <v>4911540</v>
      </c>
      <c r="Y40" s="22">
        <v>3069534</v>
      </c>
      <c r="Z40" s="23">
        <v>62.496365701999778</v>
      </c>
      <c r="AA40" s="20">
        <v>11787690</v>
      </c>
    </row>
    <row r="41" spans="1:27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10189630</v>
      </c>
      <c r="G41" s="22"/>
      <c r="H41" s="22">
        <v>142525</v>
      </c>
      <c r="I41" s="22">
        <v>299266</v>
      </c>
      <c r="J41" s="22">
        <v>441791</v>
      </c>
      <c r="K41" s="22">
        <v>132442</v>
      </c>
      <c r="L41" s="22">
        <v>649341</v>
      </c>
      <c r="M41" s="22">
        <v>221484</v>
      </c>
      <c r="N41" s="22">
        <v>1003267</v>
      </c>
      <c r="O41" s="22">
        <v>879090</v>
      </c>
      <c r="P41" s="22">
        <v>669026</v>
      </c>
      <c r="Q41" s="22">
        <v>333700</v>
      </c>
      <c r="R41" s="22">
        <v>1881816</v>
      </c>
      <c r="S41" s="22"/>
      <c r="T41" s="22"/>
      <c r="U41" s="22"/>
      <c r="V41" s="22"/>
      <c r="W41" s="22">
        <v>3326874</v>
      </c>
      <c r="X41" s="22">
        <v>4401089</v>
      </c>
      <c r="Y41" s="22">
        <v>-1074215</v>
      </c>
      <c r="Z41" s="23">
        <v>-24.407936308490921</v>
      </c>
      <c r="AA41" s="20">
        <v>10189630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4864129</v>
      </c>
      <c r="G43" s="22"/>
      <c r="H43" s="22">
        <v>6053</v>
      </c>
      <c r="I43" s="22"/>
      <c r="J43" s="22">
        <v>6053</v>
      </c>
      <c r="K43" s="22">
        <v>5</v>
      </c>
      <c r="L43" s="22">
        <v>9</v>
      </c>
      <c r="M43" s="22"/>
      <c r="N43" s="22">
        <v>14</v>
      </c>
      <c r="O43" s="22">
        <v>1324</v>
      </c>
      <c r="P43" s="22"/>
      <c r="Q43" s="22">
        <v>159</v>
      </c>
      <c r="R43" s="22">
        <v>1483</v>
      </c>
      <c r="S43" s="22"/>
      <c r="T43" s="22"/>
      <c r="U43" s="22"/>
      <c r="V43" s="22"/>
      <c r="W43" s="22">
        <v>7550</v>
      </c>
      <c r="X43" s="22">
        <v>2032778</v>
      </c>
      <c r="Y43" s="22">
        <v>-2025228</v>
      </c>
      <c r="Z43" s="23">
        <v>-99.628587086243556</v>
      </c>
      <c r="AA43" s="20">
        <v>4864129</v>
      </c>
    </row>
    <row r="44" spans="1:27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12227783</v>
      </c>
      <c r="G44" s="22">
        <v>605018</v>
      </c>
      <c r="H44" s="22">
        <v>119220</v>
      </c>
      <c r="I44" s="22">
        <v>397807</v>
      </c>
      <c r="J44" s="22">
        <v>1122045</v>
      </c>
      <c r="K44" s="22">
        <v>1121955</v>
      </c>
      <c r="L44" s="22">
        <v>947778</v>
      </c>
      <c r="M44" s="22">
        <v>213735</v>
      </c>
      <c r="N44" s="22">
        <v>2283468</v>
      </c>
      <c r="O44" s="22">
        <v>471676</v>
      </c>
      <c r="P44" s="22">
        <v>1050242</v>
      </c>
      <c r="Q44" s="22">
        <v>324540</v>
      </c>
      <c r="R44" s="22">
        <v>1846458</v>
      </c>
      <c r="S44" s="22"/>
      <c r="T44" s="22"/>
      <c r="U44" s="22"/>
      <c r="V44" s="22"/>
      <c r="W44" s="22">
        <v>5251971</v>
      </c>
      <c r="X44" s="22">
        <v>6083692</v>
      </c>
      <c r="Y44" s="22">
        <v>-831721</v>
      </c>
      <c r="Z44" s="23">
        <v>-13.671319981353427</v>
      </c>
      <c r="AA44" s="20">
        <v>12227783</v>
      </c>
    </row>
    <row r="45" spans="1:27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165535117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18135311</v>
      </c>
      <c r="L47" s="31">
        <f t="shared" si="1"/>
        <v>4757075</v>
      </c>
      <c r="M47" s="31">
        <f t="shared" si="1"/>
        <v>8693378</v>
      </c>
      <c r="N47" s="31">
        <f t="shared" si="1"/>
        <v>31585764</v>
      </c>
      <c r="O47" s="31">
        <f t="shared" si="1"/>
        <v>17190299</v>
      </c>
      <c r="P47" s="31">
        <f t="shared" si="1"/>
        <v>14301499</v>
      </c>
      <c r="Q47" s="31">
        <f t="shared" si="1"/>
        <v>13186094</v>
      </c>
      <c r="R47" s="31">
        <f t="shared" si="1"/>
        <v>44677892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93216760</v>
      </c>
      <c r="X47" s="31">
        <f t="shared" si="1"/>
        <v>63837325</v>
      </c>
      <c r="Y47" s="31">
        <f t="shared" si="1"/>
        <v>29379435</v>
      </c>
      <c r="Z47" s="32">
        <f>+IF(X47&lt;&gt;0,+(Y47/X47)*100,0)</f>
        <v>46.022346644380853</v>
      </c>
      <c r="AA47" s="29">
        <f>SUM(AA34:AA46)</f>
        <v>165535117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37204837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-3799995</v>
      </c>
      <c r="L48" s="41">
        <f t="shared" si="2"/>
        <v>9280548</v>
      </c>
      <c r="M48" s="41">
        <f t="shared" si="2"/>
        <v>10131296</v>
      </c>
      <c r="N48" s="41">
        <f t="shared" si="2"/>
        <v>15611849</v>
      </c>
      <c r="O48" s="41">
        <f t="shared" si="2"/>
        <v>2434676</v>
      </c>
      <c r="P48" s="41">
        <f t="shared" si="2"/>
        <v>12916516</v>
      </c>
      <c r="Q48" s="41">
        <f t="shared" si="2"/>
        <v>10077910</v>
      </c>
      <c r="R48" s="41">
        <f t="shared" si="2"/>
        <v>25429102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62840667</v>
      </c>
      <c r="X48" s="41">
        <f t="shared" si="2"/>
        <v>81622121</v>
      </c>
      <c r="Y48" s="41">
        <f t="shared" si="2"/>
        <v>-18781454</v>
      </c>
      <c r="Z48" s="42">
        <f>+IF(X48&lt;&gt;0,+(Y48/X48)*100,0)</f>
        <v>-23.010249880666542</v>
      </c>
      <c r="AA48" s="39">
        <f>+AA32-AA47</f>
        <v>37204837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37204837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-3799995</v>
      </c>
      <c r="L51" s="50">
        <f t="shared" si="3"/>
        <v>9280548</v>
      </c>
      <c r="M51" s="50">
        <f t="shared" si="3"/>
        <v>10131296</v>
      </c>
      <c r="N51" s="50">
        <f t="shared" si="3"/>
        <v>15611849</v>
      </c>
      <c r="O51" s="50">
        <f t="shared" si="3"/>
        <v>2434676</v>
      </c>
      <c r="P51" s="50">
        <f t="shared" si="3"/>
        <v>12916516</v>
      </c>
      <c r="Q51" s="50">
        <f t="shared" si="3"/>
        <v>10077910</v>
      </c>
      <c r="R51" s="50">
        <f t="shared" si="3"/>
        <v>25429102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62840667</v>
      </c>
      <c r="X51" s="50">
        <f t="shared" si="3"/>
        <v>81622121</v>
      </c>
      <c r="Y51" s="50">
        <f t="shared" si="3"/>
        <v>-18781454</v>
      </c>
      <c r="Z51" s="51">
        <f>+IF(X51&lt;&gt;0,+(Y51/X51)*100,0)</f>
        <v>-23.010249880666542</v>
      </c>
      <c r="AA51" s="48">
        <f>SUM(AA48:AA50)</f>
        <v>37204837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37204837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-3799995</v>
      </c>
      <c r="L53" s="56">
        <f t="shared" si="4"/>
        <v>9280548</v>
      </c>
      <c r="M53" s="56">
        <f t="shared" si="4"/>
        <v>10131296</v>
      </c>
      <c r="N53" s="56">
        <f t="shared" si="4"/>
        <v>15611849</v>
      </c>
      <c r="O53" s="56">
        <f t="shared" si="4"/>
        <v>2434676</v>
      </c>
      <c r="P53" s="56">
        <f t="shared" si="4"/>
        <v>12916516</v>
      </c>
      <c r="Q53" s="56">
        <f t="shared" si="4"/>
        <v>10077910</v>
      </c>
      <c r="R53" s="56">
        <f t="shared" si="4"/>
        <v>25429102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62840667</v>
      </c>
      <c r="X53" s="56">
        <f t="shared" si="4"/>
        <v>81622121</v>
      </c>
      <c r="Y53" s="56">
        <f t="shared" si="4"/>
        <v>-18781454</v>
      </c>
      <c r="Z53" s="57">
        <f>+IF(X53&lt;&gt;0,+(Y53/X53)*100,0)</f>
        <v>-23.010249880666542</v>
      </c>
      <c r="AA53" s="54">
        <f>+AA51-AA52</f>
        <v>37204837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37204837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-3799995</v>
      </c>
      <c r="L56" s="50">
        <f t="shared" si="5"/>
        <v>9280548</v>
      </c>
      <c r="M56" s="50">
        <f t="shared" si="5"/>
        <v>10131296</v>
      </c>
      <c r="N56" s="50">
        <f t="shared" si="5"/>
        <v>15611849</v>
      </c>
      <c r="O56" s="50">
        <f t="shared" si="5"/>
        <v>2434676</v>
      </c>
      <c r="P56" s="50">
        <f t="shared" si="5"/>
        <v>12916516</v>
      </c>
      <c r="Q56" s="50">
        <f t="shared" si="5"/>
        <v>10077910</v>
      </c>
      <c r="R56" s="50">
        <f t="shared" si="5"/>
        <v>25429102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62840667</v>
      </c>
      <c r="X56" s="50">
        <f t="shared" si="5"/>
        <v>81622121</v>
      </c>
      <c r="Y56" s="50">
        <f t="shared" si="5"/>
        <v>-18781454</v>
      </c>
      <c r="Z56" s="51">
        <f>+IF(X56&lt;&gt;0,+(Y56/X56)*100,0)</f>
        <v>-23.010249880666542</v>
      </c>
      <c r="AA56" s="48">
        <f>SUM(AA53:AA55)</f>
        <v>37204837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37204837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-3799995</v>
      </c>
      <c r="L59" s="67">
        <f t="shared" si="6"/>
        <v>9280548</v>
      </c>
      <c r="M59" s="67">
        <f t="shared" si="6"/>
        <v>10131296</v>
      </c>
      <c r="N59" s="67">
        <f t="shared" si="6"/>
        <v>15611849</v>
      </c>
      <c r="O59" s="67">
        <f t="shared" si="6"/>
        <v>2434676</v>
      </c>
      <c r="P59" s="67">
        <f t="shared" si="6"/>
        <v>12916516</v>
      </c>
      <c r="Q59" s="67">
        <f t="shared" si="6"/>
        <v>10077910</v>
      </c>
      <c r="R59" s="67">
        <f t="shared" si="6"/>
        <v>25429102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62840667</v>
      </c>
      <c r="X59" s="67">
        <f t="shared" si="6"/>
        <v>81622121</v>
      </c>
      <c r="Y59" s="67">
        <f t="shared" si="6"/>
        <v>-18781454</v>
      </c>
      <c r="Z59" s="68">
        <f>+IF(X59&lt;&gt;0,+(Y59/X59)*100,0)</f>
        <v>-23.010249880666542</v>
      </c>
      <c r="AA59" s="65">
        <f>SUM(AA56:AA58)</f>
        <v>37204837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105610482</v>
      </c>
      <c r="D7" s="20"/>
      <c r="E7" s="21">
        <v>110094000</v>
      </c>
      <c r="F7" s="22">
        <v>108794000</v>
      </c>
      <c r="G7" s="22">
        <v>1680957</v>
      </c>
      <c r="H7" s="22">
        <v>7123520</v>
      </c>
      <c r="I7" s="22">
        <v>8375380</v>
      </c>
      <c r="J7" s="22">
        <v>17179857</v>
      </c>
      <c r="K7" s="22">
        <v>9731996</v>
      </c>
      <c r="L7" s="22">
        <v>12713067</v>
      </c>
      <c r="M7" s="22">
        <v>4182121</v>
      </c>
      <c r="N7" s="22">
        <v>26627184</v>
      </c>
      <c r="O7" s="22">
        <v>8871260</v>
      </c>
      <c r="P7" s="22">
        <v>11181999</v>
      </c>
      <c r="Q7" s="22">
        <v>9811028</v>
      </c>
      <c r="R7" s="22">
        <v>29864287</v>
      </c>
      <c r="S7" s="22"/>
      <c r="T7" s="22"/>
      <c r="U7" s="22"/>
      <c r="V7" s="22"/>
      <c r="W7" s="22">
        <v>73671328</v>
      </c>
      <c r="X7" s="22">
        <v>78901430</v>
      </c>
      <c r="Y7" s="22">
        <v>-5230102</v>
      </c>
      <c r="Z7" s="23">
        <v>-6.6286529914603571</v>
      </c>
      <c r="AA7" s="20">
        <v>108794000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23530</v>
      </c>
      <c r="F10" s="22">
        <v>23530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17090</v>
      </c>
      <c r="Y10" s="22">
        <v>-17090</v>
      </c>
      <c r="Z10" s="23">
        <v>-100</v>
      </c>
      <c r="AA10" s="20">
        <v>23530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769319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22691886</v>
      </c>
      <c r="D25" s="20"/>
      <c r="E25" s="21">
        <v>24585800</v>
      </c>
      <c r="F25" s="22">
        <v>24964914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21759292</v>
      </c>
      <c r="R25" s="22">
        <v>21759292</v>
      </c>
      <c r="S25" s="22"/>
      <c r="T25" s="22"/>
      <c r="U25" s="22"/>
      <c r="V25" s="22"/>
      <c r="W25" s="22">
        <v>21759292</v>
      </c>
      <c r="X25" s="22">
        <v>18723672</v>
      </c>
      <c r="Y25" s="22">
        <v>3035620</v>
      </c>
      <c r="Z25" s="23">
        <v>16.212738612383298</v>
      </c>
      <c r="AA25" s="20">
        <v>24964914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1300000</v>
      </c>
      <c r="G28" s="22">
        <v>118141</v>
      </c>
      <c r="H28" s="22">
        <v>118141</v>
      </c>
      <c r="I28" s="22">
        <v>117794</v>
      </c>
      <c r="J28" s="22">
        <v>354076</v>
      </c>
      <c r="K28" s="22">
        <v>117631</v>
      </c>
      <c r="L28" s="22">
        <v>117307</v>
      </c>
      <c r="M28" s="22">
        <v>116983</v>
      </c>
      <c r="N28" s="22">
        <v>351921</v>
      </c>
      <c r="O28" s="22">
        <v>116821</v>
      </c>
      <c r="P28" s="22">
        <v>116983</v>
      </c>
      <c r="Q28" s="22">
        <v>116983</v>
      </c>
      <c r="R28" s="22">
        <v>350787</v>
      </c>
      <c r="S28" s="22"/>
      <c r="T28" s="22"/>
      <c r="U28" s="22"/>
      <c r="V28" s="22"/>
      <c r="W28" s="22">
        <v>1056784</v>
      </c>
      <c r="X28" s="22">
        <v>974997</v>
      </c>
      <c r="Y28" s="22">
        <v>81787</v>
      </c>
      <c r="Z28" s="23">
        <v>8.38843606698277</v>
      </c>
      <c r="AA28" s="20">
        <v>1300000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99828</v>
      </c>
      <c r="Y30" s="22">
        <v>-99828</v>
      </c>
      <c r="Z30" s="23">
        <v>-100</v>
      </c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129071687</v>
      </c>
      <c r="D32" s="29">
        <f t="shared" ref="D32:Y32" si="0">SUM(D6:D31)</f>
        <v>0</v>
      </c>
      <c r="E32" s="30">
        <f t="shared" si="0"/>
        <v>134703330</v>
      </c>
      <c r="F32" s="31">
        <f t="shared" si="0"/>
        <v>135082444</v>
      </c>
      <c r="G32" s="31">
        <f t="shared" si="0"/>
        <v>1799098</v>
      </c>
      <c r="H32" s="31">
        <f t="shared" si="0"/>
        <v>7241661</v>
      </c>
      <c r="I32" s="31">
        <f t="shared" si="0"/>
        <v>8493174</v>
      </c>
      <c r="J32" s="31">
        <f t="shared" si="0"/>
        <v>17533933</v>
      </c>
      <c r="K32" s="31">
        <f t="shared" si="0"/>
        <v>9849627</v>
      </c>
      <c r="L32" s="31">
        <f t="shared" si="0"/>
        <v>12830374</v>
      </c>
      <c r="M32" s="31">
        <f t="shared" si="0"/>
        <v>4299104</v>
      </c>
      <c r="N32" s="31">
        <f t="shared" si="0"/>
        <v>26979105</v>
      </c>
      <c r="O32" s="31">
        <f t="shared" si="0"/>
        <v>8988081</v>
      </c>
      <c r="P32" s="31">
        <f t="shared" si="0"/>
        <v>11298982</v>
      </c>
      <c r="Q32" s="31">
        <f t="shared" si="0"/>
        <v>31687303</v>
      </c>
      <c r="R32" s="31">
        <f t="shared" si="0"/>
        <v>51974366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96487404</v>
      </c>
      <c r="X32" s="31">
        <f t="shared" si="0"/>
        <v>98717017</v>
      </c>
      <c r="Y32" s="31">
        <f t="shared" si="0"/>
        <v>-2229613</v>
      </c>
      <c r="Z32" s="32">
        <f>+IF(X32&lt;&gt;0,+(Y32/X32)*100,0)</f>
        <v>-2.2585903299732002</v>
      </c>
      <c r="AA32" s="29">
        <f>SUM(AA6:AA31)</f>
        <v>135082444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29680451</v>
      </c>
      <c r="D34" s="20"/>
      <c r="E34" s="21">
        <v>33622270</v>
      </c>
      <c r="F34" s="22">
        <v>31122270</v>
      </c>
      <c r="G34" s="22">
        <v>1961781</v>
      </c>
      <c r="H34" s="22">
        <v>2562843</v>
      </c>
      <c r="I34" s="22">
        <v>2456114</v>
      </c>
      <c r="J34" s="22">
        <v>6980738</v>
      </c>
      <c r="K34" s="22">
        <v>2491278</v>
      </c>
      <c r="L34" s="22">
        <v>2590679</v>
      </c>
      <c r="M34" s="22">
        <v>2704570</v>
      </c>
      <c r="N34" s="22">
        <v>7786527</v>
      </c>
      <c r="O34" s="22">
        <v>2435721</v>
      </c>
      <c r="P34" s="22">
        <v>2472784</v>
      </c>
      <c r="Q34" s="22">
        <v>2754993</v>
      </c>
      <c r="R34" s="22">
        <v>7663498</v>
      </c>
      <c r="S34" s="22"/>
      <c r="T34" s="22"/>
      <c r="U34" s="22"/>
      <c r="V34" s="22"/>
      <c r="W34" s="22">
        <v>22430763</v>
      </c>
      <c r="X34" s="22">
        <v>22766915</v>
      </c>
      <c r="Y34" s="22">
        <v>-336152</v>
      </c>
      <c r="Z34" s="23">
        <v>-1.4764934116018793</v>
      </c>
      <c r="AA34" s="20">
        <v>31122270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14360726</v>
      </c>
      <c r="D37" s="20"/>
      <c r="E37" s="21">
        <v>12760300</v>
      </c>
      <c r="F37" s="22">
        <v>13410414</v>
      </c>
      <c r="G37" s="22">
        <v>250333</v>
      </c>
      <c r="H37" s="22">
        <v>379503</v>
      </c>
      <c r="I37" s="22">
        <v>252164</v>
      </c>
      <c r="J37" s="22">
        <v>882000</v>
      </c>
      <c r="K37" s="22">
        <v>708016</v>
      </c>
      <c r="L37" s="22">
        <v>533428</v>
      </c>
      <c r="M37" s="22">
        <v>247910</v>
      </c>
      <c r="N37" s="22">
        <v>1489354</v>
      </c>
      <c r="O37" s="22">
        <v>493574</v>
      </c>
      <c r="P37" s="22">
        <v>525599</v>
      </c>
      <c r="Q37" s="22">
        <v>503258</v>
      </c>
      <c r="R37" s="22">
        <v>1522431</v>
      </c>
      <c r="S37" s="22"/>
      <c r="T37" s="22"/>
      <c r="U37" s="22"/>
      <c r="V37" s="22"/>
      <c r="W37" s="22">
        <v>3893785</v>
      </c>
      <c r="X37" s="22">
        <v>3180998</v>
      </c>
      <c r="Y37" s="22">
        <v>712787</v>
      </c>
      <c r="Z37" s="23">
        <v>22.407653195632314</v>
      </c>
      <c r="AA37" s="20">
        <v>13410414</v>
      </c>
    </row>
    <row r="38" spans="1:27" x14ac:dyDescent="0.25">
      <c r="A38" s="19" t="s">
        <v>64</v>
      </c>
      <c r="B38" s="15" t="s">
        <v>32</v>
      </c>
      <c r="C38" s="20">
        <v>13978484</v>
      </c>
      <c r="D38" s="20"/>
      <c r="E38" s="21">
        <v>1229100</v>
      </c>
      <c r="F38" s="22">
        <v>28000000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20999997</v>
      </c>
      <c r="Y38" s="22">
        <v>-20999997</v>
      </c>
      <c r="Z38" s="23">
        <v>-100</v>
      </c>
      <c r="AA38" s="20">
        <v>28000000</v>
      </c>
    </row>
    <row r="39" spans="1:27" x14ac:dyDescent="0.25">
      <c r="A39" s="19" t="s">
        <v>65</v>
      </c>
      <c r="B39" s="15" t="s">
        <v>32</v>
      </c>
      <c r="C39" s="20">
        <v>13564954</v>
      </c>
      <c r="D39" s="20"/>
      <c r="E39" s="21">
        <v>14691550</v>
      </c>
      <c r="F39" s="22">
        <v>14691550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3448586</v>
      </c>
      <c r="Q39" s="22">
        <v>1162024</v>
      </c>
      <c r="R39" s="22">
        <v>4610610</v>
      </c>
      <c r="S39" s="22"/>
      <c r="T39" s="22"/>
      <c r="U39" s="22"/>
      <c r="V39" s="22"/>
      <c r="W39" s="22">
        <v>4610610</v>
      </c>
      <c r="X39" s="22">
        <v>10075100</v>
      </c>
      <c r="Y39" s="22">
        <v>-5464490</v>
      </c>
      <c r="Z39" s="23">
        <v>-54.237575805699201</v>
      </c>
      <c r="AA39" s="20">
        <v>14691550</v>
      </c>
    </row>
    <row r="40" spans="1:27" x14ac:dyDescent="0.25">
      <c r="A40" s="19" t="s">
        <v>40</v>
      </c>
      <c r="B40" s="15" t="s">
        <v>32</v>
      </c>
      <c r="C40" s="20">
        <v>2218624</v>
      </c>
      <c r="D40" s="20"/>
      <c r="E40" s="21">
        <v>6712800</v>
      </c>
      <c r="F40" s="22">
        <v>6712800</v>
      </c>
      <c r="G40" s="22">
        <v>1463</v>
      </c>
      <c r="H40" s="22"/>
      <c r="I40" s="22">
        <v>2236652</v>
      </c>
      <c r="J40" s="22">
        <v>2238115</v>
      </c>
      <c r="K40" s="22">
        <v>705522</v>
      </c>
      <c r="L40" s="22"/>
      <c r="M40" s="22">
        <v>1411043</v>
      </c>
      <c r="N40" s="22">
        <v>2116565</v>
      </c>
      <c r="O40" s="22">
        <v>705522</v>
      </c>
      <c r="P40" s="22">
        <v>705522</v>
      </c>
      <c r="Q40" s="22">
        <v>771693</v>
      </c>
      <c r="R40" s="22">
        <v>2182737</v>
      </c>
      <c r="S40" s="22"/>
      <c r="T40" s="22"/>
      <c r="U40" s="22"/>
      <c r="V40" s="22"/>
      <c r="W40" s="22">
        <v>6537417</v>
      </c>
      <c r="X40" s="22">
        <v>4520770</v>
      </c>
      <c r="Y40" s="22">
        <v>2016647</v>
      </c>
      <c r="Z40" s="23">
        <v>44.608484837759939</v>
      </c>
      <c r="AA40" s="20">
        <v>6712800</v>
      </c>
    </row>
    <row r="41" spans="1:27" x14ac:dyDescent="0.25">
      <c r="A41" s="19" t="s">
        <v>66</v>
      </c>
      <c r="B41" s="15" t="s">
        <v>32</v>
      </c>
      <c r="C41" s="20">
        <v>2652885</v>
      </c>
      <c r="D41" s="20"/>
      <c r="E41" s="21">
        <v>4293900</v>
      </c>
      <c r="F41" s="22">
        <v>4148900</v>
      </c>
      <c r="G41" s="22">
        <v>42958</v>
      </c>
      <c r="H41" s="22">
        <v>85901</v>
      </c>
      <c r="I41" s="22">
        <v>286109</v>
      </c>
      <c r="J41" s="22">
        <v>414968</v>
      </c>
      <c r="K41" s="22">
        <v>84235</v>
      </c>
      <c r="L41" s="22">
        <v>358294</v>
      </c>
      <c r="M41" s="22">
        <v>444364</v>
      </c>
      <c r="N41" s="22">
        <v>886893</v>
      </c>
      <c r="O41" s="22">
        <v>104848</v>
      </c>
      <c r="P41" s="22">
        <v>526097</v>
      </c>
      <c r="Q41" s="22">
        <v>230175</v>
      </c>
      <c r="R41" s="22">
        <v>861120</v>
      </c>
      <c r="S41" s="22"/>
      <c r="T41" s="22"/>
      <c r="U41" s="22"/>
      <c r="V41" s="22"/>
      <c r="W41" s="22">
        <v>2162981</v>
      </c>
      <c r="X41" s="22">
        <v>2054693</v>
      </c>
      <c r="Y41" s="22">
        <v>108288</v>
      </c>
      <c r="Z41" s="23">
        <v>5.2702763867886828</v>
      </c>
      <c r="AA41" s="20">
        <v>4148900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2008866</v>
      </c>
      <c r="D44" s="20"/>
      <c r="E44" s="21">
        <v>3532000</v>
      </c>
      <c r="F44" s="22">
        <v>3429400</v>
      </c>
      <c r="G44" s="22">
        <v>44759</v>
      </c>
      <c r="H44" s="22">
        <v>235255</v>
      </c>
      <c r="I44" s="22">
        <v>244539</v>
      </c>
      <c r="J44" s="22">
        <v>524553</v>
      </c>
      <c r="K44" s="22">
        <v>587346</v>
      </c>
      <c r="L44" s="22">
        <v>775456</v>
      </c>
      <c r="M44" s="22">
        <v>238378</v>
      </c>
      <c r="N44" s="22">
        <v>1601180</v>
      </c>
      <c r="O44" s="22">
        <v>208091</v>
      </c>
      <c r="P44" s="22">
        <v>371263</v>
      </c>
      <c r="Q44" s="22">
        <v>164187</v>
      </c>
      <c r="R44" s="22">
        <v>743541</v>
      </c>
      <c r="S44" s="22"/>
      <c r="T44" s="22"/>
      <c r="U44" s="22"/>
      <c r="V44" s="22"/>
      <c r="W44" s="22">
        <v>2869274</v>
      </c>
      <c r="X44" s="22">
        <v>2314237</v>
      </c>
      <c r="Y44" s="22">
        <v>555037</v>
      </c>
      <c r="Z44" s="23">
        <v>23.983585086574973</v>
      </c>
      <c r="AA44" s="20">
        <v>3429400</v>
      </c>
    </row>
    <row r="45" spans="1:27" x14ac:dyDescent="0.25">
      <c r="A45" s="19" t="s">
        <v>70</v>
      </c>
      <c r="B45" s="15" t="s">
        <v>32</v>
      </c>
      <c r="C45" s="20">
        <v>885</v>
      </c>
      <c r="D45" s="20"/>
      <c r="E45" s="21">
        <v>900</v>
      </c>
      <c r="F45" s="22">
        <v>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971</v>
      </c>
      <c r="R45" s="22">
        <v>971</v>
      </c>
      <c r="S45" s="22"/>
      <c r="T45" s="22"/>
      <c r="U45" s="22"/>
      <c r="V45" s="22"/>
      <c r="W45" s="22">
        <v>971</v>
      </c>
      <c r="X45" s="22">
        <v>360</v>
      </c>
      <c r="Y45" s="22">
        <v>611</v>
      </c>
      <c r="Z45" s="23">
        <v>169.72222222222223</v>
      </c>
      <c r="AA45" s="20">
        <v>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63000</v>
      </c>
      <c r="F46" s="22">
        <v>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24770</v>
      </c>
      <c r="Y46" s="22">
        <v>-24770</v>
      </c>
      <c r="Z46" s="23">
        <v>-100</v>
      </c>
      <c r="AA46" s="20">
        <v>63000</v>
      </c>
    </row>
    <row r="47" spans="1:27" x14ac:dyDescent="0.25">
      <c r="A47" s="37" t="s">
        <v>72</v>
      </c>
      <c r="B47" s="28" t="s">
        <v>32</v>
      </c>
      <c r="C47" s="29">
        <f>SUM(C34:C46)</f>
        <v>78465875</v>
      </c>
      <c r="D47" s="29">
        <f t="shared" ref="D47:Y47" si="1">SUM(D34:D46)</f>
        <v>0</v>
      </c>
      <c r="E47" s="30">
        <f t="shared" si="1"/>
        <v>76905820</v>
      </c>
      <c r="F47" s="31">
        <f t="shared" si="1"/>
        <v>101579234</v>
      </c>
      <c r="G47" s="31">
        <f t="shared" si="1"/>
        <v>2301294</v>
      </c>
      <c r="H47" s="31">
        <f t="shared" si="1"/>
        <v>3263502</v>
      </c>
      <c r="I47" s="31">
        <f t="shared" si="1"/>
        <v>5475578</v>
      </c>
      <c r="J47" s="31">
        <f t="shared" si="1"/>
        <v>11040374</v>
      </c>
      <c r="K47" s="31">
        <f t="shared" si="1"/>
        <v>4576397</v>
      </c>
      <c r="L47" s="31">
        <f t="shared" si="1"/>
        <v>4257857</v>
      </c>
      <c r="M47" s="31">
        <f t="shared" si="1"/>
        <v>5046265</v>
      </c>
      <c r="N47" s="31">
        <f t="shared" si="1"/>
        <v>13880519</v>
      </c>
      <c r="O47" s="31">
        <f t="shared" si="1"/>
        <v>3947756</v>
      </c>
      <c r="P47" s="31">
        <f t="shared" si="1"/>
        <v>8049851</v>
      </c>
      <c r="Q47" s="31">
        <f t="shared" si="1"/>
        <v>5587301</v>
      </c>
      <c r="R47" s="31">
        <f t="shared" si="1"/>
        <v>17584908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42505801</v>
      </c>
      <c r="X47" s="31">
        <f t="shared" si="1"/>
        <v>65937840</v>
      </c>
      <c r="Y47" s="31">
        <f t="shared" si="1"/>
        <v>-23432039</v>
      </c>
      <c r="Z47" s="32">
        <f>+IF(X47&lt;&gt;0,+(Y47/X47)*100,0)</f>
        <v>-35.536558370732187</v>
      </c>
      <c r="AA47" s="29">
        <f>SUM(AA34:AA46)</f>
        <v>101579234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50605812</v>
      </c>
      <c r="D48" s="39">
        <f t="shared" si="2"/>
        <v>0</v>
      </c>
      <c r="E48" s="40">
        <f t="shared" si="2"/>
        <v>57797510</v>
      </c>
      <c r="F48" s="41">
        <f t="shared" si="2"/>
        <v>33503210</v>
      </c>
      <c r="G48" s="41">
        <f t="shared" si="2"/>
        <v>-502196</v>
      </c>
      <c r="H48" s="41">
        <f t="shared" si="2"/>
        <v>3978159</v>
      </c>
      <c r="I48" s="41">
        <f t="shared" si="2"/>
        <v>3017596</v>
      </c>
      <c r="J48" s="41">
        <f t="shared" si="2"/>
        <v>6493559</v>
      </c>
      <c r="K48" s="41">
        <f t="shared" si="2"/>
        <v>5273230</v>
      </c>
      <c r="L48" s="41">
        <f t="shared" si="2"/>
        <v>8572517</v>
      </c>
      <c r="M48" s="41">
        <f t="shared" si="2"/>
        <v>-747161</v>
      </c>
      <c r="N48" s="41">
        <f t="shared" si="2"/>
        <v>13098586</v>
      </c>
      <c r="O48" s="41">
        <f t="shared" si="2"/>
        <v>5040325</v>
      </c>
      <c r="P48" s="41">
        <f t="shared" si="2"/>
        <v>3249131</v>
      </c>
      <c r="Q48" s="41">
        <f t="shared" si="2"/>
        <v>26100002</v>
      </c>
      <c r="R48" s="41">
        <f t="shared" si="2"/>
        <v>34389458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53981603</v>
      </c>
      <c r="X48" s="41">
        <f t="shared" si="2"/>
        <v>32779177</v>
      </c>
      <c r="Y48" s="41">
        <f t="shared" si="2"/>
        <v>21202426</v>
      </c>
      <c r="Z48" s="42">
        <f>+IF(X48&lt;&gt;0,+(Y48/X48)*100,0)</f>
        <v>64.682606277759817</v>
      </c>
      <c r="AA48" s="39">
        <f>+AA32-AA47</f>
        <v>33503210</v>
      </c>
    </row>
    <row r="49" spans="1:27" x14ac:dyDescent="0.25">
      <c r="A49" s="43" t="s">
        <v>74</v>
      </c>
      <c r="B49" s="15" t="s">
        <v>32</v>
      </c>
      <c r="C49" s="20">
        <v>4561871</v>
      </c>
      <c r="D49" s="20"/>
      <c r="E49" s="21">
        <v>10320000</v>
      </c>
      <c r="F49" s="22">
        <v>7783000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5837238</v>
      </c>
      <c r="Y49" s="22">
        <v>-5837238</v>
      </c>
      <c r="Z49" s="23">
        <v>-100</v>
      </c>
      <c r="AA49" s="20">
        <v>7783000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55167683</v>
      </c>
      <c r="D51" s="48">
        <f t="shared" si="3"/>
        <v>0</v>
      </c>
      <c r="E51" s="49">
        <f t="shared" si="3"/>
        <v>68117510</v>
      </c>
      <c r="F51" s="50">
        <f t="shared" si="3"/>
        <v>41286210</v>
      </c>
      <c r="G51" s="50">
        <f t="shared" si="3"/>
        <v>-502196</v>
      </c>
      <c r="H51" s="50">
        <f t="shared" si="3"/>
        <v>3978159</v>
      </c>
      <c r="I51" s="50">
        <f t="shared" si="3"/>
        <v>3017596</v>
      </c>
      <c r="J51" s="50">
        <f t="shared" si="3"/>
        <v>6493559</v>
      </c>
      <c r="K51" s="50">
        <f t="shared" si="3"/>
        <v>5273230</v>
      </c>
      <c r="L51" s="50">
        <f t="shared" si="3"/>
        <v>8572517</v>
      </c>
      <c r="M51" s="50">
        <f t="shared" si="3"/>
        <v>-747161</v>
      </c>
      <c r="N51" s="50">
        <f t="shared" si="3"/>
        <v>13098586</v>
      </c>
      <c r="O51" s="50">
        <f t="shared" si="3"/>
        <v>5040325</v>
      </c>
      <c r="P51" s="50">
        <f t="shared" si="3"/>
        <v>3249131</v>
      </c>
      <c r="Q51" s="50">
        <f t="shared" si="3"/>
        <v>26100002</v>
      </c>
      <c r="R51" s="50">
        <f t="shared" si="3"/>
        <v>34389458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53981603</v>
      </c>
      <c r="X51" s="50">
        <f t="shared" si="3"/>
        <v>38616415</v>
      </c>
      <c r="Y51" s="50">
        <f t="shared" si="3"/>
        <v>15365188</v>
      </c>
      <c r="Z51" s="51">
        <f>+IF(X51&lt;&gt;0,+(Y51/X51)*100,0)</f>
        <v>39.789265782439934</v>
      </c>
      <c r="AA51" s="48">
        <f>SUM(AA48:AA50)</f>
        <v>41286210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55167683</v>
      </c>
      <c r="D53" s="54">
        <f>+D51-D52</f>
        <v>0</v>
      </c>
      <c r="E53" s="55">
        <f t="shared" si="4"/>
        <v>68117510</v>
      </c>
      <c r="F53" s="56">
        <f t="shared" si="4"/>
        <v>41286210</v>
      </c>
      <c r="G53" s="56">
        <f t="shared" si="4"/>
        <v>-502196</v>
      </c>
      <c r="H53" s="56">
        <f t="shared" si="4"/>
        <v>3978159</v>
      </c>
      <c r="I53" s="56">
        <f t="shared" si="4"/>
        <v>3017596</v>
      </c>
      <c r="J53" s="56">
        <f t="shared" si="4"/>
        <v>6493559</v>
      </c>
      <c r="K53" s="56">
        <f t="shared" si="4"/>
        <v>5273230</v>
      </c>
      <c r="L53" s="56">
        <f t="shared" si="4"/>
        <v>8572517</v>
      </c>
      <c r="M53" s="56">
        <f t="shared" si="4"/>
        <v>-747161</v>
      </c>
      <c r="N53" s="56">
        <f t="shared" si="4"/>
        <v>13098586</v>
      </c>
      <c r="O53" s="56">
        <f t="shared" si="4"/>
        <v>5040325</v>
      </c>
      <c r="P53" s="56">
        <f t="shared" si="4"/>
        <v>3249131</v>
      </c>
      <c r="Q53" s="56">
        <f t="shared" si="4"/>
        <v>26100002</v>
      </c>
      <c r="R53" s="56">
        <f t="shared" si="4"/>
        <v>34389458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53981603</v>
      </c>
      <c r="X53" s="56">
        <f t="shared" si="4"/>
        <v>38616415</v>
      </c>
      <c r="Y53" s="56">
        <f t="shared" si="4"/>
        <v>15365188</v>
      </c>
      <c r="Z53" s="57">
        <f>+IF(X53&lt;&gt;0,+(Y53/X53)*100,0)</f>
        <v>39.789265782439934</v>
      </c>
      <c r="AA53" s="54">
        <f>+AA51-AA52</f>
        <v>41286210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55167683</v>
      </c>
      <c r="D56" s="48">
        <f>SUM(D53:D55)</f>
        <v>0</v>
      </c>
      <c r="E56" s="49">
        <f t="shared" si="5"/>
        <v>68117510</v>
      </c>
      <c r="F56" s="50">
        <f t="shared" si="5"/>
        <v>41286210</v>
      </c>
      <c r="G56" s="50">
        <f t="shared" si="5"/>
        <v>-502196</v>
      </c>
      <c r="H56" s="50">
        <f t="shared" si="5"/>
        <v>3978159</v>
      </c>
      <c r="I56" s="50">
        <f t="shared" si="5"/>
        <v>3017596</v>
      </c>
      <c r="J56" s="50">
        <f t="shared" si="5"/>
        <v>6493559</v>
      </c>
      <c r="K56" s="50">
        <f t="shared" si="5"/>
        <v>5273230</v>
      </c>
      <c r="L56" s="50">
        <f t="shared" si="5"/>
        <v>8572517</v>
      </c>
      <c r="M56" s="50">
        <f t="shared" si="5"/>
        <v>-747161</v>
      </c>
      <c r="N56" s="50">
        <f t="shared" si="5"/>
        <v>13098586</v>
      </c>
      <c r="O56" s="50">
        <f t="shared" si="5"/>
        <v>5040325</v>
      </c>
      <c r="P56" s="50">
        <f t="shared" si="5"/>
        <v>3249131</v>
      </c>
      <c r="Q56" s="50">
        <f t="shared" si="5"/>
        <v>26100002</v>
      </c>
      <c r="R56" s="50">
        <f t="shared" si="5"/>
        <v>34389458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53981603</v>
      </c>
      <c r="X56" s="50">
        <f t="shared" si="5"/>
        <v>38616415</v>
      </c>
      <c r="Y56" s="50">
        <f t="shared" si="5"/>
        <v>15365188</v>
      </c>
      <c r="Z56" s="51">
        <f>+IF(X56&lt;&gt;0,+(Y56/X56)*100,0)</f>
        <v>39.789265782439934</v>
      </c>
      <c r="AA56" s="48">
        <f>SUM(AA53:AA55)</f>
        <v>41286210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55167683</v>
      </c>
      <c r="D59" s="65">
        <f>SUM(D56:D58)</f>
        <v>0</v>
      </c>
      <c r="E59" s="66">
        <f t="shared" si="6"/>
        <v>68117510</v>
      </c>
      <c r="F59" s="67">
        <f t="shared" si="6"/>
        <v>41286210</v>
      </c>
      <c r="G59" s="67">
        <f t="shared" si="6"/>
        <v>-502196</v>
      </c>
      <c r="H59" s="67">
        <f t="shared" si="6"/>
        <v>3978159</v>
      </c>
      <c r="I59" s="67">
        <f t="shared" si="6"/>
        <v>3017596</v>
      </c>
      <c r="J59" s="67">
        <f t="shared" si="6"/>
        <v>6493559</v>
      </c>
      <c r="K59" s="67">
        <f t="shared" si="6"/>
        <v>5273230</v>
      </c>
      <c r="L59" s="67">
        <f t="shared" si="6"/>
        <v>8572517</v>
      </c>
      <c r="M59" s="67">
        <f t="shared" si="6"/>
        <v>-747161</v>
      </c>
      <c r="N59" s="67">
        <f t="shared" si="6"/>
        <v>13098586</v>
      </c>
      <c r="O59" s="67">
        <f t="shared" si="6"/>
        <v>5040325</v>
      </c>
      <c r="P59" s="67">
        <f t="shared" si="6"/>
        <v>3249131</v>
      </c>
      <c r="Q59" s="67">
        <f t="shared" si="6"/>
        <v>26100002</v>
      </c>
      <c r="R59" s="67">
        <f t="shared" si="6"/>
        <v>34389458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53981603</v>
      </c>
      <c r="X59" s="67">
        <f t="shared" si="6"/>
        <v>38616415</v>
      </c>
      <c r="Y59" s="67">
        <f t="shared" si="6"/>
        <v>15365188</v>
      </c>
      <c r="Z59" s="68">
        <f>+IF(X59&lt;&gt;0,+(Y59/X59)*100,0)</f>
        <v>39.789265782439934</v>
      </c>
      <c r="AA59" s="65">
        <f>SUM(AA56:AA58)</f>
        <v>41286210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53984192</v>
      </c>
      <c r="D7" s="20"/>
      <c r="E7" s="21">
        <v>61476558</v>
      </c>
      <c r="F7" s="22">
        <v>60182651</v>
      </c>
      <c r="G7" s="22">
        <v>5197994</v>
      </c>
      <c r="H7" s="22">
        <v>3376902</v>
      </c>
      <c r="I7" s="22">
        <v>3407173</v>
      </c>
      <c r="J7" s="22">
        <v>11982069</v>
      </c>
      <c r="K7" s="22">
        <v>3616449</v>
      </c>
      <c r="L7" s="22">
        <v>4754543</v>
      </c>
      <c r="M7" s="22">
        <v>5358024</v>
      </c>
      <c r="N7" s="22">
        <v>13729016</v>
      </c>
      <c r="O7" s="22">
        <v>5715307</v>
      </c>
      <c r="P7" s="22">
        <v>6152735</v>
      </c>
      <c r="Q7" s="22">
        <v>6373686</v>
      </c>
      <c r="R7" s="22">
        <v>18241728</v>
      </c>
      <c r="S7" s="22"/>
      <c r="T7" s="22"/>
      <c r="U7" s="22"/>
      <c r="V7" s="22"/>
      <c r="W7" s="22">
        <v>43952813</v>
      </c>
      <c r="X7" s="22">
        <v>45136998</v>
      </c>
      <c r="Y7" s="22">
        <v>-1184185</v>
      </c>
      <c r="Z7" s="23">
        <v>-2.6235351318667668</v>
      </c>
      <c r="AA7" s="20">
        <v>60182651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15399</v>
      </c>
      <c r="D19" s="20"/>
      <c r="E19" s="21">
        <v>7132</v>
      </c>
      <c r="F19" s="22">
        <v>13057</v>
      </c>
      <c r="G19" s="22">
        <v>6529</v>
      </c>
      <c r="H19" s="22"/>
      <c r="I19" s="22"/>
      <c r="J19" s="22">
        <v>6529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6529</v>
      </c>
      <c r="X19" s="22">
        <v>9792</v>
      </c>
      <c r="Y19" s="22">
        <v>-3263</v>
      </c>
      <c r="Z19" s="23">
        <v>-33.323120915032675</v>
      </c>
      <c r="AA19" s="20">
        <v>13057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6935097</v>
      </c>
      <c r="D25" s="20"/>
      <c r="E25" s="21">
        <v>9303067</v>
      </c>
      <c r="F25" s="22">
        <v>9629420</v>
      </c>
      <c r="G25" s="22">
        <v>3876271</v>
      </c>
      <c r="H25" s="22"/>
      <c r="I25" s="22"/>
      <c r="J25" s="22">
        <v>3876271</v>
      </c>
      <c r="K25" s="22"/>
      <c r="L25" s="22"/>
      <c r="M25" s="22">
        <v>2077815</v>
      </c>
      <c r="N25" s="22">
        <v>2077815</v>
      </c>
      <c r="O25" s="22"/>
      <c r="P25" s="22"/>
      <c r="Q25" s="22">
        <v>2325745</v>
      </c>
      <c r="R25" s="22">
        <v>2325745</v>
      </c>
      <c r="S25" s="22"/>
      <c r="T25" s="22"/>
      <c r="U25" s="22"/>
      <c r="V25" s="22"/>
      <c r="W25" s="22">
        <v>8279831</v>
      </c>
      <c r="X25" s="22">
        <v>7222068</v>
      </c>
      <c r="Y25" s="22">
        <v>1057763</v>
      </c>
      <c r="Z25" s="23">
        <v>14.646261984794384</v>
      </c>
      <c r="AA25" s="20">
        <v>9629420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60934688</v>
      </c>
      <c r="D32" s="29">
        <f t="shared" ref="D32:Y32" si="0">SUM(D6:D31)</f>
        <v>0</v>
      </c>
      <c r="E32" s="30">
        <f t="shared" si="0"/>
        <v>70786757</v>
      </c>
      <c r="F32" s="31">
        <f t="shared" si="0"/>
        <v>69825128</v>
      </c>
      <c r="G32" s="31">
        <f t="shared" si="0"/>
        <v>9080794</v>
      </c>
      <c r="H32" s="31">
        <f t="shared" si="0"/>
        <v>3376902</v>
      </c>
      <c r="I32" s="31">
        <f t="shared" si="0"/>
        <v>3407173</v>
      </c>
      <c r="J32" s="31">
        <f t="shared" si="0"/>
        <v>15864869</v>
      </c>
      <c r="K32" s="31">
        <f t="shared" si="0"/>
        <v>3616449</v>
      </c>
      <c r="L32" s="31">
        <f t="shared" si="0"/>
        <v>4754543</v>
      </c>
      <c r="M32" s="31">
        <f t="shared" si="0"/>
        <v>7435839</v>
      </c>
      <c r="N32" s="31">
        <f t="shared" si="0"/>
        <v>15806831</v>
      </c>
      <c r="O32" s="31">
        <f t="shared" si="0"/>
        <v>5715307</v>
      </c>
      <c r="P32" s="31">
        <f t="shared" si="0"/>
        <v>6152735</v>
      </c>
      <c r="Q32" s="31">
        <f t="shared" si="0"/>
        <v>8699431</v>
      </c>
      <c r="R32" s="31">
        <f t="shared" si="0"/>
        <v>20567473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52239173</v>
      </c>
      <c r="X32" s="31">
        <f t="shared" si="0"/>
        <v>52368858</v>
      </c>
      <c r="Y32" s="31">
        <f t="shared" si="0"/>
        <v>-129685</v>
      </c>
      <c r="Z32" s="32">
        <f>+IF(X32&lt;&gt;0,+(Y32/X32)*100,0)</f>
        <v>-0.24763763227374558</v>
      </c>
      <c r="AA32" s="29">
        <f>SUM(AA6:AA31)</f>
        <v>69825128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16355798</v>
      </c>
      <c r="D34" s="20"/>
      <c r="E34" s="21">
        <v>16169174</v>
      </c>
      <c r="F34" s="22">
        <v>19506138</v>
      </c>
      <c r="G34" s="22">
        <v>1086586</v>
      </c>
      <c r="H34" s="22">
        <v>1547461</v>
      </c>
      <c r="I34" s="22">
        <v>1571959</v>
      </c>
      <c r="J34" s="22">
        <v>4206006</v>
      </c>
      <c r="K34" s="22">
        <v>1600901</v>
      </c>
      <c r="L34" s="22">
        <v>1646970</v>
      </c>
      <c r="M34" s="22">
        <v>1559856</v>
      </c>
      <c r="N34" s="22">
        <v>4807727</v>
      </c>
      <c r="O34" s="22">
        <v>1646390</v>
      </c>
      <c r="P34" s="22">
        <v>1582363</v>
      </c>
      <c r="Q34" s="22">
        <v>1482971</v>
      </c>
      <c r="R34" s="22">
        <v>4711724</v>
      </c>
      <c r="S34" s="22"/>
      <c r="T34" s="22"/>
      <c r="U34" s="22"/>
      <c r="V34" s="22"/>
      <c r="W34" s="22">
        <v>13725457</v>
      </c>
      <c r="X34" s="22">
        <v>14629626</v>
      </c>
      <c r="Y34" s="22">
        <v>-904169</v>
      </c>
      <c r="Z34" s="23">
        <v>-6.1803972295669078</v>
      </c>
      <c r="AA34" s="20">
        <v>19506138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7267806</v>
      </c>
      <c r="D37" s="20"/>
      <c r="E37" s="21">
        <v>6428659</v>
      </c>
      <c r="F37" s="22">
        <v>11189981</v>
      </c>
      <c r="G37" s="22">
        <v>206039</v>
      </c>
      <c r="H37" s="22">
        <v>1007689</v>
      </c>
      <c r="I37" s="22">
        <v>1160845</v>
      </c>
      <c r="J37" s="22">
        <v>2374573</v>
      </c>
      <c r="K37" s="22">
        <v>1377929</v>
      </c>
      <c r="L37" s="22">
        <v>1091804</v>
      </c>
      <c r="M37" s="22">
        <v>890890</v>
      </c>
      <c r="N37" s="22">
        <v>3360623</v>
      </c>
      <c r="O37" s="22">
        <v>340386</v>
      </c>
      <c r="P37" s="22">
        <v>231810</v>
      </c>
      <c r="Q37" s="22">
        <v>427577</v>
      </c>
      <c r="R37" s="22">
        <v>999773</v>
      </c>
      <c r="S37" s="22"/>
      <c r="T37" s="22"/>
      <c r="U37" s="22"/>
      <c r="V37" s="22"/>
      <c r="W37" s="22">
        <v>6734969</v>
      </c>
      <c r="X37" s="22">
        <v>8392491</v>
      </c>
      <c r="Y37" s="22">
        <v>-1657522</v>
      </c>
      <c r="Z37" s="23">
        <v>-19.750059904741036</v>
      </c>
      <c r="AA37" s="20">
        <v>11189981</v>
      </c>
    </row>
    <row r="38" spans="1:27" x14ac:dyDescent="0.25">
      <c r="A38" s="19" t="s">
        <v>64</v>
      </c>
      <c r="B38" s="15" t="s">
        <v>32</v>
      </c>
      <c r="C38" s="20">
        <v>1819120</v>
      </c>
      <c r="D38" s="20"/>
      <c r="E38" s="21"/>
      <c r="F38" s="22">
        <v>1635899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1226925</v>
      </c>
      <c r="Y38" s="22">
        <v>-1226925</v>
      </c>
      <c r="Z38" s="23">
        <v>-100</v>
      </c>
      <c r="AA38" s="20">
        <v>1635899</v>
      </c>
    </row>
    <row r="39" spans="1:27" x14ac:dyDescent="0.25">
      <c r="A39" s="19" t="s">
        <v>65</v>
      </c>
      <c r="B39" s="15" t="s">
        <v>32</v>
      </c>
      <c r="C39" s="20">
        <v>8098421</v>
      </c>
      <c r="D39" s="20"/>
      <c r="E39" s="21">
        <v>7945994</v>
      </c>
      <c r="F39" s="22">
        <v>7945994</v>
      </c>
      <c r="G39" s="22"/>
      <c r="H39" s="22"/>
      <c r="I39" s="22"/>
      <c r="J39" s="22"/>
      <c r="K39" s="22"/>
      <c r="L39" s="22">
        <v>3620664</v>
      </c>
      <c r="M39" s="22">
        <v>716273</v>
      </c>
      <c r="N39" s="22">
        <v>4336937</v>
      </c>
      <c r="O39" s="22">
        <v>715747</v>
      </c>
      <c r="P39" s="22"/>
      <c r="Q39" s="22">
        <v>1398988</v>
      </c>
      <c r="R39" s="22">
        <v>2114735</v>
      </c>
      <c r="S39" s="22"/>
      <c r="T39" s="22"/>
      <c r="U39" s="22"/>
      <c r="V39" s="22"/>
      <c r="W39" s="22">
        <v>6451672</v>
      </c>
      <c r="X39" s="22">
        <v>5959512</v>
      </c>
      <c r="Y39" s="22">
        <v>492160</v>
      </c>
      <c r="Z39" s="23">
        <v>8.2583943114805365</v>
      </c>
      <c r="AA39" s="20">
        <v>7945994</v>
      </c>
    </row>
    <row r="40" spans="1:27" x14ac:dyDescent="0.25">
      <c r="A40" s="19" t="s">
        <v>40</v>
      </c>
      <c r="B40" s="15" t="s">
        <v>32</v>
      </c>
      <c r="C40" s="20">
        <v>124284</v>
      </c>
      <c r="D40" s="20"/>
      <c r="E40" s="21">
        <v>165293</v>
      </c>
      <c r="F40" s="22">
        <v>172901</v>
      </c>
      <c r="G40" s="22">
        <v>10551</v>
      </c>
      <c r="H40" s="22">
        <v>10551</v>
      </c>
      <c r="I40" s="22">
        <v>10212</v>
      </c>
      <c r="J40" s="22">
        <v>31314</v>
      </c>
      <c r="K40" s="22">
        <v>10031</v>
      </c>
      <c r="L40" s="22">
        <v>9476</v>
      </c>
      <c r="M40" s="22">
        <v>9793</v>
      </c>
      <c r="N40" s="22">
        <v>29300</v>
      </c>
      <c r="O40" s="22">
        <v>9564</v>
      </c>
      <c r="P40" s="22">
        <v>9045</v>
      </c>
      <c r="Q40" s="22">
        <v>9670</v>
      </c>
      <c r="R40" s="22">
        <v>28279</v>
      </c>
      <c r="S40" s="22"/>
      <c r="T40" s="22"/>
      <c r="U40" s="22"/>
      <c r="V40" s="22"/>
      <c r="W40" s="22">
        <v>88893</v>
      </c>
      <c r="X40" s="22">
        <v>133516</v>
      </c>
      <c r="Y40" s="22">
        <v>-44623</v>
      </c>
      <c r="Z40" s="23">
        <v>-33.421462596243146</v>
      </c>
      <c r="AA40" s="20">
        <v>172901</v>
      </c>
    </row>
    <row r="41" spans="1:27" x14ac:dyDescent="0.25">
      <c r="A41" s="19" t="s">
        <v>66</v>
      </c>
      <c r="B41" s="15" t="s">
        <v>32</v>
      </c>
      <c r="C41" s="20">
        <v>6499096</v>
      </c>
      <c r="D41" s="20"/>
      <c r="E41" s="21">
        <v>7552767</v>
      </c>
      <c r="F41" s="22">
        <v>9053344</v>
      </c>
      <c r="G41" s="22">
        <v>10096</v>
      </c>
      <c r="H41" s="22">
        <v>286611</v>
      </c>
      <c r="I41" s="22">
        <v>301796</v>
      </c>
      <c r="J41" s="22">
        <v>598503</v>
      </c>
      <c r="K41" s="22">
        <v>557029</v>
      </c>
      <c r="L41" s="22">
        <v>456387</v>
      </c>
      <c r="M41" s="22">
        <v>1635865</v>
      </c>
      <c r="N41" s="22">
        <v>2649281</v>
      </c>
      <c r="O41" s="22">
        <v>2256404</v>
      </c>
      <c r="P41" s="22">
        <v>1175663</v>
      </c>
      <c r="Q41" s="22">
        <v>75623</v>
      </c>
      <c r="R41" s="22">
        <v>3507690</v>
      </c>
      <c r="S41" s="22"/>
      <c r="T41" s="22"/>
      <c r="U41" s="22"/>
      <c r="V41" s="22"/>
      <c r="W41" s="22">
        <v>6755474</v>
      </c>
      <c r="X41" s="22">
        <v>6790014</v>
      </c>
      <c r="Y41" s="22">
        <v>-34540</v>
      </c>
      <c r="Z41" s="23">
        <v>-0.5086882000537849</v>
      </c>
      <c r="AA41" s="20">
        <v>9053344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2551509</v>
      </c>
      <c r="D43" s="20"/>
      <c r="E43" s="21">
        <v>3242470</v>
      </c>
      <c r="F43" s="22">
        <v>1090599</v>
      </c>
      <c r="G43" s="22"/>
      <c r="H43" s="22"/>
      <c r="I43" s="22">
        <v>194684</v>
      </c>
      <c r="J43" s="22">
        <v>194684</v>
      </c>
      <c r="K43" s="22">
        <v>151837</v>
      </c>
      <c r="L43" s="22"/>
      <c r="M43" s="22"/>
      <c r="N43" s="22">
        <v>151837</v>
      </c>
      <c r="O43" s="22"/>
      <c r="P43" s="22"/>
      <c r="Q43" s="22"/>
      <c r="R43" s="22"/>
      <c r="S43" s="22"/>
      <c r="T43" s="22"/>
      <c r="U43" s="22"/>
      <c r="V43" s="22"/>
      <c r="W43" s="22">
        <v>346521</v>
      </c>
      <c r="X43" s="22">
        <v>817947</v>
      </c>
      <c r="Y43" s="22">
        <v>-471426</v>
      </c>
      <c r="Z43" s="23">
        <v>-57.63527465715994</v>
      </c>
      <c r="AA43" s="20">
        <v>1090599</v>
      </c>
    </row>
    <row r="44" spans="1:27" x14ac:dyDescent="0.25">
      <c r="A44" s="19" t="s">
        <v>69</v>
      </c>
      <c r="B44" s="15" t="s">
        <v>32</v>
      </c>
      <c r="C44" s="20">
        <v>1277495</v>
      </c>
      <c r="D44" s="20"/>
      <c r="E44" s="21">
        <v>1876783</v>
      </c>
      <c r="F44" s="22">
        <v>2285602</v>
      </c>
      <c r="G44" s="22">
        <v>34423</v>
      </c>
      <c r="H44" s="22">
        <v>198477</v>
      </c>
      <c r="I44" s="22">
        <v>32334</v>
      </c>
      <c r="J44" s="22">
        <v>265234</v>
      </c>
      <c r="K44" s="22">
        <v>131770</v>
      </c>
      <c r="L44" s="22">
        <v>417335</v>
      </c>
      <c r="M44" s="22">
        <v>19439</v>
      </c>
      <c r="N44" s="22">
        <v>568544</v>
      </c>
      <c r="O44" s="22">
        <v>91247</v>
      </c>
      <c r="P44" s="22">
        <v>13635</v>
      </c>
      <c r="Q44" s="22">
        <v>257966</v>
      </c>
      <c r="R44" s="22">
        <v>362848</v>
      </c>
      <c r="S44" s="22"/>
      <c r="T44" s="22"/>
      <c r="U44" s="22"/>
      <c r="V44" s="22"/>
      <c r="W44" s="22">
        <v>1196626</v>
      </c>
      <c r="X44" s="22">
        <v>1714212</v>
      </c>
      <c r="Y44" s="22">
        <v>-517586</v>
      </c>
      <c r="Z44" s="23">
        <v>-30.193815000711698</v>
      </c>
      <c r="AA44" s="20">
        <v>2285602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43993529</v>
      </c>
      <c r="D47" s="29">
        <f t="shared" ref="D47:Y47" si="1">SUM(D34:D46)</f>
        <v>0</v>
      </c>
      <c r="E47" s="30">
        <f t="shared" si="1"/>
        <v>43381140</v>
      </c>
      <c r="F47" s="31">
        <f t="shared" si="1"/>
        <v>52880458</v>
      </c>
      <c r="G47" s="31">
        <f t="shared" si="1"/>
        <v>1347695</v>
      </c>
      <c r="H47" s="31">
        <f t="shared" si="1"/>
        <v>3050789</v>
      </c>
      <c r="I47" s="31">
        <f t="shared" si="1"/>
        <v>3271830</v>
      </c>
      <c r="J47" s="31">
        <f t="shared" si="1"/>
        <v>7670314</v>
      </c>
      <c r="K47" s="31">
        <f t="shared" si="1"/>
        <v>3829497</v>
      </c>
      <c r="L47" s="31">
        <f t="shared" si="1"/>
        <v>7242636</v>
      </c>
      <c r="M47" s="31">
        <f t="shared" si="1"/>
        <v>4832116</v>
      </c>
      <c r="N47" s="31">
        <f t="shared" si="1"/>
        <v>15904249</v>
      </c>
      <c r="O47" s="31">
        <f t="shared" si="1"/>
        <v>5059738</v>
      </c>
      <c r="P47" s="31">
        <f t="shared" si="1"/>
        <v>3012516</v>
      </c>
      <c r="Q47" s="31">
        <f t="shared" si="1"/>
        <v>3652795</v>
      </c>
      <c r="R47" s="31">
        <f t="shared" si="1"/>
        <v>11725049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35299612</v>
      </c>
      <c r="X47" s="31">
        <f t="shared" si="1"/>
        <v>39664243</v>
      </c>
      <c r="Y47" s="31">
        <f t="shared" si="1"/>
        <v>-4364631</v>
      </c>
      <c r="Z47" s="32">
        <f>+IF(X47&lt;&gt;0,+(Y47/X47)*100,0)</f>
        <v>-11.003943778783324</v>
      </c>
      <c r="AA47" s="29">
        <f>SUM(AA34:AA46)</f>
        <v>52880458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16941159</v>
      </c>
      <c r="D48" s="39">
        <f t="shared" si="2"/>
        <v>0</v>
      </c>
      <c r="E48" s="40">
        <f t="shared" si="2"/>
        <v>27405617</v>
      </c>
      <c r="F48" s="41">
        <f t="shared" si="2"/>
        <v>16944670</v>
      </c>
      <c r="G48" s="41">
        <f t="shared" si="2"/>
        <v>7733099</v>
      </c>
      <c r="H48" s="41">
        <f t="shared" si="2"/>
        <v>326113</v>
      </c>
      <c r="I48" s="41">
        <f t="shared" si="2"/>
        <v>135343</v>
      </c>
      <c r="J48" s="41">
        <f t="shared" si="2"/>
        <v>8194555</v>
      </c>
      <c r="K48" s="41">
        <f t="shared" si="2"/>
        <v>-213048</v>
      </c>
      <c r="L48" s="41">
        <f t="shared" si="2"/>
        <v>-2488093</v>
      </c>
      <c r="M48" s="41">
        <f t="shared" si="2"/>
        <v>2603723</v>
      </c>
      <c r="N48" s="41">
        <f t="shared" si="2"/>
        <v>-97418</v>
      </c>
      <c r="O48" s="41">
        <f t="shared" si="2"/>
        <v>655569</v>
      </c>
      <c r="P48" s="41">
        <f t="shared" si="2"/>
        <v>3140219</v>
      </c>
      <c r="Q48" s="41">
        <f t="shared" si="2"/>
        <v>5046636</v>
      </c>
      <c r="R48" s="41">
        <f t="shared" si="2"/>
        <v>8842424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16939561</v>
      </c>
      <c r="X48" s="41">
        <f t="shared" si="2"/>
        <v>12704615</v>
      </c>
      <c r="Y48" s="41">
        <f t="shared" si="2"/>
        <v>4234946</v>
      </c>
      <c r="Z48" s="42">
        <f>+IF(X48&lt;&gt;0,+(Y48/X48)*100,0)</f>
        <v>33.333918422557474</v>
      </c>
      <c r="AA48" s="39">
        <f>+AA32-AA47</f>
        <v>16944670</v>
      </c>
    </row>
    <row r="49" spans="1:27" x14ac:dyDescent="0.25">
      <c r="A49" s="43" t="s">
        <v>74</v>
      </c>
      <c r="B49" s="15" t="s">
        <v>32</v>
      </c>
      <c r="C49" s="20">
        <v>6837072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23778231</v>
      </c>
      <c r="D51" s="48">
        <f t="shared" si="3"/>
        <v>0</v>
      </c>
      <c r="E51" s="49">
        <f t="shared" si="3"/>
        <v>27405617</v>
      </c>
      <c r="F51" s="50">
        <f t="shared" si="3"/>
        <v>16944670</v>
      </c>
      <c r="G51" s="50">
        <f t="shared" si="3"/>
        <v>7733099</v>
      </c>
      <c r="H51" s="50">
        <f t="shared" si="3"/>
        <v>326113</v>
      </c>
      <c r="I51" s="50">
        <f t="shared" si="3"/>
        <v>135343</v>
      </c>
      <c r="J51" s="50">
        <f t="shared" si="3"/>
        <v>8194555</v>
      </c>
      <c r="K51" s="50">
        <f t="shared" si="3"/>
        <v>-213048</v>
      </c>
      <c r="L51" s="50">
        <f t="shared" si="3"/>
        <v>-2488093</v>
      </c>
      <c r="M51" s="50">
        <f t="shared" si="3"/>
        <v>2603723</v>
      </c>
      <c r="N51" s="50">
        <f t="shared" si="3"/>
        <v>-97418</v>
      </c>
      <c r="O51" s="50">
        <f t="shared" si="3"/>
        <v>655569</v>
      </c>
      <c r="P51" s="50">
        <f t="shared" si="3"/>
        <v>3140219</v>
      </c>
      <c r="Q51" s="50">
        <f t="shared" si="3"/>
        <v>5046636</v>
      </c>
      <c r="R51" s="50">
        <f t="shared" si="3"/>
        <v>8842424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16939561</v>
      </c>
      <c r="X51" s="50">
        <f t="shared" si="3"/>
        <v>12704615</v>
      </c>
      <c r="Y51" s="50">
        <f t="shared" si="3"/>
        <v>4234946</v>
      </c>
      <c r="Z51" s="51">
        <f>+IF(X51&lt;&gt;0,+(Y51/X51)*100,0)</f>
        <v>33.333918422557474</v>
      </c>
      <c r="AA51" s="48">
        <f>SUM(AA48:AA50)</f>
        <v>16944670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23778231</v>
      </c>
      <c r="D53" s="54">
        <f>+D51-D52</f>
        <v>0</v>
      </c>
      <c r="E53" s="55">
        <f t="shared" si="4"/>
        <v>27405617</v>
      </c>
      <c r="F53" s="56">
        <f t="shared" si="4"/>
        <v>16944670</v>
      </c>
      <c r="G53" s="56">
        <f t="shared" si="4"/>
        <v>7733099</v>
      </c>
      <c r="H53" s="56">
        <f t="shared" si="4"/>
        <v>326113</v>
      </c>
      <c r="I53" s="56">
        <f t="shared" si="4"/>
        <v>135343</v>
      </c>
      <c r="J53" s="56">
        <f t="shared" si="4"/>
        <v>8194555</v>
      </c>
      <c r="K53" s="56">
        <f t="shared" si="4"/>
        <v>-213048</v>
      </c>
      <c r="L53" s="56">
        <f t="shared" si="4"/>
        <v>-2488093</v>
      </c>
      <c r="M53" s="56">
        <f t="shared" si="4"/>
        <v>2603723</v>
      </c>
      <c r="N53" s="56">
        <f t="shared" si="4"/>
        <v>-97418</v>
      </c>
      <c r="O53" s="56">
        <f t="shared" si="4"/>
        <v>655569</v>
      </c>
      <c r="P53" s="56">
        <f t="shared" si="4"/>
        <v>3140219</v>
      </c>
      <c r="Q53" s="56">
        <f t="shared" si="4"/>
        <v>5046636</v>
      </c>
      <c r="R53" s="56">
        <f t="shared" si="4"/>
        <v>8842424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16939561</v>
      </c>
      <c r="X53" s="56">
        <f t="shared" si="4"/>
        <v>12704615</v>
      </c>
      <c r="Y53" s="56">
        <f t="shared" si="4"/>
        <v>4234946</v>
      </c>
      <c r="Z53" s="57">
        <f>+IF(X53&lt;&gt;0,+(Y53/X53)*100,0)</f>
        <v>33.333918422557474</v>
      </c>
      <c r="AA53" s="54">
        <f>+AA51-AA52</f>
        <v>16944670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23778231</v>
      </c>
      <c r="D56" s="48">
        <f>SUM(D53:D55)</f>
        <v>0</v>
      </c>
      <c r="E56" s="49">
        <f t="shared" si="5"/>
        <v>27405617</v>
      </c>
      <c r="F56" s="50">
        <f t="shared" si="5"/>
        <v>16944670</v>
      </c>
      <c r="G56" s="50">
        <f t="shared" si="5"/>
        <v>7733099</v>
      </c>
      <c r="H56" s="50">
        <f t="shared" si="5"/>
        <v>326113</v>
      </c>
      <c r="I56" s="50">
        <f t="shared" si="5"/>
        <v>135343</v>
      </c>
      <c r="J56" s="50">
        <f t="shared" si="5"/>
        <v>8194555</v>
      </c>
      <c r="K56" s="50">
        <f t="shared" si="5"/>
        <v>-213048</v>
      </c>
      <c r="L56" s="50">
        <f t="shared" si="5"/>
        <v>-2488093</v>
      </c>
      <c r="M56" s="50">
        <f t="shared" si="5"/>
        <v>2603723</v>
      </c>
      <c r="N56" s="50">
        <f t="shared" si="5"/>
        <v>-97418</v>
      </c>
      <c r="O56" s="50">
        <f t="shared" si="5"/>
        <v>655569</v>
      </c>
      <c r="P56" s="50">
        <f t="shared" si="5"/>
        <v>3140219</v>
      </c>
      <c r="Q56" s="50">
        <f t="shared" si="5"/>
        <v>5046636</v>
      </c>
      <c r="R56" s="50">
        <f t="shared" si="5"/>
        <v>8842424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16939561</v>
      </c>
      <c r="X56" s="50">
        <f t="shared" si="5"/>
        <v>12704615</v>
      </c>
      <c r="Y56" s="50">
        <f t="shared" si="5"/>
        <v>4234946</v>
      </c>
      <c r="Z56" s="51">
        <f>+IF(X56&lt;&gt;0,+(Y56/X56)*100,0)</f>
        <v>33.333918422557474</v>
      </c>
      <c r="AA56" s="48">
        <f>SUM(AA53:AA55)</f>
        <v>16944670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23778231</v>
      </c>
      <c r="D59" s="65">
        <f>SUM(D56:D58)</f>
        <v>0</v>
      </c>
      <c r="E59" s="66">
        <f t="shared" si="6"/>
        <v>27405617</v>
      </c>
      <c r="F59" s="67">
        <f t="shared" si="6"/>
        <v>16944670</v>
      </c>
      <c r="G59" s="67">
        <f t="shared" si="6"/>
        <v>7733099</v>
      </c>
      <c r="H59" s="67">
        <f t="shared" si="6"/>
        <v>326113</v>
      </c>
      <c r="I59" s="67">
        <f t="shared" si="6"/>
        <v>135343</v>
      </c>
      <c r="J59" s="67">
        <f t="shared" si="6"/>
        <v>8194555</v>
      </c>
      <c r="K59" s="67">
        <f t="shared" si="6"/>
        <v>-213048</v>
      </c>
      <c r="L59" s="67">
        <f t="shared" si="6"/>
        <v>-2488093</v>
      </c>
      <c r="M59" s="67">
        <f t="shared" si="6"/>
        <v>2603723</v>
      </c>
      <c r="N59" s="67">
        <f t="shared" si="6"/>
        <v>-97418</v>
      </c>
      <c r="O59" s="67">
        <f t="shared" si="6"/>
        <v>655569</v>
      </c>
      <c r="P59" s="67">
        <f t="shared" si="6"/>
        <v>3140219</v>
      </c>
      <c r="Q59" s="67">
        <f t="shared" si="6"/>
        <v>5046636</v>
      </c>
      <c r="R59" s="67">
        <f t="shared" si="6"/>
        <v>8842424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16939561</v>
      </c>
      <c r="X59" s="67">
        <f t="shared" si="6"/>
        <v>12704615</v>
      </c>
      <c r="Y59" s="67">
        <f t="shared" si="6"/>
        <v>4234946</v>
      </c>
      <c r="Z59" s="68">
        <f>+IF(X59&lt;&gt;0,+(Y59/X59)*100,0)</f>
        <v>33.333918422557474</v>
      </c>
      <c r="AA59" s="65">
        <f>SUM(AA56:AA58)</f>
        <v>16944670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79377063</v>
      </c>
      <c r="D7" s="20"/>
      <c r="E7" s="21">
        <v>84970950</v>
      </c>
      <c r="F7" s="22">
        <v>89143000</v>
      </c>
      <c r="G7" s="22">
        <v>7475416</v>
      </c>
      <c r="H7" s="22">
        <v>8047765</v>
      </c>
      <c r="I7" s="22">
        <v>7693867</v>
      </c>
      <c r="J7" s="22">
        <v>23217048</v>
      </c>
      <c r="K7" s="22">
        <v>5256384</v>
      </c>
      <c r="L7" s="22">
        <v>8155655</v>
      </c>
      <c r="M7" s="22">
        <v>7840738</v>
      </c>
      <c r="N7" s="22">
        <v>21252777</v>
      </c>
      <c r="O7" s="22">
        <v>8820482</v>
      </c>
      <c r="P7" s="22">
        <v>9186144</v>
      </c>
      <c r="Q7" s="22">
        <v>7632511</v>
      </c>
      <c r="R7" s="22">
        <v>25639137</v>
      </c>
      <c r="S7" s="22"/>
      <c r="T7" s="22"/>
      <c r="U7" s="22"/>
      <c r="V7" s="22"/>
      <c r="W7" s="22">
        <v>70108962</v>
      </c>
      <c r="X7" s="22">
        <v>66857253</v>
      </c>
      <c r="Y7" s="22">
        <v>3251709</v>
      </c>
      <c r="Z7" s="23">
        <v>4.8636592951253919</v>
      </c>
      <c r="AA7" s="20">
        <v>89143000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578000</v>
      </c>
      <c r="G22" s="22"/>
      <c r="H22" s="22"/>
      <c r="I22" s="22"/>
      <c r="J22" s="22"/>
      <c r="K22" s="22">
        <v>49420</v>
      </c>
      <c r="L22" s="22">
        <v>48337</v>
      </c>
      <c r="M22" s="22">
        <v>47524</v>
      </c>
      <c r="N22" s="22">
        <v>145281</v>
      </c>
      <c r="O22" s="22">
        <v>199321</v>
      </c>
      <c r="P22" s="22">
        <v>46380</v>
      </c>
      <c r="Q22" s="22">
        <v>46027</v>
      </c>
      <c r="R22" s="22">
        <v>291728</v>
      </c>
      <c r="S22" s="22"/>
      <c r="T22" s="22"/>
      <c r="U22" s="22"/>
      <c r="V22" s="22"/>
      <c r="W22" s="22">
        <v>437009</v>
      </c>
      <c r="X22" s="22">
        <v>433503</v>
      </c>
      <c r="Y22" s="22">
        <v>3506</v>
      </c>
      <c r="Z22" s="23">
        <v>0.80876026232805776</v>
      </c>
      <c r="AA22" s="20">
        <v>578000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11869360</v>
      </c>
      <c r="D25" s="20"/>
      <c r="E25" s="21">
        <v>14836252</v>
      </c>
      <c r="F25" s="22">
        <v>16667926</v>
      </c>
      <c r="G25" s="22">
        <v>13440600</v>
      </c>
      <c r="H25" s="22"/>
      <c r="I25" s="22"/>
      <c r="J25" s="22">
        <v>13440600</v>
      </c>
      <c r="K25" s="22"/>
      <c r="L25" s="22"/>
      <c r="M25" s="22"/>
      <c r="N25" s="22"/>
      <c r="O25" s="22"/>
      <c r="P25" s="22">
        <v>360</v>
      </c>
      <c r="Q25" s="22">
        <v>208826</v>
      </c>
      <c r="R25" s="22">
        <v>209186</v>
      </c>
      <c r="S25" s="22"/>
      <c r="T25" s="22"/>
      <c r="U25" s="22"/>
      <c r="V25" s="22"/>
      <c r="W25" s="22">
        <v>13649786</v>
      </c>
      <c r="X25" s="22">
        <v>12392254</v>
      </c>
      <c r="Y25" s="22">
        <v>1257532</v>
      </c>
      <c r="Z25" s="23">
        <v>10.147726152159244</v>
      </c>
      <c r="AA25" s="20">
        <v>16667926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1001100</v>
      </c>
      <c r="F28" s="22">
        <v>2044000</v>
      </c>
      <c r="G28" s="22">
        <v>304491</v>
      </c>
      <c r="H28" s="22">
        <v>235770</v>
      </c>
      <c r="I28" s="22">
        <v>204081</v>
      </c>
      <c r="J28" s="22">
        <v>744342</v>
      </c>
      <c r="K28" s="22">
        <v>157261</v>
      </c>
      <c r="L28" s="22">
        <v>168362</v>
      </c>
      <c r="M28" s="22">
        <v>164617</v>
      </c>
      <c r="N28" s="22">
        <v>490240</v>
      </c>
      <c r="O28" s="22">
        <v>12123</v>
      </c>
      <c r="P28" s="22">
        <v>163547</v>
      </c>
      <c r="Q28" s="22">
        <v>163190</v>
      </c>
      <c r="R28" s="22">
        <v>338860</v>
      </c>
      <c r="S28" s="22"/>
      <c r="T28" s="22"/>
      <c r="U28" s="22"/>
      <c r="V28" s="22"/>
      <c r="W28" s="22">
        <v>1573442</v>
      </c>
      <c r="X28" s="22">
        <v>1532997</v>
      </c>
      <c r="Y28" s="22">
        <v>40445</v>
      </c>
      <c r="Z28" s="23">
        <v>2.6382960958175392</v>
      </c>
      <c r="AA28" s="20">
        <v>2044000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91246423</v>
      </c>
      <c r="D32" s="29">
        <f t="shared" ref="D32:Y32" si="0">SUM(D6:D31)</f>
        <v>0</v>
      </c>
      <c r="E32" s="30">
        <f t="shared" si="0"/>
        <v>100808302</v>
      </c>
      <c r="F32" s="31">
        <f t="shared" si="0"/>
        <v>108432926</v>
      </c>
      <c r="G32" s="31">
        <f t="shared" si="0"/>
        <v>21220507</v>
      </c>
      <c r="H32" s="31">
        <f t="shared" si="0"/>
        <v>8283535</v>
      </c>
      <c r="I32" s="31">
        <f t="shared" si="0"/>
        <v>7897948</v>
      </c>
      <c r="J32" s="31">
        <f t="shared" si="0"/>
        <v>37401990</v>
      </c>
      <c r="K32" s="31">
        <f t="shared" si="0"/>
        <v>5463065</v>
      </c>
      <c r="L32" s="31">
        <f t="shared" si="0"/>
        <v>8372354</v>
      </c>
      <c r="M32" s="31">
        <f t="shared" si="0"/>
        <v>8052879</v>
      </c>
      <c r="N32" s="31">
        <f t="shared" si="0"/>
        <v>21888298</v>
      </c>
      <c r="O32" s="31">
        <f t="shared" si="0"/>
        <v>9031926</v>
      </c>
      <c r="P32" s="31">
        <f t="shared" si="0"/>
        <v>9396431</v>
      </c>
      <c r="Q32" s="31">
        <f t="shared" si="0"/>
        <v>8050554</v>
      </c>
      <c r="R32" s="31">
        <f t="shared" si="0"/>
        <v>26478911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85769199</v>
      </c>
      <c r="X32" s="31">
        <f t="shared" si="0"/>
        <v>81216007</v>
      </c>
      <c r="Y32" s="31">
        <f t="shared" si="0"/>
        <v>4553192</v>
      </c>
      <c r="Z32" s="32">
        <f>+IF(X32&lt;&gt;0,+(Y32/X32)*100,0)</f>
        <v>5.6062741424852369</v>
      </c>
      <c r="AA32" s="29">
        <f>SUM(AA6:AA31)</f>
        <v>108432926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9805998</v>
      </c>
      <c r="D34" s="20"/>
      <c r="E34" s="21">
        <v>11687986</v>
      </c>
      <c r="F34" s="22">
        <v>12609243</v>
      </c>
      <c r="G34" s="22">
        <v>808010</v>
      </c>
      <c r="H34" s="22">
        <v>934613</v>
      </c>
      <c r="I34" s="22">
        <v>913241</v>
      </c>
      <c r="J34" s="22">
        <v>2655864</v>
      </c>
      <c r="K34" s="22">
        <v>1081960</v>
      </c>
      <c r="L34" s="22">
        <v>1197375</v>
      </c>
      <c r="M34" s="22">
        <v>1114615</v>
      </c>
      <c r="N34" s="22">
        <v>3393950</v>
      </c>
      <c r="O34" s="22">
        <v>1011337</v>
      </c>
      <c r="P34" s="22">
        <v>987808</v>
      </c>
      <c r="Q34" s="22">
        <v>960612</v>
      </c>
      <c r="R34" s="22">
        <v>2959757</v>
      </c>
      <c r="S34" s="22"/>
      <c r="T34" s="22"/>
      <c r="U34" s="22"/>
      <c r="V34" s="22"/>
      <c r="W34" s="22">
        <v>9009571</v>
      </c>
      <c r="X34" s="22">
        <v>9456928</v>
      </c>
      <c r="Y34" s="22">
        <v>-447357</v>
      </c>
      <c r="Z34" s="23">
        <v>-4.7304684988613639</v>
      </c>
      <c r="AA34" s="20">
        <v>12609243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23278368</v>
      </c>
      <c r="D37" s="20"/>
      <c r="E37" s="21">
        <v>20666991</v>
      </c>
      <c r="F37" s="22">
        <v>27273402</v>
      </c>
      <c r="G37" s="22">
        <v>51488</v>
      </c>
      <c r="H37" s="22">
        <v>2189934</v>
      </c>
      <c r="I37" s="22">
        <v>2340952</v>
      </c>
      <c r="J37" s="22">
        <v>4582374</v>
      </c>
      <c r="K37" s="22">
        <v>2876728</v>
      </c>
      <c r="L37" s="22">
        <v>1769064</v>
      </c>
      <c r="M37" s="22">
        <v>2446574</v>
      </c>
      <c r="N37" s="22">
        <v>7092366</v>
      </c>
      <c r="O37" s="22">
        <v>1647827</v>
      </c>
      <c r="P37" s="22">
        <v>1540915</v>
      </c>
      <c r="Q37" s="22">
        <v>1669299</v>
      </c>
      <c r="R37" s="22">
        <v>4858041</v>
      </c>
      <c r="S37" s="22"/>
      <c r="T37" s="22"/>
      <c r="U37" s="22"/>
      <c r="V37" s="22"/>
      <c r="W37" s="22">
        <v>16532781</v>
      </c>
      <c r="X37" s="22">
        <v>20455035</v>
      </c>
      <c r="Y37" s="22">
        <v>-3922254</v>
      </c>
      <c r="Z37" s="23">
        <v>-19.175005078211797</v>
      </c>
      <c r="AA37" s="20">
        <v>27273402</v>
      </c>
    </row>
    <row r="38" spans="1:27" x14ac:dyDescent="0.25">
      <c r="A38" s="19" t="s">
        <v>64</v>
      </c>
      <c r="B38" s="15" t="s">
        <v>32</v>
      </c>
      <c r="C38" s="20">
        <v>19846757</v>
      </c>
      <c r="D38" s="20"/>
      <c r="E38" s="21">
        <v>15161000</v>
      </c>
      <c r="F38" s="22">
        <v>26379000</v>
      </c>
      <c r="G38" s="22">
        <v>1263413</v>
      </c>
      <c r="H38" s="22">
        <v>1263413</v>
      </c>
      <c r="I38" s="22">
        <v>1263413</v>
      </c>
      <c r="J38" s="22">
        <v>3790239</v>
      </c>
      <c r="K38" s="22">
        <v>1263413</v>
      </c>
      <c r="L38" s="22">
        <v>1263413</v>
      </c>
      <c r="M38" s="22">
        <v>1263413</v>
      </c>
      <c r="N38" s="22">
        <v>3790239</v>
      </c>
      <c r="O38" s="22">
        <v>1263413</v>
      </c>
      <c r="P38" s="22">
        <v>1263413</v>
      </c>
      <c r="Q38" s="22">
        <v>9676914</v>
      </c>
      <c r="R38" s="22">
        <v>12203740</v>
      </c>
      <c r="S38" s="22"/>
      <c r="T38" s="22"/>
      <c r="U38" s="22"/>
      <c r="V38" s="22"/>
      <c r="W38" s="22">
        <v>19784218</v>
      </c>
      <c r="X38" s="22">
        <v>19784246</v>
      </c>
      <c r="Y38" s="22">
        <v>-28</v>
      </c>
      <c r="Z38" s="23"/>
      <c r="AA38" s="20">
        <v>26379000</v>
      </c>
    </row>
    <row r="39" spans="1:27" x14ac:dyDescent="0.25">
      <c r="A39" s="19" t="s">
        <v>65</v>
      </c>
      <c r="B39" s="15" t="s">
        <v>32</v>
      </c>
      <c r="C39" s="20">
        <v>6953521</v>
      </c>
      <c r="D39" s="20"/>
      <c r="E39" s="21">
        <v>5792999</v>
      </c>
      <c r="F39" s="22">
        <v>7751820</v>
      </c>
      <c r="G39" s="22">
        <v>494312</v>
      </c>
      <c r="H39" s="22">
        <v>797650</v>
      </c>
      <c r="I39" s="22">
        <v>656572</v>
      </c>
      <c r="J39" s="22">
        <v>1948534</v>
      </c>
      <c r="K39" s="22">
        <v>635396</v>
      </c>
      <c r="L39" s="22">
        <v>656574</v>
      </c>
      <c r="M39" s="22">
        <v>656576</v>
      </c>
      <c r="N39" s="22">
        <v>1948546</v>
      </c>
      <c r="O39" s="22">
        <v>613819</v>
      </c>
      <c r="P39" s="22">
        <v>537081</v>
      </c>
      <c r="Q39" s="22">
        <v>641409</v>
      </c>
      <c r="R39" s="22">
        <v>1792309</v>
      </c>
      <c r="S39" s="22"/>
      <c r="T39" s="22"/>
      <c r="U39" s="22"/>
      <c r="V39" s="22"/>
      <c r="W39" s="22">
        <v>5689389</v>
      </c>
      <c r="X39" s="22">
        <v>5813864</v>
      </c>
      <c r="Y39" s="22">
        <v>-124475</v>
      </c>
      <c r="Z39" s="23">
        <v>-2.1410029543174729</v>
      </c>
      <c r="AA39" s="20">
        <v>7751820</v>
      </c>
    </row>
    <row r="40" spans="1:27" x14ac:dyDescent="0.25">
      <c r="A40" s="19" t="s">
        <v>40</v>
      </c>
      <c r="B40" s="15" t="s">
        <v>32</v>
      </c>
      <c r="C40" s="20">
        <v>4455858</v>
      </c>
      <c r="D40" s="20"/>
      <c r="E40" s="21">
        <v>4830944</v>
      </c>
      <c r="F40" s="22">
        <v>7035426</v>
      </c>
      <c r="G40" s="22"/>
      <c r="H40" s="22"/>
      <c r="I40" s="22">
        <v>-426435</v>
      </c>
      <c r="J40" s="22">
        <v>-426435</v>
      </c>
      <c r="K40" s="22"/>
      <c r="L40" s="22">
        <v>1321512</v>
      </c>
      <c r="M40" s="22">
        <v>2224245</v>
      </c>
      <c r="N40" s="22">
        <v>3545757</v>
      </c>
      <c r="O40" s="22"/>
      <c r="P40" s="22"/>
      <c r="Q40" s="22">
        <v>932527</v>
      </c>
      <c r="R40" s="22">
        <v>932527</v>
      </c>
      <c r="S40" s="22"/>
      <c r="T40" s="22"/>
      <c r="U40" s="22"/>
      <c r="V40" s="22"/>
      <c r="W40" s="22">
        <v>4051849</v>
      </c>
      <c r="X40" s="22">
        <v>5276570</v>
      </c>
      <c r="Y40" s="22">
        <v>-1224721</v>
      </c>
      <c r="Z40" s="23">
        <v>-23.210551551481359</v>
      </c>
      <c r="AA40" s="20">
        <v>7035426</v>
      </c>
    </row>
    <row r="41" spans="1:27" x14ac:dyDescent="0.25">
      <c r="A41" s="19" t="s">
        <v>66</v>
      </c>
      <c r="B41" s="15" t="s">
        <v>32</v>
      </c>
      <c r="C41" s="20">
        <v>59905062</v>
      </c>
      <c r="D41" s="20"/>
      <c r="E41" s="21">
        <v>40073374</v>
      </c>
      <c r="F41" s="22">
        <v>39424275</v>
      </c>
      <c r="G41" s="22">
        <v>23229770</v>
      </c>
      <c r="H41" s="22">
        <v>5108882</v>
      </c>
      <c r="I41" s="22">
        <v>4466783</v>
      </c>
      <c r="J41" s="22">
        <v>32805435</v>
      </c>
      <c r="K41" s="22">
        <v>1580777</v>
      </c>
      <c r="L41" s="22">
        <v>343377</v>
      </c>
      <c r="M41" s="22">
        <v>144409</v>
      </c>
      <c r="N41" s="22">
        <v>2068563</v>
      </c>
      <c r="O41" s="22">
        <v>-372194</v>
      </c>
      <c r="P41" s="22">
        <v>3629061</v>
      </c>
      <c r="Q41" s="22">
        <v>339709</v>
      </c>
      <c r="R41" s="22">
        <v>3596576</v>
      </c>
      <c r="S41" s="22"/>
      <c r="T41" s="22"/>
      <c r="U41" s="22"/>
      <c r="V41" s="22"/>
      <c r="W41" s="22">
        <v>38470574</v>
      </c>
      <c r="X41" s="22">
        <v>29568208</v>
      </c>
      <c r="Y41" s="22">
        <v>8902366</v>
      </c>
      <c r="Z41" s="23">
        <v>30.107898321061594</v>
      </c>
      <c r="AA41" s="20">
        <v>39424275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22626</v>
      </c>
      <c r="I43" s="22"/>
      <c r="J43" s="22">
        <v>22626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22626</v>
      </c>
      <c r="X43" s="22">
        <v>1</v>
      </c>
      <c r="Y43" s="22">
        <v>22625</v>
      </c>
      <c r="Z43" s="23">
        <v>2262500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66418254</v>
      </c>
      <c r="D44" s="20"/>
      <c r="E44" s="21">
        <v>13229881</v>
      </c>
      <c r="F44" s="22">
        <v>21054761</v>
      </c>
      <c r="G44" s="22">
        <v>307886</v>
      </c>
      <c r="H44" s="22">
        <v>1665413</v>
      </c>
      <c r="I44" s="22">
        <v>4395535</v>
      </c>
      <c r="J44" s="22">
        <v>6368834</v>
      </c>
      <c r="K44" s="22">
        <v>1996137</v>
      </c>
      <c r="L44" s="22">
        <v>1406897</v>
      </c>
      <c r="M44" s="22">
        <v>310878</v>
      </c>
      <c r="N44" s="22">
        <v>3713912</v>
      </c>
      <c r="O44" s="22">
        <v>-1318046</v>
      </c>
      <c r="P44" s="22">
        <v>657318</v>
      </c>
      <c r="Q44" s="22">
        <v>-48287837</v>
      </c>
      <c r="R44" s="22">
        <v>-48948565</v>
      </c>
      <c r="S44" s="22"/>
      <c r="T44" s="22"/>
      <c r="U44" s="22"/>
      <c r="V44" s="22"/>
      <c r="W44" s="22">
        <v>-38865819</v>
      </c>
      <c r="X44" s="22">
        <v>15791080</v>
      </c>
      <c r="Y44" s="22">
        <v>-54656899</v>
      </c>
      <c r="Z44" s="23">
        <v>-346.12514786829018</v>
      </c>
      <c r="AA44" s="20">
        <v>21054761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1784485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192448303</v>
      </c>
      <c r="D47" s="29">
        <f t="shared" ref="D47:Y47" si="1">SUM(D34:D46)</f>
        <v>0</v>
      </c>
      <c r="E47" s="30">
        <f t="shared" si="1"/>
        <v>111443176</v>
      </c>
      <c r="F47" s="31">
        <f t="shared" si="1"/>
        <v>141527928</v>
      </c>
      <c r="G47" s="31">
        <f t="shared" si="1"/>
        <v>26154879</v>
      </c>
      <c r="H47" s="31">
        <f t="shared" si="1"/>
        <v>11982531</v>
      </c>
      <c r="I47" s="31">
        <f t="shared" si="1"/>
        <v>13610061</v>
      </c>
      <c r="J47" s="31">
        <f t="shared" si="1"/>
        <v>51747471</v>
      </c>
      <c r="K47" s="31">
        <f t="shared" si="1"/>
        <v>9434411</v>
      </c>
      <c r="L47" s="31">
        <f t="shared" si="1"/>
        <v>7958212</v>
      </c>
      <c r="M47" s="31">
        <f t="shared" si="1"/>
        <v>8160710</v>
      </c>
      <c r="N47" s="31">
        <f t="shared" si="1"/>
        <v>25553333</v>
      </c>
      <c r="O47" s="31">
        <f t="shared" si="1"/>
        <v>2846156</v>
      </c>
      <c r="P47" s="31">
        <f t="shared" si="1"/>
        <v>8615596</v>
      </c>
      <c r="Q47" s="31">
        <f t="shared" si="1"/>
        <v>-34067367</v>
      </c>
      <c r="R47" s="31">
        <f t="shared" si="1"/>
        <v>-22605615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54695189</v>
      </c>
      <c r="X47" s="31">
        <f t="shared" si="1"/>
        <v>106145932</v>
      </c>
      <c r="Y47" s="31">
        <f t="shared" si="1"/>
        <v>-51450743</v>
      </c>
      <c r="Z47" s="32">
        <f>+IF(X47&lt;&gt;0,+(Y47/X47)*100,0)</f>
        <v>-48.471704973111926</v>
      </c>
      <c r="AA47" s="29">
        <f>SUM(AA34:AA46)</f>
        <v>141527928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-101201880</v>
      </c>
      <c r="D48" s="39">
        <f t="shared" si="2"/>
        <v>0</v>
      </c>
      <c r="E48" s="40">
        <f t="shared" si="2"/>
        <v>-10634874</v>
      </c>
      <c r="F48" s="41">
        <f t="shared" si="2"/>
        <v>-33095002</v>
      </c>
      <c r="G48" s="41">
        <f t="shared" si="2"/>
        <v>-4934372</v>
      </c>
      <c r="H48" s="41">
        <f t="shared" si="2"/>
        <v>-3698996</v>
      </c>
      <c r="I48" s="41">
        <f t="shared" si="2"/>
        <v>-5712113</v>
      </c>
      <c r="J48" s="41">
        <f t="shared" si="2"/>
        <v>-14345481</v>
      </c>
      <c r="K48" s="41">
        <f t="shared" si="2"/>
        <v>-3971346</v>
      </c>
      <c r="L48" s="41">
        <f t="shared" si="2"/>
        <v>414142</v>
      </c>
      <c r="M48" s="41">
        <f t="shared" si="2"/>
        <v>-107831</v>
      </c>
      <c r="N48" s="41">
        <f t="shared" si="2"/>
        <v>-3665035</v>
      </c>
      <c r="O48" s="41">
        <f t="shared" si="2"/>
        <v>6185770</v>
      </c>
      <c r="P48" s="41">
        <f t="shared" si="2"/>
        <v>780835</v>
      </c>
      <c r="Q48" s="41">
        <f t="shared" si="2"/>
        <v>42117921</v>
      </c>
      <c r="R48" s="41">
        <f t="shared" si="2"/>
        <v>49084526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31074010</v>
      </c>
      <c r="X48" s="41">
        <f t="shared" si="2"/>
        <v>-24929925</v>
      </c>
      <c r="Y48" s="41">
        <f t="shared" si="2"/>
        <v>56003935</v>
      </c>
      <c r="Z48" s="42">
        <f>+IF(X48&lt;&gt;0,+(Y48/X48)*100,0)</f>
        <v>-224.6454211153864</v>
      </c>
      <c r="AA48" s="39">
        <f>+AA32-AA47</f>
        <v>-33095002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9304348</v>
      </c>
      <c r="F49" s="22">
        <v>18342674</v>
      </c>
      <c r="G49" s="22"/>
      <c r="H49" s="22"/>
      <c r="I49" s="22"/>
      <c r="J49" s="22"/>
      <c r="K49" s="22"/>
      <c r="L49" s="22"/>
      <c r="M49" s="22">
        <v>162186</v>
      </c>
      <c r="N49" s="22">
        <v>162186</v>
      </c>
      <c r="O49" s="22"/>
      <c r="P49" s="22">
        <v>2400</v>
      </c>
      <c r="Q49" s="22">
        <v>1392174</v>
      </c>
      <c r="R49" s="22">
        <v>1394574</v>
      </c>
      <c r="S49" s="22"/>
      <c r="T49" s="22"/>
      <c r="U49" s="22"/>
      <c r="V49" s="22"/>
      <c r="W49" s="22">
        <v>1556760</v>
      </c>
      <c r="X49" s="22">
        <v>10880695</v>
      </c>
      <c r="Y49" s="22">
        <v>-9323935</v>
      </c>
      <c r="Z49" s="23">
        <v>-85.692458064489458</v>
      </c>
      <c r="AA49" s="20">
        <v>18342674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-101201880</v>
      </c>
      <c r="D51" s="48">
        <f t="shared" si="3"/>
        <v>0</v>
      </c>
      <c r="E51" s="49">
        <f t="shared" si="3"/>
        <v>-1330526</v>
      </c>
      <c r="F51" s="50">
        <f t="shared" si="3"/>
        <v>-14752328</v>
      </c>
      <c r="G51" s="50">
        <f t="shared" si="3"/>
        <v>-4934372</v>
      </c>
      <c r="H51" s="50">
        <f t="shared" si="3"/>
        <v>-3698996</v>
      </c>
      <c r="I51" s="50">
        <f t="shared" si="3"/>
        <v>-5712113</v>
      </c>
      <c r="J51" s="50">
        <f t="shared" si="3"/>
        <v>-14345481</v>
      </c>
      <c r="K51" s="50">
        <f t="shared" si="3"/>
        <v>-3971346</v>
      </c>
      <c r="L51" s="50">
        <f t="shared" si="3"/>
        <v>414142</v>
      </c>
      <c r="M51" s="50">
        <f t="shared" si="3"/>
        <v>54355</v>
      </c>
      <c r="N51" s="50">
        <f t="shared" si="3"/>
        <v>-3502849</v>
      </c>
      <c r="O51" s="50">
        <f t="shared" si="3"/>
        <v>6185770</v>
      </c>
      <c r="P51" s="50">
        <f t="shared" si="3"/>
        <v>783235</v>
      </c>
      <c r="Q51" s="50">
        <f t="shared" si="3"/>
        <v>43510095</v>
      </c>
      <c r="R51" s="50">
        <f t="shared" si="3"/>
        <v>50479100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32630770</v>
      </c>
      <c r="X51" s="50">
        <f t="shared" si="3"/>
        <v>-14049230</v>
      </c>
      <c r="Y51" s="50">
        <f t="shared" si="3"/>
        <v>46680000</v>
      </c>
      <c r="Z51" s="51">
        <f>+IF(X51&lt;&gt;0,+(Y51/X51)*100,0)</f>
        <v>-332.26020216054548</v>
      </c>
      <c r="AA51" s="48">
        <f>SUM(AA48:AA50)</f>
        <v>-14752328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-101201880</v>
      </c>
      <c r="D53" s="54">
        <f>+D51-D52</f>
        <v>0</v>
      </c>
      <c r="E53" s="55">
        <f t="shared" si="4"/>
        <v>-1330526</v>
      </c>
      <c r="F53" s="56">
        <f t="shared" si="4"/>
        <v>-14752328</v>
      </c>
      <c r="G53" s="56">
        <f t="shared" si="4"/>
        <v>-4934372</v>
      </c>
      <c r="H53" s="56">
        <f t="shared" si="4"/>
        <v>-3698996</v>
      </c>
      <c r="I53" s="56">
        <f t="shared" si="4"/>
        <v>-5712113</v>
      </c>
      <c r="J53" s="56">
        <f t="shared" si="4"/>
        <v>-14345481</v>
      </c>
      <c r="K53" s="56">
        <f t="shared" si="4"/>
        <v>-3971346</v>
      </c>
      <c r="L53" s="56">
        <f t="shared" si="4"/>
        <v>414142</v>
      </c>
      <c r="M53" s="56">
        <f t="shared" si="4"/>
        <v>54355</v>
      </c>
      <c r="N53" s="56">
        <f t="shared" si="4"/>
        <v>-3502849</v>
      </c>
      <c r="O53" s="56">
        <f t="shared" si="4"/>
        <v>6185770</v>
      </c>
      <c r="P53" s="56">
        <f t="shared" si="4"/>
        <v>783235</v>
      </c>
      <c r="Q53" s="56">
        <f t="shared" si="4"/>
        <v>43510095</v>
      </c>
      <c r="R53" s="56">
        <f t="shared" si="4"/>
        <v>50479100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32630770</v>
      </c>
      <c r="X53" s="56">
        <f t="shared" si="4"/>
        <v>-14049230</v>
      </c>
      <c r="Y53" s="56">
        <f t="shared" si="4"/>
        <v>46680000</v>
      </c>
      <c r="Z53" s="57">
        <f>+IF(X53&lt;&gt;0,+(Y53/X53)*100,0)</f>
        <v>-332.26020216054548</v>
      </c>
      <c r="AA53" s="54">
        <f>+AA51-AA52</f>
        <v>-14752328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-101201880</v>
      </c>
      <c r="D56" s="48">
        <f>SUM(D53:D55)</f>
        <v>0</v>
      </c>
      <c r="E56" s="49">
        <f t="shared" si="5"/>
        <v>-1330526</v>
      </c>
      <c r="F56" s="50">
        <f t="shared" si="5"/>
        <v>-14752328</v>
      </c>
      <c r="G56" s="50">
        <f t="shared" si="5"/>
        <v>-4934372</v>
      </c>
      <c r="H56" s="50">
        <f t="shared" si="5"/>
        <v>-3698996</v>
      </c>
      <c r="I56" s="50">
        <f t="shared" si="5"/>
        <v>-5712113</v>
      </c>
      <c r="J56" s="50">
        <f t="shared" si="5"/>
        <v>-14345481</v>
      </c>
      <c r="K56" s="50">
        <f t="shared" si="5"/>
        <v>-3971346</v>
      </c>
      <c r="L56" s="50">
        <f t="shared" si="5"/>
        <v>414142</v>
      </c>
      <c r="M56" s="50">
        <f t="shared" si="5"/>
        <v>54355</v>
      </c>
      <c r="N56" s="50">
        <f t="shared" si="5"/>
        <v>-3502849</v>
      </c>
      <c r="O56" s="50">
        <f t="shared" si="5"/>
        <v>6185770</v>
      </c>
      <c r="P56" s="50">
        <f t="shared" si="5"/>
        <v>783235</v>
      </c>
      <c r="Q56" s="50">
        <f t="shared" si="5"/>
        <v>43510095</v>
      </c>
      <c r="R56" s="50">
        <f t="shared" si="5"/>
        <v>50479100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32630770</v>
      </c>
      <c r="X56" s="50">
        <f t="shared" si="5"/>
        <v>-14049230</v>
      </c>
      <c r="Y56" s="50">
        <f t="shared" si="5"/>
        <v>46680000</v>
      </c>
      <c r="Z56" s="51">
        <f>+IF(X56&lt;&gt;0,+(Y56/X56)*100,0)</f>
        <v>-332.26020216054548</v>
      </c>
      <c r="AA56" s="48">
        <f>SUM(AA53:AA55)</f>
        <v>-14752328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-101201880</v>
      </c>
      <c r="D59" s="65">
        <f>SUM(D56:D58)</f>
        <v>0</v>
      </c>
      <c r="E59" s="66">
        <f t="shared" si="6"/>
        <v>-1330526</v>
      </c>
      <c r="F59" s="67">
        <f t="shared" si="6"/>
        <v>-14752328</v>
      </c>
      <c r="G59" s="67">
        <f t="shared" si="6"/>
        <v>-4934372</v>
      </c>
      <c r="H59" s="67">
        <f t="shared" si="6"/>
        <v>-3698996</v>
      </c>
      <c r="I59" s="67">
        <f t="shared" si="6"/>
        <v>-5712113</v>
      </c>
      <c r="J59" s="67">
        <f t="shared" si="6"/>
        <v>-14345481</v>
      </c>
      <c r="K59" s="67">
        <f t="shared" si="6"/>
        <v>-3971346</v>
      </c>
      <c r="L59" s="67">
        <f t="shared" si="6"/>
        <v>414142</v>
      </c>
      <c r="M59" s="67">
        <f t="shared" si="6"/>
        <v>54355</v>
      </c>
      <c r="N59" s="67">
        <f t="shared" si="6"/>
        <v>-3502849</v>
      </c>
      <c r="O59" s="67">
        <f t="shared" si="6"/>
        <v>6185770</v>
      </c>
      <c r="P59" s="67">
        <f t="shared" si="6"/>
        <v>783235</v>
      </c>
      <c r="Q59" s="67">
        <f t="shared" si="6"/>
        <v>43510095</v>
      </c>
      <c r="R59" s="67">
        <f t="shared" si="6"/>
        <v>50479100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32630770</v>
      </c>
      <c r="X59" s="67">
        <f t="shared" si="6"/>
        <v>-14049230</v>
      </c>
      <c r="Y59" s="67">
        <f t="shared" si="6"/>
        <v>46680000</v>
      </c>
      <c r="Z59" s="68">
        <f>+IF(X59&lt;&gt;0,+(Y59/X59)*100,0)</f>
        <v>-332.26020216054548</v>
      </c>
      <c r="AA59" s="65">
        <f>SUM(AA56:AA58)</f>
        <v>-14752328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158055781</v>
      </c>
      <c r="D7" s="20"/>
      <c r="E7" s="21">
        <v>147252200</v>
      </c>
      <c r="F7" s="22">
        <v>164252200</v>
      </c>
      <c r="G7" s="22">
        <v>13251898</v>
      </c>
      <c r="H7" s="22">
        <v>12497031</v>
      </c>
      <c r="I7" s="22">
        <v>13170660</v>
      </c>
      <c r="J7" s="22">
        <v>38919589</v>
      </c>
      <c r="K7" s="22">
        <v>13798483</v>
      </c>
      <c r="L7" s="22">
        <v>13278855</v>
      </c>
      <c r="M7" s="22">
        <v>15939964</v>
      </c>
      <c r="N7" s="22">
        <v>43017302</v>
      </c>
      <c r="O7" s="22">
        <v>19800048</v>
      </c>
      <c r="P7" s="22">
        <v>17214513</v>
      </c>
      <c r="Q7" s="22">
        <v>16180743</v>
      </c>
      <c r="R7" s="22">
        <v>53195304</v>
      </c>
      <c r="S7" s="22"/>
      <c r="T7" s="22"/>
      <c r="U7" s="22"/>
      <c r="V7" s="22"/>
      <c r="W7" s="22">
        <v>135132195</v>
      </c>
      <c r="X7" s="22">
        <v>123189120</v>
      </c>
      <c r="Y7" s="22">
        <v>11943075</v>
      </c>
      <c r="Z7" s="23">
        <v>9.6949105570362057</v>
      </c>
      <c r="AA7" s="20">
        <v>164252200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1281073</v>
      </c>
      <c r="D19" s="20"/>
      <c r="E19" s="21">
        <v>300300</v>
      </c>
      <c r="F19" s="22">
        <v>300300</v>
      </c>
      <c r="G19" s="22">
        <v>74791</v>
      </c>
      <c r="H19" s="22"/>
      <c r="I19" s="22">
        <v>96020</v>
      </c>
      <c r="J19" s="22">
        <v>170811</v>
      </c>
      <c r="K19" s="22">
        <v>53424</v>
      </c>
      <c r="L19" s="22">
        <v>146638</v>
      </c>
      <c r="M19" s="22">
        <v>59</v>
      </c>
      <c r="N19" s="22">
        <v>200121</v>
      </c>
      <c r="O19" s="22">
        <v>84125</v>
      </c>
      <c r="P19" s="22"/>
      <c r="Q19" s="22">
        <v>215986</v>
      </c>
      <c r="R19" s="22">
        <v>300111</v>
      </c>
      <c r="S19" s="22"/>
      <c r="T19" s="22"/>
      <c r="U19" s="22"/>
      <c r="V19" s="22"/>
      <c r="W19" s="22">
        <v>671043</v>
      </c>
      <c r="X19" s="22">
        <v>225216</v>
      </c>
      <c r="Y19" s="22">
        <v>445827</v>
      </c>
      <c r="Z19" s="23">
        <v>197.95529624893436</v>
      </c>
      <c r="AA19" s="20">
        <v>300300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144071</v>
      </c>
      <c r="D23" s="20"/>
      <c r="E23" s="21">
        <v>95000</v>
      </c>
      <c r="F23" s="22">
        <v>95000</v>
      </c>
      <c r="G23" s="22">
        <v>15532</v>
      </c>
      <c r="H23" s="22">
        <v>1084</v>
      </c>
      <c r="I23" s="22">
        <v>7224</v>
      </c>
      <c r="J23" s="22">
        <v>23840</v>
      </c>
      <c r="K23" s="22">
        <v>8308</v>
      </c>
      <c r="L23" s="22"/>
      <c r="M23" s="22">
        <v>8308</v>
      </c>
      <c r="N23" s="22">
        <v>16616</v>
      </c>
      <c r="O23" s="22">
        <v>23840</v>
      </c>
      <c r="P23" s="22"/>
      <c r="Q23" s="22"/>
      <c r="R23" s="22">
        <v>23840</v>
      </c>
      <c r="S23" s="22"/>
      <c r="T23" s="22"/>
      <c r="U23" s="22"/>
      <c r="V23" s="22"/>
      <c r="W23" s="22">
        <v>64296</v>
      </c>
      <c r="X23" s="22">
        <v>71244</v>
      </c>
      <c r="Y23" s="22">
        <v>-6948</v>
      </c>
      <c r="Z23" s="23">
        <v>-9.7524002021222849</v>
      </c>
      <c r="AA23" s="20">
        <v>95000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13838716</v>
      </c>
      <c r="D25" s="20"/>
      <c r="E25" s="21">
        <v>16916059</v>
      </c>
      <c r="F25" s="22">
        <v>16880360</v>
      </c>
      <c r="G25" s="22">
        <v>7048331</v>
      </c>
      <c r="H25" s="22"/>
      <c r="I25" s="22"/>
      <c r="J25" s="22">
        <v>7048331</v>
      </c>
      <c r="K25" s="22"/>
      <c r="L25" s="22"/>
      <c r="M25" s="22">
        <v>5638686</v>
      </c>
      <c r="N25" s="22">
        <v>5638686</v>
      </c>
      <c r="O25" s="22"/>
      <c r="P25" s="22">
        <v>4193343</v>
      </c>
      <c r="Q25" s="22"/>
      <c r="R25" s="22">
        <v>4193343</v>
      </c>
      <c r="S25" s="22"/>
      <c r="T25" s="22"/>
      <c r="U25" s="22"/>
      <c r="V25" s="22"/>
      <c r="W25" s="22">
        <v>16880360</v>
      </c>
      <c r="X25" s="22">
        <v>12660264</v>
      </c>
      <c r="Y25" s="22">
        <v>4220096</v>
      </c>
      <c r="Z25" s="23">
        <v>33.333396523168865</v>
      </c>
      <c r="AA25" s="20">
        <v>16880360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173319641</v>
      </c>
      <c r="D32" s="29">
        <f t="shared" ref="D32:Y32" si="0">SUM(D6:D31)</f>
        <v>0</v>
      </c>
      <c r="E32" s="30">
        <f t="shared" si="0"/>
        <v>164563559</v>
      </c>
      <c r="F32" s="31">
        <f t="shared" si="0"/>
        <v>181527860</v>
      </c>
      <c r="G32" s="31">
        <f t="shared" si="0"/>
        <v>20390552</v>
      </c>
      <c r="H32" s="31">
        <f t="shared" si="0"/>
        <v>12498115</v>
      </c>
      <c r="I32" s="31">
        <f t="shared" si="0"/>
        <v>13273904</v>
      </c>
      <c r="J32" s="31">
        <f t="shared" si="0"/>
        <v>46162571</v>
      </c>
      <c r="K32" s="31">
        <f t="shared" si="0"/>
        <v>13860215</v>
      </c>
      <c r="L32" s="31">
        <f t="shared" si="0"/>
        <v>13425493</v>
      </c>
      <c r="M32" s="31">
        <f t="shared" si="0"/>
        <v>21587017</v>
      </c>
      <c r="N32" s="31">
        <f t="shared" si="0"/>
        <v>48872725</v>
      </c>
      <c r="O32" s="31">
        <f t="shared" si="0"/>
        <v>19908013</v>
      </c>
      <c r="P32" s="31">
        <f t="shared" si="0"/>
        <v>21407856</v>
      </c>
      <c r="Q32" s="31">
        <f t="shared" si="0"/>
        <v>16396729</v>
      </c>
      <c r="R32" s="31">
        <f t="shared" si="0"/>
        <v>57712598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152747894</v>
      </c>
      <c r="X32" s="31">
        <f t="shared" si="0"/>
        <v>136145844</v>
      </c>
      <c r="Y32" s="31">
        <f t="shared" si="0"/>
        <v>16602050</v>
      </c>
      <c r="Z32" s="32">
        <f>+IF(X32&lt;&gt;0,+(Y32/X32)*100,0)</f>
        <v>12.194312740093631</v>
      </c>
      <c r="AA32" s="29">
        <f>SUM(AA6:AA31)</f>
        <v>181527860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13248821</v>
      </c>
      <c r="D34" s="20"/>
      <c r="E34" s="21">
        <v>15127873</v>
      </c>
      <c r="F34" s="22">
        <v>15127873</v>
      </c>
      <c r="G34" s="22">
        <v>776647</v>
      </c>
      <c r="H34" s="22">
        <v>1019503</v>
      </c>
      <c r="I34" s="22">
        <v>1129771</v>
      </c>
      <c r="J34" s="22">
        <v>2925921</v>
      </c>
      <c r="K34" s="22">
        <v>1189828</v>
      </c>
      <c r="L34" s="22">
        <v>1718128</v>
      </c>
      <c r="M34" s="22">
        <v>1130556</v>
      </c>
      <c r="N34" s="22">
        <v>4038512</v>
      </c>
      <c r="O34" s="22">
        <v>1167244</v>
      </c>
      <c r="P34" s="22">
        <v>1156841</v>
      </c>
      <c r="Q34" s="22">
        <v>1105531</v>
      </c>
      <c r="R34" s="22">
        <v>3429616</v>
      </c>
      <c r="S34" s="22"/>
      <c r="T34" s="22"/>
      <c r="U34" s="22"/>
      <c r="V34" s="22"/>
      <c r="W34" s="22">
        <v>10394049</v>
      </c>
      <c r="X34" s="22">
        <v>11345895</v>
      </c>
      <c r="Y34" s="22">
        <v>-951846</v>
      </c>
      <c r="Z34" s="23">
        <v>-8.3893425772052357</v>
      </c>
      <c r="AA34" s="20">
        <v>15127873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3979479</v>
      </c>
      <c r="D37" s="20"/>
      <c r="E37" s="21">
        <v>3880637</v>
      </c>
      <c r="F37" s="22">
        <v>4060637</v>
      </c>
      <c r="G37" s="22">
        <v>276310</v>
      </c>
      <c r="H37" s="22">
        <v>395880</v>
      </c>
      <c r="I37" s="22">
        <v>223228</v>
      </c>
      <c r="J37" s="22">
        <v>895418</v>
      </c>
      <c r="K37" s="22">
        <v>316962</v>
      </c>
      <c r="L37" s="22">
        <v>436179</v>
      </c>
      <c r="M37" s="22">
        <v>333865</v>
      </c>
      <c r="N37" s="22">
        <v>1087006</v>
      </c>
      <c r="O37" s="22">
        <v>516127</v>
      </c>
      <c r="P37" s="22">
        <v>434554</v>
      </c>
      <c r="Q37" s="22">
        <v>332546</v>
      </c>
      <c r="R37" s="22">
        <v>1283227</v>
      </c>
      <c r="S37" s="22"/>
      <c r="T37" s="22"/>
      <c r="U37" s="22"/>
      <c r="V37" s="22"/>
      <c r="W37" s="22">
        <v>3265651</v>
      </c>
      <c r="X37" s="22">
        <v>3045420</v>
      </c>
      <c r="Y37" s="22">
        <v>220231</v>
      </c>
      <c r="Z37" s="23">
        <v>7.2315477011381022</v>
      </c>
      <c r="AA37" s="20">
        <v>4060637</v>
      </c>
    </row>
    <row r="38" spans="1:27" x14ac:dyDescent="0.25">
      <c r="A38" s="19" t="s">
        <v>64</v>
      </c>
      <c r="B38" s="15" t="s">
        <v>32</v>
      </c>
      <c r="C38" s="20">
        <v>1808768</v>
      </c>
      <c r="D38" s="20"/>
      <c r="E38" s="21">
        <v>339698</v>
      </c>
      <c r="F38" s="22">
        <v>1826856</v>
      </c>
      <c r="G38" s="22">
        <v>28308</v>
      </c>
      <c r="H38" s="22">
        <v>28308</v>
      </c>
      <c r="I38" s="22">
        <v>28308</v>
      </c>
      <c r="J38" s="22">
        <v>84924</v>
      </c>
      <c r="K38" s="22">
        <v>28308</v>
      </c>
      <c r="L38" s="22">
        <v>28308</v>
      </c>
      <c r="M38" s="22">
        <v>28308</v>
      </c>
      <c r="N38" s="22">
        <v>84924</v>
      </c>
      <c r="O38" s="22">
        <v>895817</v>
      </c>
      <c r="P38" s="22">
        <v>126880</v>
      </c>
      <c r="Q38" s="22">
        <v>126880</v>
      </c>
      <c r="R38" s="22">
        <v>1149577</v>
      </c>
      <c r="S38" s="22"/>
      <c r="T38" s="22"/>
      <c r="U38" s="22"/>
      <c r="V38" s="22"/>
      <c r="W38" s="22">
        <v>1319425</v>
      </c>
      <c r="X38" s="22">
        <v>1370142</v>
      </c>
      <c r="Y38" s="22">
        <v>-50717</v>
      </c>
      <c r="Z38" s="23">
        <v>-3.701587134764134</v>
      </c>
      <c r="AA38" s="20">
        <v>1826856</v>
      </c>
    </row>
    <row r="39" spans="1:27" x14ac:dyDescent="0.25">
      <c r="A39" s="19" t="s">
        <v>65</v>
      </c>
      <c r="B39" s="15" t="s">
        <v>32</v>
      </c>
      <c r="C39" s="20">
        <v>24472381</v>
      </c>
      <c r="D39" s="20"/>
      <c r="E39" s="21">
        <v>24545168</v>
      </c>
      <c r="F39" s="22">
        <v>24545168</v>
      </c>
      <c r="G39" s="22">
        <v>2045433</v>
      </c>
      <c r="H39" s="22">
        <v>2045433</v>
      </c>
      <c r="I39" s="22">
        <v>2045433</v>
      </c>
      <c r="J39" s="22">
        <v>6136299</v>
      </c>
      <c r="K39" s="22">
        <v>2045433</v>
      </c>
      <c r="L39" s="22">
        <v>2045433</v>
      </c>
      <c r="M39" s="22">
        <v>2045433</v>
      </c>
      <c r="N39" s="22">
        <v>6136299</v>
      </c>
      <c r="O39" s="22">
        <v>2045433</v>
      </c>
      <c r="P39" s="22">
        <v>2045433</v>
      </c>
      <c r="Q39" s="22">
        <v>2045433</v>
      </c>
      <c r="R39" s="22">
        <v>6136299</v>
      </c>
      <c r="S39" s="22"/>
      <c r="T39" s="22"/>
      <c r="U39" s="22"/>
      <c r="V39" s="22"/>
      <c r="W39" s="22">
        <v>18408897</v>
      </c>
      <c r="X39" s="22">
        <v>18408807</v>
      </c>
      <c r="Y39" s="22">
        <v>90</v>
      </c>
      <c r="Z39" s="23"/>
      <c r="AA39" s="20">
        <v>24545168</v>
      </c>
    </row>
    <row r="40" spans="1:27" x14ac:dyDescent="0.25">
      <c r="A40" s="19" t="s">
        <v>40</v>
      </c>
      <c r="B40" s="15" t="s">
        <v>32</v>
      </c>
      <c r="C40" s="20">
        <v>19118636</v>
      </c>
      <c r="D40" s="20"/>
      <c r="E40" s="21">
        <v>19765000</v>
      </c>
      <c r="F40" s="22">
        <v>19765000</v>
      </c>
      <c r="G40" s="22">
        <v>9624</v>
      </c>
      <c r="H40" s="22">
        <v>147781</v>
      </c>
      <c r="I40" s="22">
        <v>324525</v>
      </c>
      <c r="J40" s="22">
        <v>481930</v>
      </c>
      <c r="K40" s="22">
        <v>85335</v>
      </c>
      <c r="L40" s="22">
        <v>322047</v>
      </c>
      <c r="M40" s="22">
        <v>8437980</v>
      </c>
      <c r="N40" s="22">
        <v>8845362</v>
      </c>
      <c r="O40" s="22"/>
      <c r="P40" s="22">
        <v>411785</v>
      </c>
      <c r="Q40" s="22">
        <v>570467</v>
      </c>
      <c r="R40" s="22">
        <v>982252</v>
      </c>
      <c r="S40" s="22"/>
      <c r="T40" s="22"/>
      <c r="U40" s="22"/>
      <c r="V40" s="22"/>
      <c r="W40" s="22">
        <v>10309544</v>
      </c>
      <c r="X40" s="22">
        <v>14823729</v>
      </c>
      <c r="Y40" s="22">
        <v>-4514185</v>
      </c>
      <c r="Z40" s="23">
        <v>-30.452425297305425</v>
      </c>
      <c r="AA40" s="20">
        <v>19765000</v>
      </c>
    </row>
    <row r="41" spans="1:27" x14ac:dyDescent="0.25">
      <c r="A41" s="19" t="s">
        <v>66</v>
      </c>
      <c r="B41" s="15" t="s">
        <v>32</v>
      </c>
      <c r="C41" s="20">
        <v>66668391</v>
      </c>
      <c r="D41" s="20"/>
      <c r="E41" s="21">
        <v>78145539</v>
      </c>
      <c r="F41" s="22">
        <v>76836462</v>
      </c>
      <c r="G41" s="22"/>
      <c r="H41" s="22">
        <v>4908972</v>
      </c>
      <c r="I41" s="22">
        <v>8576289</v>
      </c>
      <c r="J41" s="22">
        <v>13485261</v>
      </c>
      <c r="K41" s="22">
        <v>5312586</v>
      </c>
      <c r="L41" s="22">
        <v>6066606</v>
      </c>
      <c r="M41" s="22">
        <v>7977996</v>
      </c>
      <c r="N41" s="22">
        <v>19357188</v>
      </c>
      <c r="O41" s="22">
        <v>6047236</v>
      </c>
      <c r="P41" s="22">
        <v>6092803</v>
      </c>
      <c r="Q41" s="22">
        <v>7798459</v>
      </c>
      <c r="R41" s="22">
        <v>19938498</v>
      </c>
      <c r="S41" s="22"/>
      <c r="T41" s="22"/>
      <c r="U41" s="22"/>
      <c r="V41" s="22"/>
      <c r="W41" s="22">
        <v>52780947</v>
      </c>
      <c r="X41" s="22">
        <v>57402279</v>
      </c>
      <c r="Y41" s="22">
        <v>-4621332</v>
      </c>
      <c r="Z41" s="23">
        <v>-8.0507813984179979</v>
      </c>
      <c r="AA41" s="20">
        <v>76836462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3197787</v>
      </c>
      <c r="D43" s="20"/>
      <c r="E43" s="21"/>
      <c r="F43" s="22">
        <v>3357676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2046918</v>
      </c>
      <c r="R43" s="22">
        <v>2046918</v>
      </c>
      <c r="S43" s="22"/>
      <c r="T43" s="22"/>
      <c r="U43" s="22"/>
      <c r="V43" s="22"/>
      <c r="W43" s="22">
        <v>2046918</v>
      </c>
      <c r="X43" s="22">
        <v>2518254</v>
      </c>
      <c r="Y43" s="22">
        <v>-471336</v>
      </c>
      <c r="Z43" s="23">
        <v>-18.716777576844908</v>
      </c>
      <c r="AA43" s="20">
        <v>3357676</v>
      </c>
    </row>
    <row r="44" spans="1:27" x14ac:dyDescent="0.25">
      <c r="A44" s="19" t="s">
        <v>69</v>
      </c>
      <c r="B44" s="15" t="s">
        <v>32</v>
      </c>
      <c r="C44" s="20">
        <v>7134621</v>
      </c>
      <c r="D44" s="20"/>
      <c r="E44" s="21">
        <v>8096867</v>
      </c>
      <c r="F44" s="22">
        <v>7956867</v>
      </c>
      <c r="G44" s="22">
        <v>187287</v>
      </c>
      <c r="H44" s="22">
        <v>810997</v>
      </c>
      <c r="I44" s="22">
        <v>289244</v>
      </c>
      <c r="J44" s="22">
        <v>1287528</v>
      </c>
      <c r="K44" s="22">
        <v>659396</v>
      </c>
      <c r="L44" s="22">
        <v>445595</v>
      </c>
      <c r="M44" s="22">
        <v>448768</v>
      </c>
      <c r="N44" s="22">
        <v>1553759</v>
      </c>
      <c r="O44" s="22">
        <v>825704</v>
      </c>
      <c r="P44" s="22">
        <v>812847</v>
      </c>
      <c r="Q44" s="22">
        <v>435791</v>
      </c>
      <c r="R44" s="22">
        <v>2074342</v>
      </c>
      <c r="S44" s="22"/>
      <c r="T44" s="22"/>
      <c r="U44" s="22"/>
      <c r="V44" s="22"/>
      <c r="W44" s="22">
        <v>4915629</v>
      </c>
      <c r="X44" s="22">
        <v>5967603</v>
      </c>
      <c r="Y44" s="22">
        <v>-1051974</v>
      </c>
      <c r="Z44" s="23">
        <v>-17.628082833258176</v>
      </c>
      <c r="AA44" s="20">
        <v>7956867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139628884</v>
      </c>
      <c r="D47" s="29">
        <f t="shared" ref="D47:Y47" si="1">SUM(D34:D46)</f>
        <v>0</v>
      </c>
      <c r="E47" s="30">
        <f t="shared" si="1"/>
        <v>149900782</v>
      </c>
      <c r="F47" s="31">
        <f t="shared" si="1"/>
        <v>153476539</v>
      </c>
      <c r="G47" s="31">
        <f t="shared" si="1"/>
        <v>3323609</v>
      </c>
      <c r="H47" s="31">
        <f t="shared" si="1"/>
        <v>9356874</v>
      </c>
      <c r="I47" s="31">
        <f t="shared" si="1"/>
        <v>12616798</v>
      </c>
      <c r="J47" s="31">
        <f t="shared" si="1"/>
        <v>25297281</v>
      </c>
      <c r="K47" s="31">
        <f t="shared" si="1"/>
        <v>9637848</v>
      </c>
      <c r="L47" s="31">
        <f t="shared" si="1"/>
        <v>11062296</v>
      </c>
      <c r="M47" s="31">
        <f t="shared" si="1"/>
        <v>20402906</v>
      </c>
      <c r="N47" s="31">
        <f t="shared" si="1"/>
        <v>41103050</v>
      </c>
      <c r="O47" s="31">
        <f t="shared" si="1"/>
        <v>11497561</v>
      </c>
      <c r="P47" s="31">
        <f t="shared" si="1"/>
        <v>11081143</v>
      </c>
      <c r="Q47" s="31">
        <f t="shared" si="1"/>
        <v>14462025</v>
      </c>
      <c r="R47" s="31">
        <f t="shared" si="1"/>
        <v>37040729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103441060</v>
      </c>
      <c r="X47" s="31">
        <f t="shared" si="1"/>
        <v>114882129</v>
      </c>
      <c r="Y47" s="31">
        <f t="shared" si="1"/>
        <v>-11441069</v>
      </c>
      <c r="Z47" s="32">
        <f>+IF(X47&lt;&gt;0,+(Y47/X47)*100,0)</f>
        <v>-9.9589632430993689</v>
      </c>
      <c r="AA47" s="29">
        <f>SUM(AA34:AA46)</f>
        <v>153476539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33690757</v>
      </c>
      <c r="D48" s="39">
        <f t="shared" si="2"/>
        <v>0</v>
      </c>
      <c r="E48" s="40">
        <f t="shared" si="2"/>
        <v>14662777</v>
      </c>
      <c r="F48" s="41">
        <f t="shared" si="2"/>
        <v>28051321</v>
      </c>
      <c r="G48" s="41">
        <f t="shared" si="2"/>
        <v>17066943</v>
      </c>
      <c r="H48" s="41">
        <f t="shared" si="2"/>
        <v>3141241</v>
      </c>
      <c r="I48" s="41">
        <f t="shared" si="2"/>
        <v>657106</v>
      </c>
      <c r="J48" s="41">
        <f t="shared" si="2"/>
        <v>20865290</v>
      </c>
      <c r="K48" s="41">
        <f t="shared" si="2"/>
        <v>4222367</v>
      </c>
      <c r="L48" s="41">
        <f t="shared" si="2"/>
        <v>2363197</v>
      </c>
      <c r="M48" s="41">
        <f t="shared" si="2"/>
        <v>1184111</v>
      </c>
      <c r="N48" s="41">
        <f t="shared" si="2"/>
        <v>7769675</v>
      </c>
      <c r="O48" s="41">
        <f t="shared" si="2"/>
        <v>8410452</v>
      </c>
      <c r="P48" s="41">
        <f t="shared" si="2"/>
        <v>10326713</v>
      </c>
      <c r="Q48" s="41">
        <f t="shared" si="2"/>
        <v>1934704</v>
      </c>
      <c r="R48" s="41">
        <f t="shared" si="2"/>
        <v>20671869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49306834</v>
      </c>
      <c r="X48" s="41">
        <f t="shared" si="2"/>
        <v>21263715</v>
      </c>
      <c r="Y48" s="41">
        <f t="shared" si="2"/>
        <v>28043119</v>
      </c>
      <c r="Z48" s="42">
        <f>+IF(X48&lt;&gt;0,+(Y48/X48)*100,0)</f>
        <v>131.8825003062729</v>
      </c>
      <c r="AA48" s="39">
        <f>+AA32-AA47</f>
        <v>28051321</v>
      </c>
    </row>
    <row r="49" spans="1:27" x14ac:dyDescent="0.25">
      <c r="A49" s="43" t="s">
        <v>74</v>
      </c>
      <c r="B49" s="15" t="s">
        <v>32</v>
      </c>
      <c r="C49" s="20">
        <v>8935851</v>
      </c>
      <c r="D49" s="20"/>
      <c r="E49" s="21">
        <v>5360000</v>
      </c>
      <c r="F49" s="22">
        <v>9844035</v>
      </c>
      <c r="G49" s="22"/>
      <c r="H49" s="22"/>
      <c r="I49" s="22"/>
      <c r="J49" s="22"/>
      <c r="K49" s="22">
        <v>191542</v>
      </c>
      <c r="L49" s="22">
        <v>56694</v>
      </c>
      <c r="M49" s="22">
        <v>1017068</v>
      </c>
      <c r="N49" s="22">
        <v>1265304</v>
      </c>
      <c r="O49" s="22">
        <v>99155</v>
      </c>
      <c r="P49" s="22">
        <v>6982357</v>
      </c>
      <c r="Q49" s="22"/>
      <c r="R49" s="22">
        <v>7081512</v>
      </c>
      <c r="S49" s="22"/>
      <c r="T49" s="22"/>
      <c r="U49" s="22"/>
      <c r="V49" s="22"/>
      <c r="W49" s="22">
        <v>8346816</v>
      </c>
      <c r="X49" s="22">
        <v>7383024</v>
      </c>
      <c r="Y49" s="22">
        <v>963792</v>
      </c>
      <c r="Z49" s="23">
        <v>13.054163172163602</v>
      </c>
      <c r="AA49" s="20">
        <v>9844035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42626608</v>
      </c>
      <c r="D51" s="48">
        <f t="shared" si="3"/>
        <v>0</v>
      </c>
      <c r="E51" s="49">
        <f t="shared" si="3"/>
        <v>20022777</v>
      </c>
      <c r="F51" s="50">
        <f t="shared" si="3"/>
        <v>37895356</v>
      </c>
      <c r="G51" s="50">
        <f t="shared" si="3"/>
        <v>17066943</v>
      </c>
      <c r="H51" s="50">
        <f t="shared" si="3"/>
        <v>3141241</v>
      </c>
      <c r="I51" s="50">
        <f t="shared" si="3"/>
        <v>657106</v>
      </c>
      <c r="J51" s="50">
        <f t="shared" si="3"/>
        <v>20865290</v>
      </c>
      <c r="K51" s="50">
        <f t="shared" si="3"/>
        <v>4413909</v>
      </c>
      <c r="L51" s="50">
        <f t="shared" si="3"/>
        <v>2419891</v>
      </c>
      <c r="M51" s="50">
        <f t="shared" si="3"/>
        <v>2201179</v>
      </c>
      <c r="N51" s="50">
        <f t="shared" si="3"/>
        <v>9034979</v>
      </c>
      <c r="O51" s="50">
        <f t="shared" si="3"/>
        <v>8509607</v>
      </c>
      <c r="P51" s="50">
        <f t="shared" si="3"/>
        <v>17309070</v>
      </c>
      <c r="Q51" s="50">
        <f t="shared" si="3"/>
        <v>1934704</v>
      </c>
      <c r="R51" s="50">
        <f t="shared" si="3"/>
        <v>27753381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57653650</v>
      </c>
      <c r="X51" s="50">
        <f t="shared" si="3"/>
        <v>28646739</v>
      </c>
      <c r="Y51" s="50">
        <f t="shared" si="3"/>
        <v>29006911</v>
      </c>
      <c r="Z51" s="51">
        <f>+IF(X51&lt;&gt;0,+(Y51/X51)*100,0)</f>
        <v>101.25728795867481</v>
      </c>
      <c r="AA51" s="48">
        <f>SUM(AA48:AA50)</f>
        <v>37895356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42626608</v>
      </c>
      <c r="D53" s="54">
        <f>+D51-D52</f>
        <v>0</v>
      </c>
      <c r="E53" s="55">
        <f t="shared" si="4"/>
        <v>20022777</v>
      </c>
      <c r="F53" s="56">
        <f t="shared" si="4"/>
        <v>37895356</v>
      </c>
      <c r="G53" s="56">
        <f t="shared" si="4"/>
        <v>17066943</v>
      </c>
      <c r="H53" s="56">
        <f t="shared" si="4"/>
        <v>3141241</v>
      </c>
      <c r="I53" s="56">
        <f t="shared" si="4"/>
        <v>657106</v>
      </c>
      <c r="J53" s="56">
        <f t="shared" si="4"/>
        <v>20865290</v>
      </c>
      <c r="K53" s="56">
        <f t="shared" si="4"/>
        <v>4413909</v>
      </c>
      <c r="L53" s="56">
        <f t="shared" si="4"/>
        <v>2419891</v>
      </c>
      <c r="M53" s="56">
        <f t="shared" si="4"/>
        <v>2201179</v>
      </c>
      <c r="N53" s="56">
        <f t="shared" si="4"/>
        <v>9034979</v>
      </c>
      <c r="O53" s="56">
        <f t="shared" si="4"/>
        <v>8509607</v>
      </c>
      <c r="P53" s="56">
        <f t="shared" si="4"/>
        <v>17309070</v>
      </c>
      <c r="Q53" s="56">
        <f t="shared" si="4"/>
        <v>1934704</v>
      </c>
      <c r="R53" s="56">
        <f t="shared" si="4"/>
        <v>27753381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57653650</v>
      </c>
      <c r="X53" s="56">
        <f t="shared" si="4"/>
        <v>28646739</v>
      </c>
      <c r="Y53" s="56">
        <f t="shared" si="4"/>
        <v>29006911</v>
      </c>
      <c r="Z53" s="57">
        <f>+IF(X53&lt;&gt;0,+(Y53/X53)*100,0)</f>
        <v>101.25728795867481</v>
      </c>
      <c r="AA53" s="54">
        <f>+AA51-AA52</f>
        <v>37895356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42626608</v>
      </c>
      <c r="D56" s="48">
        <f>SUM(D53:D55)</f>
        <v>0</v>
      </c>
      <c r="E56" s="49">
        <f t="shared" si="5"/>
        <v>20022777</v>
      </c>
      <c r="F56" s="50">
        <f t="shared" si="5"/>
        <v>37895356</v>
      </c>
      <c r="G56" s="50">
        <f t="shared" si="5"/>
        <v>17066943</v>
      </c>
      <c r="H56" s="50">
        <f t="shared" si="5"/>
        <v>3141241</v>
      </c>
      <c r="I56" s="50">
        <f t="shared" si="5"/>
        <v>657106</v>
      </c>
      <c r="J56" s="50">
        <f t="shared" si="5"/>
        <v>20865290</v>
      </c>
      <c r="K56" s="50">
        <f t="shared" si="5"/>
        <v>4413909</v>
      </c>
      <c r="L56" s="50">
        <f t="shared" si="5"/>
        <v>2419891</v>
      </c>
      <c r="M56" s="50">
        <f t="shared" si="5"/>
        <v>2201179</v>
      </c>
      <c r="N56" s="50">
        <f t="shared" si="5"/>
        <v>9034979</v>
      </c>
      <c r="O56" s="50">
        <f t="shared" si="5"/>
        <v>8509607</v>
      </c>
      <c r="P56" s="50">
        <f t="shared" si="5"/>
        <v>17309070</v>
      </c>
      <c r="Q56" s="50">
        <f t="shared" si="5"/>
        <v>1934704</v>
      </c>
      <c r="R56" s="50">
        <f t="shared" si="5"/>
        <v>27753381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57653650</v>
      </c>
      <c r="X56" s="50">
        <f t="shared" si="5"/>
        <v>28646739</v>
      </c>
      <c r="Y56" s="50">
        <f t="shared" si="5"/>
        <v>29006911</v>
      </c>
      <c r="Z56" s="51">
        <f>+IF(X56&lt;&gt;0,+(Y56/X56)*100,0)</f>
        <v>101.25728795867481</v>
      </c>
      <c r="AA56" s="48">
        <f>SUM(AA53:AA55)</f>
        <v>37895356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42626608</v>
      </c>
      <c r="D59" s="65">
        <f>SUM(D56:D58)</f>
        <v>0</v>
      </c>
      <c r="E59" s="66">
        <f t="shared" si="6"/>
        <v>20022777</v>
      </c>
      <c r="F59" s="67">
        <f t="shared" si="6"/>
        <v>37895356</v>
      </c>
      <c r="G59" s="67">
        <f t="shared" si="6"/>
        <v>17066943</v>
      </c>
      <c r="H59" s="67">
        <f t="shared" si="6"/>
        <v>3141241</v>
      </c>
      <c r="I59" s="67">
        <f t="shared" si="6"/>
        <v>657106</v>
      </c>
      <c r="J59" s="67">
        <f t="shared" si="6"/>
        <v>20865290</v>
      </c>
      <c r="K59" s="67">
        <f t="shared" si="6"/>
        <v>4413909</v>
      </c>
      <c r="L59" s="67">
        <f t="shared" si="6"/>
        <v>2419891</v>
      </c>
      <c r="M59" s="67">
        <f t="shared" si="6"/>
        <v>2201179</v>
      </c>
      <c r="N59" s="67">
        <f t="shared" si="6"/>
        <v>9034979</v>
      </c>
      <c r="O59" s="67">
        <f t="shared" si="6"/>
        <v>8509607</v>
      </c>
      <c r="P59" s="67">
        <f t="shared" si="6"/>
        <v>17309070</v>
      </c>
      <c r="Q59" s="67">
        <f t="shared" si="6"/>
        <v>1934704</v>
      </c>
      <c r="R59" s="67">
        <f t="shared" si="6"/>
        <v>27753381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57653650</v>
      </c>
      <c r="X59" s="67">
        <f t="shared" si="6"/>
        <v>28646739</v>
      </c>
      <c r="Y59" s="67">
        <f t="shared" si="6"/>
        <v>29006911</v>
      </c>
      <c r="Z59" s="68">
        <f>+IF(X59&lt;&gt;0,+(Y59/X59)*100,0)</f>
        <v>101.25728795867481</v>
      </c>
      <c r="AA59" s="65">
        <f>SUM(AA56:AA58)</f>
        <v>37895356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36690303</v>
      </c>
      <c r="D7" s="20"/>
      <c r="E7" s="21">
        <v>41641970</v>
      </c>
      <c r="F7" s="22">
        <v>41357730</v>
      </c>
      <c r="G7" s="22">
        <v>3797376</v>
      </c>
      <c r="H7" s="22">
        <v>2871881</v>
      </c>
      <c r="I7" s="22">
        <v>3799069</v>
      </c>
      <c r="J7" s="22">
        <v>10468326</v>
      </c>
      <c r="K7" s="22">
        <v>3103866</v>
      </c>
      <c r="L7" s="22">
        <v>3562791</v>
      </c>
      <c r="M7" s="22">
        <v>4162224</v>
      </c>
      <c r="N7" s="22">
        <v>10828881</v>
      </c>
      <c r="O7" s="22">
        <v>6098658</v>
      </c>
      <c r="P7" s="22">
        <v>4032795</v>
      </c>
      <c r="Q7" s="22">
        <v>3934681</v>
      </c>
      <c r="R7" s="22">
        <v>14066134</v>
      </c>
      <c r="S7" s="22"/>
      <c r="T7" s="22"/>
      <c r="U7" s="22"/>
      <c r="V7" s="22"/>
      <c r="W7" s="22">
        <v>35363341</v>
      </c>
      <c r="X7" s="22">
        <v>29013995</v>
      </c>
      <c r="Y7" s="22">
        <v>6349346</v>
      </c>
      <c r="Z7" s="23">
        <v>21.883735762689696</v>
      </c>
      <c r="AA7" s="20">
        <v>41357730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493750</v>
      </c>
      <c r="F13" s="22">
        <v>493750</v>
      </c>
      <c r="G13" s="22">
        <v>44710</v>
      </c>
      <c r="H13" s="22">
        <v>47245</v>
      </c>
      <c r="I13" s="22">
        <v>43840</v>
      </c>
      <c r="J13" s="22">
        <v>135795</v>
      </c>
      <c r="K13" s="22">
        <v>54624</v>
      </c>
      <c r="L13" s="22">
        <v>59871</v>
      </c>
      <c r="M13" s="22">
        <v>67690</v>
      </c>
      <c r="N13" s="22">
        <v>182185</v>
      </c>
      <c r="O13" s="22">
        <v>-239246</v>
      </c>
      <c r="P13" s="22">
        <v>15013</v>
      </c>
      <c r="Q13" s="22">
        <v>-1728</v>
      </c>
      <c r="R13" s="22">
        <v>-225961</v>
      </c>
      <c r="S13" s="22"/>
      <c r="T13" s="22"/>
      <c r="U13" s="22"/>
      <c r="V13" s="22"/>
      <c r="W13" s="22">
        <v>92019</v>
      </c>
      <c r="X13" s="22">
        <v>370312</v>
      </c>
      <c r="Y13" s="22">
        <v>-278293</v>
      </c>
      <c r="Z13" s="23">
        <v>-75.150953790317359</v>
      </c>
      <c r="AA13" s="20">
        <v>493750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4261</v>
      </c>
      <c r="D19" s="20"/>
      <c r="E19" s="21">
        <v>3870</v>
      </c>
      <c r="F19" s="22">
        <v>253870</v>
      </c>
      <c r="G19" s="22">
        <v>590</v>
      </c>
      <c r="H19" s="22">
        <v>1158</v>
      </c>
      <c r="I19" s="22">
        <v>73255</v>
      </c>
      <c r="J19" s="22">
        <v>75003</v>
      </c>
      <c r="K19" s="22">
        <v>14875</v>
      </c>
      <c r="L19" s="22">
        <v>43925</v>
      </c>
      <c r="M19" s="22">
        <v>14595</v>
      </c>
      <c r="N19" s="22">
        <v>73395</v>
      </c>
      <c r="O19" s="22">
        <v>14595</v>
      </c>
      <c r="P19" s="22">
        <v>29190</v>
      </c>
      <c r="Q19" s="22"/>
      <c r="R19" s="22">
        <v>43785</v>
      </c>
      <c r="S19" s="22"/>
      <c r="T19" s="22"/>
      <c r="U19" s="22"/>
      <c r="V19" s="22"/>
      <c r="W19" s="22">
        <v>192183</v>
      </c>
      <c r="X19" s="22">
        <v>100168</v>
      </c>
      <c r="Y19" s="22">
        <v>92015</v>
      </c>
      <c r="Z19" s="23">
        <v>91.860674067566478</v>
      </c>
      <c r="AA19" s="20">
        <v>253870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1582208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3473540</v>
      </c>
      <c r="G28" s="22">
        <v>213940</v>
      </c>
      <c r="H28" s="22">
        <v>214330</v>
      </c>
      <c r="I28" s="22">
        <v>211850</v>
      </c>
      <c r="J28" s="22">
        <v>640120</v>
      </c>
      <c r="K28" s="22">
        <v>215587</v>
      </c>
      <c r="L28" s="22">
        <v>212230</v>
      </c>
      <c r="M28" s="22">
        <v>211660</v>
      </c>
      <c r="N28" s="22">
        <v>639477</v>
      </c>
      <c r="O28" s="22">
        <v>213260</v>
      </c>
      <c r="P28" s="22">
        <v>210140</v>
      </c>
      <c r="Q28" s="22">
        <v>209950</v>
      </c>
      <c r="R28" s="22">
        <v>633350</v>
      </c>
      <c r="S28" s="22"/>
      <c r="T28" s="22"/>
      <c r="U28" s="22"/>
      <c r="V28" s="22"/>
      <c r="W28" s="22">
        <v>1912947</v>
      </c>
      <c r="X28" s="22">
        <v>2741941</v>
      </c>
      <c r="Y28" s="22">
        <v>-828994</v>
      </c>
      <c r="Z28" s="23">
        <v>-30.233838000161199</v>
      </c>
      <c r="AA28" s="20">
        <v>3473540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38276772</v>
      </c>
      <c r="D32" s="29">
        <f t="shared" ref="D32:Y32" si="0">SUM(D6:D31)</f>
        <v>0</v>
      </c>
      <c r="E32" s="30">
        <f t="shared" si="0"/>
        <v>42139590</v>
      </c>
      <c r="F32" s="31">
        <f t="shared" si="0"/>
        <v>45578890</v>
      </c>
      <c r="G32" s="31">
        <f t="shared" si="0"/>
        <v>4056616</v>
      </c>
      <c r="H32" s="31">
        <f t="shared" si="0"/>
        <v>3134614</v>
      </c>
      <c r="I32" s="31">
        <f t="shared" si="0"/>
        <v>4128014</v>
      </c>
      <c r="J32" s="31">
        <f t="shared" si="0"/>
        <v>11319244</v>
      </c>
      <c r="K32" s="31">
        <f t="shared" si="0"/>
        <v>3388952</v>
      </c>
      <c r="L32" s="31">
        <f t="shared" si="0"/>
        <v>3878817</v>
      </c>
      <c r="M32" s="31">
        <f t="shared" si="0"/>
        <v>4456169</v>
      </c>
      <c r="N32" s="31">
        <f t="shared" si="0"/>
        <v>11723938</v>
      </c>
      <c r="O32" s="31">
        <f t="shared" si="0"/>
        <v>6087267</v>
      </c>
      <c r="P32" s="31">
        <f t="shared" si="0"/>
        <v>4287138</v>
      </c>
      <c r="Q32" s="31">
        <f t="shared" si="0"/>
        <v>4142903</v>
      </c>
      <c r="R32" s="31">
        <f t="shared" si="0"/>
        <v>14517308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37560490</v>
      </c>
      <c r="X32" s="31">
        <f t="shared" si="0"/>
        <v>32226416</v>
      </c>
      <c r="Y32" s="31">
        <f t="shared" si="0"/>
        <v>5334074</v>
      </c>
      <c r="Z32" s="32">
        <f>+IF(X32&lt;&gt;0,+(Y32/X32)*100,0)</f>
        <v>16.551868504397138</v>
      </c>
      <c r="AA32" s="29">
        <f>SUM(AA6:AA31)</f>
        <v>45578890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14285772</v>
      </c>
      <c r="D34" s="20"/>
      <c r="E34" s="21">
        <v>13504808</v>
      </c>
      <c r="F34" s="22">
        <v>14003737</v>
      </c>
      <c r="G34" s="22">
        <v>1214568</v>
      </c>
      <c r="H34" s="22">
        <v>1188748</v>
      </c>
      <c r="I34" s="22">
        <v>1143111</v>
      </c>
      <c r="J34" s="22">
        <v>3546427</v>
      </c>
      <c r="K34" s="22">
        <v>1187108</v>
      </c>
      <c r="L34" s="22">
        <v>1889141</v>
      </c>
      <c r="M34" s="22">
        <v>1229004</v>
      </c>
      <c r="N34" s="22">
        <v>4305253</v>
      </c>
      <c r="O34" s="22">
        <v>1516144</v>
      </c>
      <c r="P34" s="22">
        <v>1225713</v>
      </c>
      <c r="Q34" s="22">
        <v>1202713</v>
      </c>
      <c r="R34" s="22">
        <v>3944570</v>
      </c>
      <c r="S34" s="22"/>
      <c r="T34" s="22"/>
      <c r="U34" s="22"/>
      <c r="V34" s="22"/>
      <c r="W34" s="22">
        <v>11796250</v>
      </c>
      <c r="X34" s="22">
        <v>10476675</v>
      </c>
      <c r="Y34" s="22">
        <v>1319575</v>
      </c>
      <c r="Z34" s="23">
        <v>12.595360646388286</v>
      </c>
      <c r="AA34" s="20">
        <v>14003737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6498288</v>
      </c>
      <c r="D37" s="20"/>
      <c r="E37" s="21">
        <v>10821600</v>
      </c>
      <c r="F37" s="22">
        <v>10928250</v>
      </c>
      <c r="G37" s="22">
        <v>343262</v>
      </c>
      <c r="H37" s="22">
        <v>776065</v>
      </c>
      <c r="I37" s="22">
        <v>379879</v>
      </c>
      <c r="J37" s="22">
        <v>1499206</v>
      </c>
      <c r="K37" s="22">
        <v>983803</v>
      </c>
      <c r="L37" s="22">
        <v>784345</v>
      </c>
      <c r="M37" s="22">
        <v>960605</v>
      </c>
      <c r="N37" s="22">
        <v>2728753</v>
      </c>
      <c r="O37" s="22">
        <v>185690</v>
      </c>
      <c r="P37" s="22">
        <v>1135777</v>
      </c>
      <c r="Q37" s="22">
        <v>440596</v>
      </c>
      <c r="R37" s="22">
        <v>1762063</v>
      </c>
      <c r="S37" s="22"/>
      <c r="T37" s="22"/>
      <c r="U37" s="22"/>
      <c r="V37" s="22"/>
      <c r="W37" s="22">
        <v>5990022</v>
      </c>
      <c r="X37" s="22">
        <v>6957220</v>
      </c>
      <c r="Y37" s="22">
        <v>-967198</v>
      </c>
      <c r="Z37" s="23">
        <v>-13.902075829138649</v>
      </c>
      <c r="AA37" s="20">
        <v>10928250</v>
      </c>
    </row>
    <row r="38" spans="1:27" x14ac:dyDescent="0.25">
      <c r="A38" s="19" t="s">
        <v>64</v>
      </c>
      <c r="B38" s="15" t="s">
        <v>32</v>
      </c>
      <c r="C38" s="20">
        <v>4019730</v>
      </c>
      <c r="D38" s="20"/>
      <c r="E38" s="21">
        <v>626780</v>
      </c>
      <c r="F38" s="22">
        <v>621780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468088</v>
      </c>
      <c r="Y38" s="22">
        <v>-468088</v>
      </c>
      <c r="Z38" s="23">
        <v>-100</v>
      </c>
      <c r="AA38" s="20">
        <v>621780</v>
      </c>
    </row>
    <row r="39" spans="1:27" x14ac:dyDescent="0.25">
      <c r="A39" s="19" t="s">
        <v>65</v>
      </c>
      <c r="B39" s="15" t="s">
        <v>32</v>
      </c>
      <c r="C39" s="20">
        <v>1637436</v>
      </c>
      <c r="D39" s="20"/>
      <c r="E39" s="21">
        <v>1290540</v>
      </c>
      <c r="F39" s="22">
        <v>1290540</v>
      </c>
      <c r="G39" s="22">
        <v>107531</v>
      </c>
      <c r="H39" s="22">
        <v>107531</v>
      </c>
      <c r="I39" s="22">
        <v>107531</v>
      </c>
      <c r="J39" s="22">
        <v>322593</v>
      </c>
      <c r="K39" s="22">
        <v>107550</v>
      </c>
      <c r="L39" s="22">
        <v>107550</v>
      </c>
      <c r="M39" s="22">
        <v>107550</v>
      </c>
      <c r="N39" s="22">
        <v>322650</v>
      </c>
      <c r="O39" s="22">
        <v>107550</v>
      </c>
      <c r="P39" s="22">
        <v>107550</v>
      </c>
      <c r="Q39" s="22">
        <v>107550</v>
      </c>
      <c r="R39" s="22">
        <v>322650</v>
      </c>
      <c r="S39" s="22"/>
      <c r="T39" s="22"/>
      <c r="U39" s="22"/>
      <c r="V39" s="22"/>
      <c r="W39" s="22">
        <v>967893</v>
      </c>
      <c r="X39" s="22">
        <v>967950</v>
      </c>
      <c r="Y39" s="22">
        <v>-57</v>
      </c>
      <c r="Z39" s="23">
        <v>-5.8887339222067252E-3</v>
      </c>
      <c r="AA39" s="20">
        <v>1290540</v>
      </c>
    </row>
    <row r="40" spans="1:27" x14ac:dyDescent="0.25">
      <c r="A40" s="19" t="s">
        <v>40</v>
      </c>
      <c r="B40" s="15" t="s">
        <v>32</v>
      </c>
      <c r="C40" s="20">
        <v>384772</v>
      </c>
      <c r="D40" s="20"/>
      <c r="E40" s="21">
        <v>409360</v>
      </c>
      <c r="F40" s="22">
        <v>409360</v>
      </c>
      <c r="G40" s="22"/>
      <c r="H40" s="22"/>
      <c r="I40" s="22"/>
      <c r="J40" s="22"/>
      <c r="K40" s="22"/>
      <c r="L40" s="22"/>
      <c r="M40" s="22">
        <v>26935</v>
      </c>
      <c r="N40" s="22">
        <v>26935</v>
      </c>
      <c r="O40" s="22"/>
      <c r="P40" s="22"/>
      <c r="Q40" s="22"/>
      <c r="R40" s="22"/>
      <c r="S40" s="22"/>
      <c r="T40" s="22"/>
      <c r="U40" s="22"/>
      <c r="V40" s="22"/>
      <c r="W40" s="22">
        <v>26935</v>
      </c>
      <c r="X40" s="22">
        <v>27749</v>
      </c>
      <c r="Y40" s="22">
        <v>-814</v>
      </c>
      <c r="Z40" s="23">
        <v>-2.933439042848391</v>
      </c>
      <c r="AA40" s="20">
        <v>409360</v>
      </c>
    </row>
    <row r="41" spans="1:27" x14ac:dyDescent="0.25">
      <c r="A41" s="19" t="s">
        <v>66</v>
      </c>
      <c r="B41" s="15" t="s">
        <v>32</v>
      </c>
      <c r="C41" s="20">
        <v>1850845</v>
      </c>
      <c r="D41" s="20"/>
      <c r="E41" s="21">
        <v>1315000</v>
      </c>
      <c r="F41" s="22">
        <v>679000</v>
      </c>
      <c r="G41" s="22">
        <v>85000</v>
      </c>
      <c r="H41" s="22"/>
      <c r="I41" s="22"/>
      <c r="J41" s="22">
        <v>85000</v>
      </c>
      <c r="K41" s="22"/>
      <c r="L41" s="22"/>
      <c r="M41" s="22">
        <v>64309</v>
      </c>
      <c r="N41" s="22">
        <v>64309</v>
      </c>
      <c r="O41" s="22"/>
      <c r="P41" s="22"/>
      <c r="Q41" s="22"/>
      <c r="R41" s="22"/>
      <c r="S41" s="22"/>
      <c r="T41" s="22"/>
      <c r="U41" s="22"/>
      <c r="V41" s="22"/>
      <c r="W41" s="22">
        <v>149309</v>
      </c>
      <c r="X41" s="22">
        <v>346002</v>
      </c>
      <c r="Y41" s="22">
        <v>-196693</v>
      </c>
      <c r="Z41" s="23">
        <v>-56.847359263819286</v>
      </c>
      <c r="AA41" s="20">
        <v>679000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5000</v>
      </c>
      <c r="G43" s="22"/>
      <c r="H43" s="22">
        <v>1535</v>
      </c>
      <c r="I43" s="22"/>
      <c r="J43" s="22">
        <v>1535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1535</v>
      </c>
      <c r="X43" s="22">
        <v>2000</v>
      </c>
      <c r="Y43" s="22">
        <v>-465</v>
      </c>
      <c r="Z43" s="23">
        <v>-23.25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1026939</v>
      </c>
      <c r="D44" s="20"/>
      <c r="E44" s="21">
        <v>1125035</v>
      </c>
      <c r="F44" s="22">
        <v>2068835</v>
      </c>
      <c r="G44" s="22">
        <v>38480</v>
      </c>
      <c r="H44" s="22">
        <v>68299</v>
      </c>
      <c r="I44" s="22">
        <v>105261</v>
      </c>
      <c r="J44" s="22">
        <v>212040</v>
      </c>
      <c r="K44" s="22">
        <v>244556</v>
      </c>
      <c r="L44" s="22">
        <v>178710</v>
      </c>
      <c r="M44" s="22">
        <v>189742</v>
      </c>
      <c r="N44" s="22">
        <v>613008</v>
      </c>
      <c r="O44" s="22">
        <v>126908</v>
      </c>
      <c r="P44" s="22">
        <v>301297</v>
      </c>
      <c r="Q44" s="22">
        <v>205481</v>
      </c>
      <c r="R44" s="22">
        <v>633686</v>
      </c>
      <c r="S44" s="22"/>
      <c r="T44" s="22"/>
      <c r="U44" s="22"/>
      <c r="V44" s="22"/>
      <c r="W44" s="22">
        <v>1458734</v>
      </c>
      <c r="X44" s="22">
        <v>1403891</v>
      </c>
      <c r="Y44" s="22">
        <v>54843</v>
      </c>
      <c r="Z44" s="23">
        <v>3.9064998635933987</v>
      </c>
      <c r="AA44" s="20">
        <v>2068835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8490</v>
      </c>
      <c r="F46" s="22">
        <v>347340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260505</v>
      </c>
      <c r="Y46" s="22">
        <v>-260505</v>
      </c>
      <c r="Z46" s="23">
        <v>-100</v>
      </c>
      <c r="AA46" s="20">
        <v>347340</v>
      </c>
    </row>
    <row r="47" spans="1:27" x14ac:dyDescent="0.25">
      <c r="A47" s="37" t="s">
        <v>72</v>
      </c>
      <c r="B47" s="28" t="s">
        <v>32</v>
      </c>
      <c r="C47" s="29">
        <f>SUM(C34:C46)</f>
        <v>29703782</v>
      </c>
      <c r="D47" s="29">
        <f t="shared" ref="D47:Y47" si="1">SUM(D34:D46)</f>
        <v>0</v>
      </c>
      <c r="E47" s="30">
        <f t="shared" si="1"/>
        <v>29101613</v>
      </c>
      <c r="F47" s="31">
        <f t="shared" si="1"/>
        <v>30353842</v>
      </c>
      <c r="G47" s="31">
        <f t="shared" si="1"/>
        <v>1788841</v>
      </c>
      <c r="H47" s="31">
        <f t="shared" si="1"/>
        <v>2142178</v>
      </c>
      <c r="I47" s="31">
        <f t="shared" si="1"/>
        <v>1735782</v>
      </c>
      <c r="J47" s="31">
        <f t="shared" si="1"/>
        <v>5666801</v>
      </c>
      <c r="K47" s="31">
        <f t="shared" si="1"/>
        <v>2523017</v>
      </c>
      <c r="L47" s="31">
        <f t="shared" si="1"/>
        <v>2959746</v>
      </c>
      <c r="M47" s="31">
        <f t="shared" si="1"/>
        <v>2578145</v>
      </c>
      <c r="N47" s="31">
        <f t="shared" si="1"/>
        <v>8060908</v>
      </c>
      <c r="O47" s="31">
        <f t="shared" si="1"/>
        <v>1936292</v>
      </c>
      <c r="P47" s="31">
        <f t="shared" si="1"/>
        <v>2770337</v>
      </c>
      <c r="Q47" s="31">
        <f t="shared" si="1"/>
        <v>1956340</v>
      </c>
      <c r="R47" s="31">
        <f t="shared" si="1"/>
        <v>6662969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20390678</v>
      </c>
      <c r="X47" s="31">
        <f t="shared" si="1"/>
        <v>20910080</v>
      </c>
      <c r="Y47" s="31">
        <f t="shared" si="1"/>
        <v>-519402</v>
      </c>
      <c r="Z47" s="32">
        <f>+IF(X47&lt;&gt;0,+(Y47/X47)*100,0)</f>
        <v>-2.4839790187316355</v>
      </c>
      <c r="AA47" s="29">
        <f>SUM(AA34:AA46)</f>
        <v>30353842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8572990</v>
      </c>
      <c r="D48" s="39">
        <f t="shared" si="2"/>
        <v>0</v>
      </c>
      <c r="E48" s="40">
        <f t="shared" si="2"/>
        <v>13037977</v>
      </c>
      <c r="F48" s="41">
        <f t="shared" si="2"/>
        <v>15225048</v>
      </c>
      <c r="G48" s="41">
        <f t="shared" si="2"/>
        <v>2267775</v>
      </c>
      <c r="H48" s="41">
        <f t="shared" si="2"/>
        <v>992436</v>
      </c>
      <c r="I48" s="41">
        <f t="shared" si="2"/>
        <v>2392232</v>
      </c>
      <c r="J48" s="41">
        <f t="shared" si="2"/>
        <v>5652443</v>
      </c>
      <c r="K48" s="41">
        <f t="shared" si="2"/>
        <v>865935</v>
      </c>
      <c r="L48" s="41">
        <f t="shared" si="2"/>
        <v>919071</v>
      </c>
      <c r="M48" s="41">
        <f t="shared" si="2"/>
        <v>1878024</v>
      </c>
      <c r="N48" s="41">
        <f t="shared" si="2"/>
        <v>3663030</v>
      </c>
      <c r="O48" s="41">
        <f t="shared" si="2"/>
        <v>4150975</v>
      </c>
      <c r="P48" s="41">
        <f t="shared" si="2"/>
        <v>1516801</v>
      </c>
      <c r="Q48" s="41">
        <f t="shared" si="2"/>
        <v>2186563</v>
      </c>
      <c r="R48" s="41">
        <f t="shared" si="2"/>
        <v>7854339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17169812</v>
      </c>
      <c r="X48" s="41">
        <f t="shared" si="2"/>
        <v>11316336</v>
      </c>
      <c r="Y48" s="41">
        <f t="shared" si="2"/>
        <v>5853476</v>
      </c>
      <c r="Z48" s="42">
        <f>+IF(X48&lt;&gt;0,+(Y48/X48)*100,0)</f>
        <v>51.725894317736767</v>
      </c>
      <c r="AA48" s="39">
        <f>+AA32-AA47</f>
        <v>15225048</v>
      </c>
    </row>
    <row r="49" spans="1:27" x14ac:dyDescent="0.25">
      <c r="A49" s="43" t="s">
        <v>74</v>
      </c>
      <c r="B49" s="15" t="s">
        <v>32</v>
      </c>
      <c r="C49" s="20">
        <v>11248053</v>
      </c>
      <c r="D49" s="20"/>
      <c r="E49" s="21">
        <v>5000000</v>
      </c>
      <c r="F49" s="22">
        <v>4500000</v>
      </c>
      <c r="G49" s="22"/>
      <c r="H49" s="22"/>
      <c r="I49" s="22">
        <v>545381</v>
      </c>
      <c r="J49" s="22">
        <v>545381</v>
      </c>
      <c r="K49" s="22"/>
      <c r="L49" s="22"/>
      <c r="M49" s="22"/>
      <c r="N49" s="22"/>
      <c r="O49" s="22"/>
      <c r="P49" s="22">
        <v>1241152</v>
      </c>
      <c r="Q49" s="22"/>
      <c r="R49" s="22">
        <v>1241152</v>
      </c>
      <c r="S49" s="22"/>
      <c r="T49" s="22"/>
      <c r="U49" s="22"/>
      <c r="V49" s="22"/>
      <c r="W49" s="22">
        <v>1786533</v>
      </c>
      <c r="X49" s="22">
        <v>680687</v>
      </c>
      <c r="Y49" s="22">
        <v>1105846</v>
      </c>
      <c r="Z49" s="23">
        <v>162.46027910037947</v>
      </c>
      <c r="AA49" s="20">
        <v>4500000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19821043</v>
      </c>
      <c r="D51" s="48">
        <f t="shared" si="3"/>
        <v>0</v>
      </c>
      <c r="E51" s="49">
        <f t="shared" si="3"/>
        <v>18037977</v>
      </c>
      <c r="F51" s="50">
        <f t="shared" si="3"/>
        <v>19725048</v>
      </c>
      <c r="G51" s="50">
        <f t="shared" si="3"/>
        <v>2267775</v>
      </c>
      <c r="H51" s="50">
        <f t="shared" si="3"/>
        <v>992436</v>
      </c>
      <c r="I51" s="50">
        <f t="shared" si="3"/>
        <v>2937613</v>
      </c>
      <c r="J51" s="50">
        <f t="shared" si="3"/>
        <v>6197824</v>
      </c>
      <c r="K51" s="50">
        <f t="shared" si="3"/>
        <v>865935</v>
      </c>
      <c r="L51" s="50">
        <f t="shared" si="3"/>
        <v>919071</v>
      </c>
      <c r="M51" s="50">
        <f t="shared" si="3"/>
        <v>1878024</v>
      </c>
      <c r="N51" s="50">
        <f t="shared" si="3"/>
        <v>3663030</v>
      </c>
      <c r="O51" s="50">
        <f t="shared" si="3"/>
        <v>4150975</v>
      </c>
      <c r="P51" s="50">
        <f t="shared" si="3"/>
        <v>2757953</v>
      </c>
      <c r="Q51" s="50">
        <f t="shared" si="3"/>
        <v>2186563</v>
      </c>
      <c r="R51" s="50">
        <f t="shared" si="3"/>
        <v>9095491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18956345</v>
      </c>
      <c r="X51" s="50">
        <f t="shared" si="3"/>
        <v>11997023</v>
      </c>
      <c r="Y51" s="50">
        <f t="shared" si="3"/>
        <v>6959322</v>
      </c>
      <c r="Z51" s="51">
        <f>+IF(X51&lt;&gt;0,+(Y51/X51)*100,0)</f>
        <v>58.008741001830202</v>
      </c>
      <c r="AA51" s="48">
        <f>SUM(AA48:AA50)</f>
        <v>19725048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19821043</v>
      </c>
      <c r="D53" s="54">
        <f>+D51-D52</f>
        <v>0</v>
      </c>
      <c r="E53" s="55">
        <f t="shared" si="4"/>
        <v>18037977</v>
      </c>
      <c r="F53" s="56">
        <f t="shared" si="4"/>
        <v>19725048</v>
      </c>
      <c r="G53" s="56">
        <f t="shared" si="4"/>
        <v>2267775</v>
      </c>
      <c r="H53" s="56">
        <f t="shared" si="4"/>
        <v>992436</v>
      </c>
      <c r="I53" s="56">
        <f t="shared" si="4"/>
        <v>2937613</v>
      </c>
      <c r="J53" s="56">
        <f t="shared" si="4"/>
        <v>6197824</v>
      </c>
      <c r="K53" s="56">
        <f t="shared" si="4"/>
        <v>865935</v>
      </c>
      <c r="L53" s="56">
        <f t="shared" si="4"/>
        <v>919071</v>
      </c>
      <c r="M53" s="56">
        <f t="shared" si="4"/>
        <v>1878024</v>
      </c>
      <c r="N53" s="56">
        <f t="shared" si="4"/>
        <v>3663030</v>
      </c>
      <c r="O53" s="56">
        <f t="shared" si="4"/>
        <v>4150975</v>
      </c>
      <c r="P53" s="56">
        <f t="shared" si="4"/>
        <v>2757953</v>
      </c>
      <c r="Q53" s="56">
        <f t="shared" si="4"/>
        <v>2186563</v>
      </c>
      <c r="R53" s="56">
        <f t="shared" si="4"/>
        <v>9095491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18956345</v>
      </c>
      <c r="X53" s="56">
        <f t="shared" si="4"/>
        <v>11997023</v>
      </c>
      <c r="Y53" s="56">
        <f t="shared" si="4"/>
        <v>6959322</v>
      </c>
      <c r="Z53" s="57">
        <f>+IF(X53&lt;&gt;0,+(Y53/X53)*100,0)</f>
        <v>58.008741001830202</v>
      </c>
      <c r="AA53" s="54">
        <f>+AA51-AA52</f>
        <v>19725048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19821043</v>
      </c>
      <c r="D56" s="48">
        <f>SUM(D53:D55)</f>
        <v>0</v>
      </c>
      <c r="E56" s="49">
        <f t="shared" si="5"/>
        <v>18037977</v>
      </c>
      <c r="F56" s="50">
        <f t="shared" si="5"/>
        <v>19725048</v>
      </c>
      <c r="G56" s="50">
        <f t="shared" si="5"/>
        <v>2267775</v>
      </c>
      <c r="H56" s="50">
        <f t="shared" si="5"/>
        <v>992436</v>
      </c>
      <c r="I56" s="50">
        <f t="shared" si="5"/>
        <v>2937613</v>
      </c>
      <c r="J56" s="50">
        <f t="shared" si="5"/>
        <v>6197824</v>
      </c>
      <c r="K56" s="50">
        <f t="shared" si="5"/>
        <v>865935</v>
      </c>
      <c r="L56" s="50">
        <f t="shared" si="5"/>
        <v>919071</v>
      </c>
      <c r="M56" s="50">
        <f t="shared" si="5"/>
        <v>1878024</v>
      </c>
      <c r="N56" s="50">
        <f t="shared" si="5"/>
        <v>3663030</v>
      </c>
      <c r="O56" s="50">
        <f t="shared" si="5"/>
        <v>4150975</v>
      </c>
      <c r="P56" s="50">
        <f t="shared" si="5"/>
        <v>2757953</v>
      </c>
      <c r="Q56" s="50">
        <f t="shared" si="5"/>
        <v>2186563</v>
      </c>
      <c r="R56" s="50">
        <f t="shared" si="5"/>
        <v>9095491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18956345</v>
      </c>
      <c r="X56" s="50">
        <f t="shared" si="5"/>
        <v>11997023</v>
      </c>
      <c r="Y56" s="50">
        <f t="shared" si="5"/>
        <v>6959322</v>
      </c>
      <c r="Z56" s="51">
        <f>+IF(X56&lt;&gt;0,+(Y56/X56)*100,0)</f>
        <v>58.008741001830202</v>
      </c>
      <c r="AA56" s="48">
        <f>SUM(AA53:AA55)</f>
        <v>19725048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19821043</v>
      </c>
      <c r="D59" s="65">
        <f>SUM(D56:D58)</f>
        <v>0</v>
      </c>
      <c r="E59" s="66">
        <f t="shared" si="6"/>
        <v>18037977</v>
      </c>
      <c r="F59" s="67">
        <f t="shared" si="6"/>
        <v>19725048</v>
      </c>
      <c r="G59" s="67">
        <f t="shared" si="6"/>
        <v>2267775</v>
      </c>
      <c r="H59" s="67">
        <f t="shared" si="6"/>
        <v>992436</v>
      </c>
      <c r="I59" s="67">
        <f t="shared" si="6"/>
        <v>2937613</v>
      </c>
      <c r="J59" s="67">
        <f t="shared" si="6"/>
        <v>6197824</v>
      </c>
      <c r="K59" s="67">
        <f t="shared" si="6"/>
        <v>865935</v>
      </c>
      <c r="L59" s="67">
        <f t="shared" si="6"/>
        <v>919071</v>
      </c>
      <c r="M59" s="67">
        <f t="shared" si="6"/>
        <v>1878024</v>
      </c>
      <c r="N59" s="67">
        <f t="shared" si="6"/>
        <v>3663030</v>
      </c>
      <c r="O59" s="67">
        <f t="shared" si="6"/>
        <v>4150975</v>
      </c>
      <c r="P59" s="67">
        <f t="shared" si="6"/>
        <v>2757953</v>
      </c>
      <c r="Q59" s="67">
        <f t="shared" si="6"/>
        <v>2186563</v>
      </c>
      <c r="R59" s="67">
        <f t="shared" si="6"/>
        <v>9095491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18956345</v>
      </c>
      <c r="X59" s="67">
        <f t="shared" si="6"/>
        <v>11997023</v>
      </c>
      <c r="Y59" s="67">
        <f t="shared" si="6"/>
        <v>6959322</v>
      </c>
      <c r="Z59" s="68">
        <f>+IF(X59&lt;&gt;0,+(Y59/X59)*100,0)</f>
        <v>58.008741001830202</v>
      </c>
      <c r="AA59" s="65">
        <f>SUM(AA56:AA58)</f>
        <v>19725048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22524285</v>
      </c>
      <c r="D7" s="20"/>
      <c r="E7" s="21">
        <v>25387989</v>
      </c>
      <c r="F7" s="22">
        <v>25387989</v>
      </c>
      <c r="G7" s="22">
        <v>1637326</v>
      </c>
      <c r="H7" s="22">
        <v>1784218</v>
      </c>
      <c r="I7" s="22">
        <v>1641005</v>
      </c>
      <c r="J7" s="22">
        <v>5062549</v>
      </c>
      <c r="K7" s="22">
        <v>2022667</v>
      </c>
      <c r="L7" s="22">
        <v>1679211</v>
      </c>
      <c r="M7" s="22">
        <v>2219378</v>
      </c>
      <c r="N7" s="22">
        <v>5921256</v>
      </c>
      <c r="O7" s="22">
        <v>2390112</v>
      </c>
      <c r="P7" s="22">
        <v>2283132</v>
      </c>
      <c r="Q7" s="22">
        <v>2511704</v>
      </c>
      <c r="R7" s="22">
        <v>7184948</v>
      </c>
      <c r="S7" s="22"/>
      <c r="T7" s="22"/>
      <c r="U7" s="22"/>
      <c r="V7" s="22"/>
      <c r="W7" s="22">
        <v>18168753</v>
      </c>
      <c r="X7" s="22">
        <v>19040985</v>
      </c>
      <c r="Y7" s="22">
        <v>-872232</v>
      </c>
      <c r="Z7" s="23">
        <v>-4.5808134400610054</v>
      </c>
      <c r="AA7" s="20">
        <v>25387989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518055</v>
      </c>
      <c r="D13" s="20"/>
      <c r="E13" s="21">
        <v>534315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47236</v>
      </c>
      <c r="D19" s="20"/>
      <c r="E19" s="21">
        <v>38325</v>
      </c>
      <c r="F19" s="22">
        <v>38325</v>
      </c>
      <c r="G19" s="22"/>
      <c r="H19" s="22">
        <v>9667</v>
      </c>
      <c r="I19" s="22">
        <v>25656</v>
      </c>
      <c r="J19" s="22">
        <v>35323</v>
      </c>
      <c r="K19" s="22">
        <v>21677</v>
      </c>
      <c r="L19" s="22">
        <v>3058</v>
      </c>
      <c r="M19" s="22"/>
      <c r="N19" s="22">
        <v>24735</v>
      </c>
      <c r="O19" s="22">
        <v>33464</v>
      </c>
      <c r="P19" s="22"/>
      <c r="Q19" s="22">
        <v>17104</v>
      </c>
      <c r="R19" s="22">
        <v>50568</v>
      </c>
      <c r="S19" s="22"/>
      <c r="T19" s="22"/>
      <c r="U19" s="22"/>
      <c r="V19" s="22"/>
      <c r="W19" s="22">
        <v>110626</v>
      </c>
      <c r="X19" s="22">
        <v>28737</v>
      </c>
      <c r="Y19" s="22">
        <v>81889</v>
      </c>
      <c r="Z19" s="23">
        <v>284.96015589657929</v>
      </c>
      <c r="AA19" s="20">
        <v>38325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369</v>
      </c>
      <c r="Y23" s="22">
        <v>-369</v>
      </c>
      <c r="Z23" s="23">
        <v>-100</v>
      </c>
      <c r="AA23" s="20">
        <v>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5514806</v>
      </c>
      <c r="D25" s="20"/>
      <c r="E25" s="21">
        <v>6466612</v>
      </c>
      <c r="F25" s="22">
        <v>7771896</v>
      </c>
      <c r="G25" s="22">
        <v>341849</v>
      </c>
      <c r="H25" s="22">
        <v>501922</v>
      </c>
      <c r="I25" s="22">
        <v>674125</v>
      </c>
      <c r="J25" s="22">
        <v>1517896</v>
      </c>
      <c r="K25" s="22">
        <v>668507</v>
      </c>
      <c r="L25" s="22">
        <v>608186</v>
      </c>
      <c r="M25" s="22">
        <v>914311</v>
      </c>
      <c r="N25" s="22">
        <v>2191004</v>
      </c>
      <c r="O25" s="22">
        <v>345640</v>
      </c>
      <c r="P25" s="22">
        <v>659870</v>
      </c>
      <c r="Q25" s="22">
        <v>862976</v>
      </c>
      <c r="R25" s="22">
        <v>1868486</v>
      </c>
      <c r="S25" s="22"/>
      <c r="T25" s="22"/>
      <c r="U25" s="22"/>
      <c r="V25" s="22"/>
      <c r="W25" s="22">
        <v>5577386</v>
      </c>
      <c r="X25" s="22">
        <v>5828886</v>
      </c>
      <c r="Y25" s="22">
        <v>-251500</v>
      </c>
      <c r="Z25" s="23">
        <v>-4.3147181125175553</v>
      </c>
      <c r="AA25" s="20">
        <v>7771896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990742</v>
      </c>
      <c r="D28" s="20"/>
      <c r="E28" s="21">
        <v>994200</v>
      </c>
      <c r="F28" s="22">
        <v>994200</v>
      </c>
      <c r="G28" s="22">
        <v>86307</v>
      </c>
      <c r="H28" s="22">
        <v>86055</v>
      </c>
      <c r="I28" s="22">
        <v>85802</v>
      </c>
      <c r="J28" s="22">
        <v>258164</v>
      </c>
      <c r="K28" s="22">
        <v>85550</v>
      </c>
      <c r="L28" s="22">
        <v>83424</v>
      </c>
      <c r="M28" s="22">
        <v>84541</v>
      </c>
      <c r="N28" s="22">
        <v>253515</v>
      </c>
      <c r="O28" s="22">
        <v>79485</v>
      </c>
      <c r="P28" s="22">
        <v>86055</v>
      </c>
      <c r="Q28" s="22">
        <v>85045</v>
      </c>
      <c r="R28" s="22">
        <v>250585</v>
      </c>
      <c r="S28" s="22"/>
      <c r="T28" s="22"/>
      <c r="U28" s="22"/>
      <c r="V28" s="22"/>
      <c r="W28" s="22">
        <v>762264</v>
      </c>
      <c r="X28" s="22">
        <v>745650</v>
      </c>
      <c r="Y28" s="22">
        <v>16614</v>
      </c>
      <c r="Z28" s="23">
        <v>2.2281231140615572</v>
      </c>
      <c r="AA28" s="20">
        <v>994200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7750979</v>
      </c>
      <c r="D30" s="20"/>
      <c r="E30" s="21">
        <v>7387586</v>
      </c>
      <c r="F30" s="22">
        <v>7387586</v>
      </c>
      <c r="G30" s="22">
        <v>580803</v>
      </c>
      <c r="H30" s="22">
        <v>1091887</v>
      </c>
      <c r="I30" s="22">
        <v>575071</v>
      </c>
      <c r="J30" s="22">
        <v>2247761</v>
      </c>
      <c r="K30" s="22">
        <v>537443</v>
      </c>
      <c r="L30" s="22"/>
      <c r="M30" s="22"/>
      <c r="N30" s="22">
        <v>537443</v>
      </c>
      <c r="O30" s="22"/>
      <c r="P30" s="22">
        <v>409667</v>
      </c>
      <c r="Q30" s="22"/>
      <c r="R30" s="22">
        <v>409667</v>
      </c>
      <c r="S30" s="22"/>
      <c r="T30" s="22"/>
      <c r="U30" s="22"/>
      <c r="V30" s="22"/>
      <c r="W30" s="22">
        <v>3194871</v>
      </c>
      <c r="X30" s="22">
        <v>5540688</v>
      </c>
      <c r="Y30" s="22">
        <v>-2345817</v>
      </c>
      <c r="Z30" s="23">
        <v>-42.338009286933321</v>
      </c>
      <c r="AA30" s="20">
        <v>7387586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37346103</v>
      </c>
      <c r="D32" s="29">
        <f t="shared" ref="D32:Y32" si="0">SUM(D6:D31)</f>
        <v>0</v>
      </c>
      <c r="E32" s="30">
        <f t="shared" si="0"/>
        <v>40809527</v>
      </c>
      <c r="F32" s="31">
        <f t="shared" si="0"/>
        <v>41580496</v>
      </c>
      <c r="G32" s="31">
        <f t="shared" si="0"/>
        <v>2646285</v>
      </c>
      <c r="H32" s="31">
        <f t="shared" si="0"/>
        <v>3473749</v>
      </c>
      <c r="I32" s="31">
        <f t="shared" si="0"/>
        <v>3001659</v>
      </c>
      <c r="J32" s="31">
        <f t="shared" si="0"/>
        <v>9121693</v>
      </c>
      <c r="K32" s="31">
        <f t="shared" si="0"/>
        <v>3335844</v>
      </c>
      <c r="L32" s="31">
        <f t="shared" si="0"/>
        <v>2373879</v>
      </c>
      <c r="M32" s="31">
        <f t="shared" si="0"/>
        <v>3218230</v>
      </c>
      <c r="N32" s="31">
        <f t="shared" si="0"/>
        <v>8927953</v>
      </c>
      <c r="O32" s="31">
        <f t="shared" si="0"/>
        <v>2848701</v>
      </c>
      <c r="P32" s="31">
        <f t="shared" si="0"/>
        <v>3438724</v>
      </c>
      <c r="Q32" s="31">
        <f t="shared" si="0"/>
        <v>3476829</v>
      </c>
      <c r="R32" s="31">
        <f t="shared" si="0"/>
        <v>9764254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27813900</v>
      </c>
      <c r="X32" s="31">
        <f t="shared" si="0"/>
        <v>31185315</v>
      </c>
      <c r="Y32" s="31">
        <f t="shared" si="0"/>
        <v>-3371415</v>
      </c>
      <c r="Z32" s="32">
        <f>+IF(X32&lt;&gt;0,+(Y32/X32)*100,0)</f>
        <v>-10.810905709947134</v>
      </c>
      <c r="AA32" s="29">
        <f>SUM(AA6:AA31)</f>
        <v>41580496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9114610</v>
      </c>
      <c r="D34" s="20"/>
      <c r="E34" s="21">
        <v>10083700</v>
      </c>
      <c r="F34" s="22">
        <v>9993700</v>
      </c>
      <c r="G34" s="22">
        <v>621789</v>
      </c>
      <c r="H34" s="22">
        <v>615307</v>
      </c>
      <c r="I34" s="22">
        <v>631749</v>
      </c>
      <c r="J34" s="22">
        <v>1868845</v>
      </c>
      <c r="K34" s="22">
        <v>634111</v>
      </c>
      <c r="L34" s="22">
        <v>681426</v>
      </c>
      <c r="M34" s="22">
        <v>991752</v>
      </c>
      <c r="N34" s="22">
        <v>2307289</v>
      </c>
      <c r="O34" s="22">
        <v>720267</v>
      </c>
      <c r="P34" s="22">
        <v>692834</v>
      </c>
      <c r="Q34" s="22">
        <v>643620</v>
      </c>
      <c r="R34" s="22">
        <v>2056721</v>
      </c>
      <c r="S34" s="22"/>
      <c r="T34" s="22"/>
      <c r="U34" s="22"/>
      <c r="V34" s="22"/>
      <c r="W34" s="22">
        <v>6232855</v>
      </c>
      <c r="X34" s="22">
        <v>7562484</v>
      </c>
      <c r="Y34" s="22">
        <v>-1329629</v>
      </c>
      <c r="Z34" s="23">
        <v>-17.581908272467089</v>
      </c>
      <c r="AA34" s="20">
        <v>9993700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11120173</v>
      </c>
      <c r="D37" s="20"/>
      <c r="E37" s="21">
        <v>10794953</v>
      </c>
      <c r="F37" s="22">
        <v>10765049</v>
      </c>
      <c r="G37" s="22">
        <v>642061</v>
      </c>
      <c r="H37" s="22">
        <v>1275272</v>
      </c>
      <c r="I37" s="22">
        <v>773588</v>
      </c>
      <c r="J37" s="22">
        <v>2690921</v>
      </c>
      <c r="K37" s="22">
        <v>1069027</v>
      </c>
      <c r="L37" s="22">
        <v>273946</v>
      </c>
      <c r="M37" s="22">
        <v>273589</v>
      </c>
      <c r="N37" s="22">
        <v>1616562</v>
      </c>
      <c r="O37" s="22">
        <v>451769</v>
      </c>
      <c r="P37" s="22">
        <v>798832</v>
      </c>
      <c r="Q37" s="22">
        <v>444275</v>
      </c>
      <c r="R37" s="22">
        <v>1694876</v>
      </c>
      <c r="S37" s="22"/>
      <c r="T37" s="22"/>
      <c r="U37" s="22"/>
      <c r="V37" s="22"/>
      <c r="W37" s="22">
        <v>6002359</v>
      </c>
      <c r="X37" s="22">
        <v>8089918</v>
      </c>
      <c r="Y37" s="22">
        <v>-2087559</v>
      </c>
      <c r="Z37" s="23">
        <v>-25.804451911626298</v>
      </c>
      <c r="AA37" s="20">
        <v>10765049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714420</v>
      </c>
      <c r="F38" s="22">
        <v>714420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535815</v>
      </c>
      <c r="Y38" s="22">
        <v>-535815</v>
      </c>
      <c r="Z38" s="23">
        <v>-100</v>
      </c>
      <c r="AA38" s="20">
        <v>714420</v>
      </c>
    </row>
    <row r="39" spans="1:27" x14ac:dyDescent="0.25">
      <c r="A39" s="19" t="s">
        <v>65</v>
      </c>
      <c r="B39" s="15" t="s">
        <v>32</v>
      </c>
      <c r="C39" s="20">
        <v>2062465</v>
      </c>
      <c r="D39" s="20"/>
      <c r="E39" s="21">
        <v>2186213</v>
      </c>
      <c r="F39" s="22">
        <v>2186213</v>
      </c>
      <c r="G39" s="22"/>
      <c r="H39" s="22"/>
      <c r="I39" s="22">
        <v>546555</v>
      </c>
      <c r="J39" s="22">
        <v>546555</v>
      </c>
      <c r="K39" s="22"/>
      <c r="L39" s="22"/>
      <c r="M39" s="22">
        <v>546555</v>
      </c>
      <c r="N39" s="22">
        <v>546555</v>
      </c>
      <c r="O39" s="22"/>
      <c r="P39" s="22"/>
      <c r="Q39" s="22">
        <v>998902</v>
      </c>
      <c r="R39" s="22">
        <v>998902</v>
      </c>
      <c r="S39" s="22"/>
      <c r="T39" s="22"/>
      <c r="U39" s="22"/>
      <c r="V39" s="22"/>
      <c r="W39" s="22">
        <v>2092012</v>
      </c>
      <c r="X39" s="22">
        <v>1639593</v>
      </c>
      <c r="Y39" s="22">
        <v>452419</v>
      </c>
      <c r="Z39" s="23">
        <v>27.593372257627351</v>
      </c>
      <c r="AA39" s="20">
        <v>2186213</v>
      </c>
    </row>
    <row r="40" spans="1:27" x14ac:dyDescent="0.25">
      <c r="A40" s="19" t="s">
        <v>40</v>
      </c>
      <c r="B40" s="15" t="s">
        <v>32</v>
      </c>
      <c r="C40" s="20">
        <v>1039559</v>
      </c>
      <c r="D40" s="20"/>
      <c r="E40" s="21">
        <v>1178475</v>
      </c>
      <c r="F40" s="22">
        <v>1178475</v>
      </c>
      <c r="G40" s="22">
        <v>510930</v>
      </c>
      <c r="H40" s="22">
        <v>22194</v>
      </c>
      <c r="I40" s="22">
        <v>354844</v>
      </c>
      <c r="J40" s="22">
        <v>887968</v>
      </c>
      <c r="K40" s="22">
        <v>10667</v>
      </c>
      <c r="L40" s="22">
        <v>10154</v>
      </c>
      <c r="M40" s="22">
        <v>157023</v>
      </c>
      <c r="N40" s="22">
        <v>177844</v>
      </c>
      <c r="O40" s="22">
        <v>10134</v>
      </c>
      <c r="P40" s="22">
        <v>9312</v>
      </c>
      <c r="Q40" s="22">
        <v>93218</v>
      </c>
      <c r="R40" s="22">
        <v>112664</v>
      </c>
      <c r="S40" s="22"/>
      <c r="T40" s="22"/>
      <c r="U40" s="22"/>
      <c r="V40" s="22"/>
      <c r="W40" s="22">
        <v>1178476</v>
      </c>
      <c r="X40" s="22">
        <v>883854</v>
      </c>
      <c r="Y40" s="22">
        <v>294622</v>
      </c>
      <c r="Z40" s="23">
        <v>33.333785896765754</v>
      </c>
      <c r="AA40" s="20">
        <v>1178475</v>
      </c>
    </row>
    <row r="41" spans="1:27" x14ac:dyDescent="0.25">
      <c r="A41" s="19" t="s">
        <v>66</v>
      </c>
      <c r="B41" s="15" t="s">
        <v>32</v>
      </c>
      <c r="C41" s="20">
        <v>461830</v>
      </c>
      <c r="D41" s="20"/>
      <c r="E41" s="21">
        <v>666790</v>
      </c>
      <c r="F41" s="22">
        <v>1498160</v>
      </c>
      <c r="G41" s="22">
        <v>1650</v>
      </c>
      <c r="H41" s="22">
        <v>8512</v>
      </c>
      <c r="I41" s="22">
        <v>27665</v>
      </c>
      <c r="J41" s="22">
        <v>37827</v>
      </c>
      <c r="K41" s="22">
        <v>52482</v>
      </c>
      <c r="L41" s="22">
        <v>60017</v>
      </c>
      <c r="M41" s="22">
        <v>18785</v>
      </c>
      <c r="N41" s="22">
        <v>131284</v>
      </c>
      <c r="O41" s="22">
        <v>13867</v>
      </c>
      <c r="P41" s="22">
        <v>31623</v>
      </c>
      <c r="Q41" s="22">
        <v>4400</v>
      </c>
      <c r="R41" s="22">
        <v>49890</v>
      </c>
      <c r="S41" s="22"/>
      <c r="T41" s="22"/>
      <c r="U41" s="22"/>
      <c r="V41" s="22"/>
      <c r="W41" s="22">
        <v>219001</v>
      </c>
      <c r="X41" s="22">
        <v>1110344</v>
      </c>
      <c r="Y41" s="22">
        <v>-891343</v>
      </c>
      <c r="Z41" s="23">
        <v>-80.276292752516341</v>
      </c>
      <c r="AA41" s="20">
        <v>1498160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1073328</v>
      </c>
      <c r="D43" s="20"/>
      <c r="E43" s="21">
        <v>49464</v>
      </c>
      <c r="F43" s="22">
        <v>49464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37098</v>
      </c>
      <c r="Y43" s="22">
        <v>-37098</v>
      </c>
      <c r="Z43" s="23">
        <v>-100</v>
      </c>
      <c r="AA43" s="20">
        <v>49464</v>
      </c>
    </row>
    <row r="44" spans="1:27" x14ac:dyDescent="0.25">
      <c r="A44" s="19" t="s">
        <v>69</v>
      </c>
      <c r="B44" s="15" t="s">
        <v>32</v>
      </c>
      <c r="C44" s="20">
        <v>579134</v>
      </c>
      <c r="D44" s="20"/>
      <c r="E44" s="21">
        <v>647561</v>
      </c>
      <c r="F44" s="22">
        <v>661747</v>
      </c>
      <c r="G44" s="22">
        <v>52942</v>
      </c>
      <c r="H44" s="22">
        <v>44038</v>
      </c>
      <c r="I44" s="22">
        <v>46721</v>
      </c>
      <c r="J44" s="22">
        <v>143701</v>
      </c>
      <c r="K44" s="22">
        <v>44382</v>
      </c>
      <c r="L44" s="22">
        <v>28435</v>
      </c>
      <c r="M44" s="22">
        <v>29427</v>
      </c>
      <c r="N44" s="22">
        <v>102244</v>
      </c>
      <c r="O44" s="22">
        <v>27847</v>
      </c>
      <c r="P44" s="22">
        <v>95777</v>
      </c>
      <c r="Q44" s="22">
        <v>29919</v>
      </c>
      <c r="R44" s="22">
        <v>153543</v>
      </c>
      <c r="S44" s="22"/>
      <c r="T44" s="22"/>
      <c r="U44" s="22"/>
      <c r="V44" s="22"/>
      <c r="W44" s="22">
        <v>399488</v>
      </c>
      <c r="X44" s="22">
        <v>485586</v>
      </c>
      <c r="Y44" s="22">
        <v>-86098</v>
      </c>
      <c r="Z44" s="23">
        <v>-17.730741825340928</v>
      </c>
      <c r="AA44" s="20">
        <v>661747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12493</v>
      </c>
      <c r="F46" s="22">
        <v>12493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9369</v>
      </c>
      <c r="Y46" s="22">
        <v>-9369</v>
      </c>
      <c r="Z46" s="23">
        <v>-100</v>
      </c>
      <c r="AA46" s="20">
        <v>12493</v>
      </c>
    </row>
    <row r="47" spans="1:27" x14ac:dyDescent="0.25">
      <c r="A47" s="37" t="s">
        <v>72</v>
      </c>
      <c r="B47" s="28" t="s">
        <v>32</v>
      </c>
      <c r="C47" s="29">
        <f>SUM(C34:C46)</f>
        <v>25451099</v>
      </c>
      <c r="D47" s="29">
        <f t="shared" ref="D47:Y47" si="1">SUM(D34:D46)</f>
        <v>0</v>
      </c>
      <c r="E47" s="30">
        <f t="shared" si="1"/>
        <v>26334069</v>
      </c>
      <c r="F47" s="31">
        <f t="shared" si="1"/>
        <v>27059721</v>
      </c>
      <c r="G47" s="31">
        <f t="shared" si="1"/>
        <v>1829372</v>
      </c>
      <c r="H47" s="31">
        <f t="shared" si="1"/>
        <v>1965323</v>
      </c>
      <c r="I47" s="31">
        <f t="shared" si="1"/>
        <v>2381122</v>
      </c>
      <c r="J47" s="31">
        <f t="shared" si="1"/>
        <v>6175817</v>
      </c>
      <c r="K47" s="31">
        <f t="shared" si="1"/>
        <v>1810669</v>
      </c>
      <c r="L47" s="31">
        <f t="shared" si="1"/>
        <v>1053978</v>
      </c>
      <c r="M47" s="31">
        <f t="shared" si="1"/>
        <v>2017131</v>
      </c>
      <c r="N47" s="31">
        <f t="shared" si="1"/>
        <v>4881778</v>
      </c>
      <c r="O47" s="31">
        <f t="shared" si="1"/>
        <v>1223884</v>
      </c>
      <c r="P47" s="31">
        <f t="shared" si="1"/>
        <v>1628378</v>
      </c>
      <c r="Q47" s="31">
        <f t="shared" si="1"/>
        <v>2214334</v>
      </c>
      <c r="R47" s="31">
        <f t="shared" si="1"/>
        <v>5066596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16124191</v>
      </c>
      <c r="X47" s="31">
        <f t="shared" si="1"/>
        <v>20354061</v>
      </c>
      <c r="Y47" s="31">
        <f t="shared" si="1"/>
        <v>-4229870</v>
      </c>
      <c r="Z47" s="32">
        <f>+IF(X47&lt;&gt;0,+(Y47/X47)*100,0)</f>
        <v>-20.781454865444296</v>
      </c>
      <c r="AA47" s="29">
        <f>SUM(AA34:AA46)</f>
        <v>27059721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11895004</v>
      </c>
      <c r="D48" s="39">
        <f t="shared" si="2"/>
        <v>0</v>
      </c>
      <c r="E48" s="40">
        <f t="shared" si="2"/>
        <v>14475458</v>
      </c>
      <c r="F48" s="41">
        <f t="shared" si="2"/>
        <v>14520775</v>
      </c>
      <c r="G48" s="41">
        <f t="shared" si="2"/>
        <v>816913</v>
      </c>
      <c r="H48" s="41">
        <f t="shared" si="2"/>
        <v>1508426</v>
      </c>
      <c r="I48" s="41">
        <f t="shared" si="2"/>
        <v>620537</v>
      </c>
      <c r="J48" s="41">
        <f t="shared" si="2"/>
        <v>2945876</v>
      </c>
      <c r="K48" s="41">
        <f t="shared" si="2"/>
        <v>1525175</v>
      </c>
      <c r="L48" s="41">
        <f t="shared" si="2"/>
        <v>1319901</v>
      </c>
      <c r="M48" s="41">
        <f t="shared" si="2"/>
        <v>1201099</v>
      </c>
      <c r="N48" s="41">
        <f t="shared" si="2"/>
        <v>4046175</v>
      </c>
      <c r="O48" s="41">
        <f t="shared" si="2"/>
        <v>1624817</v>
      </c>
      <c r="P48" s="41">
        <f t="shared" si="2"/>
        <v>1810346</v>
      </c>
      <c r="Q48" s="41">
        <f t="shared" si="2"/>
        <v>1262495</v>
      </c>
      <c r="R48" s="41">
        <f t="shared" si="2"/>
        <v>4697658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11689709</v>
      </c>
      <c r="X48" s="41">
        <f t="shared" si="2"/>
        <v>10831254</v>
      </c>
      <c r="Y48" s="41">
        <f t="shared" si="2"/>
        <v>858455</v>
      </c>
      <c r="Z48" s="42">
        <f>+IF(X48&lt;&gt;0,+(Y48/X48)*100,0)</f>
        <v>7.9257212507434502</v>
      </c>
      <c r="AA48" s="39">
        <f>+AA32-AA47</f>
        <v>14520775</v>
      </c>
    </row>
    <row r="49" spans="1:27" x14ac:dyDescent="0.25">
      <c r="A49" s="43" t="s">
        <v>74</v>
      </c>
      <c r="B49" s="15" t="s">
        <v>32</v>
      </c>
      <c r="C49" s="20">
        <v>12030222</v>
      </c>
      <c r="D49" s="20"/>
      <c r="E49" s="21">
        <v>16096214</v>
      </c>
      <c r="F49" s="22">
        <v>23626143</v>
      </c>
      <c r="G49" s="22">
        <v>248024</v>
      </c>
      <c r="H49" s="22">
        <v>1343168</v>
      </c>
      <c r="I49" s="22">
        <v>2510368</v>
      </c>
      <c r="J49" s="22">
        <v>4101560</v>
      </c>
      <c r="K49" s="22">
        <v>358960</v>
      </c>
      <c r="L49" s="22">
        <v>2005080</v>
      </c>
      <c r="M49" s="22">
        <v>6005966</v>
      </c>
      <c r="N49" s="22">
        <v>8370006</v>
      </c>
      <c r="O49" s="22">
        <v>194905</v>
      </c>
      <c r="P49" s="22">
        <v>2297881</v>
      </c>
      <c r="Q49" s="22">
        <v>1538020</v>
      </c>
      <c r="R49" s="22">
        <v>4030806</v>
      </c>
      <c r="S49" s="22"/>
      <c r="T49" s="22"/>
      <c r="U49" s="22"/>
      <c r="V49" s="22"/>
      <c r="W49" s="22">
        <v>16502372</v>
      </c>
      <c r="X49" s="22">
        <v>17719587</v>
      </c>
      <c r="Y49" s="22">
        <v>-1217215</v>
      </c>
      <c r="Z49" s="23">
        <v>-6.8693192454203373</v>
      </c>
      <c r="AA49" s="20">
        <v>23626143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23925226</v>
      </c>
      <c r="D51" s="48">
        <f t="shared" si="3"/>
        <v>0</v>
      </c>
      <c r="E51" s="49">
        <f t="shared" si="3"/>
        <v>30571672</v>
      </c>
      <c r="F51" s="50">
        <f t="shared" si="3"/>
        <v>38146918</v>
      </c>
      <c r="G51" s="50">
        <f t="shared" si="3"/>
        <v>1064937</v>
      </c>
      <c r="H51" s="50">
        <f t="shared" si="3"/>
        <v>2851594</v>
      </c>
      <c r="I51" s="50">
        <f t="shared" si="3"/>
        <v>3130905</v>
      </c>
      <c r="J51" s="50">
        <f t="shared" si="3"/>
        <v>7047436</v>
      </c>
      <c r="K51" s="50">
        <f t="shared" si="3"/>
        <v>1884135</v>
      </c>
      <c r="L51" s="50">
        <f t="shared" si="3"/>
        <v>3324981</v>
      </c>
      <c r="M51" s="50">
        <f t="shared" si="3"/>
        <v>7207065</v>
      </c>
      <c r="N51" s="50">
        <f t="shared" si="3"/>
        <v>12416181</v>
      </c>
      <c r="O51" s="50">
        <f t="shared" si="3"/>
        <v>1819722</v>
      </c>
      <c r="P51" s="50">
        <f t="shared" si="3"/>
        <v>4108227</v>
      </c>
      <c r="Q51" s="50">
        <f t="shared" si="3"/>
        <v>2800515</v>
      </c>
      <c r="R51" s="50">
        <f t="shared" si="3"/>
        <v>8728464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28192081</v>
      </c>
      <c r="X51" s="50">
        <f t="shared" si="3"/>
        <v>28550841</v>
      </c>
      <c r="Y51" s="50">
        <f t="shared" si="3"/>
        <v>-358760</v>
      </c>
      <c r="Z51" s="51">
        <f>+IF(X51&lt;&gt;0,+(Y51/X51)*100,0)</f>
        <v>-1.2565654370741652</v>
      </c>
      <c r="AA51" s="48">
        <f>SUM(AA48:AA50)</f>
        <v>38146918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23925226</v>
      </c>
      <c r="D53" s="54">
        <f>+D51-D52</f>
        <v>0</v>
      </c>
      <c r="E53" s="55">
        <f t="shared" si="4"/>
        <v>30571672</v>
      </c>
      <c r="F53" s="56">
        <f t="shared" si="4"/>
        <v>38146918</v>
      </c>
      <c r="G53" s="56">
        <f t="shared" si="4"/>
        <v>1064937</v>
      </c>
      <c r="H53" s="56">
        <f t="shared" si="4"/>
        <v>2851594</v>
      </c>
      <c r="I53" s="56">
        <f t="shared" si="4"/>
        <v>3130905</v>
      </c>
      <c r="J53" s="56">
        <f t="shared" si="4"/>
        <v>7047436</v>
      </c>
      <c r="K53" s="56">
        <f t="shared" si="4"/>
        <v>1884135</v>
      </c>
      <c r="L53" s="56">
        <f t="shared" si="4"/>
        <v>3324981</v>
      </c>
      <c r="M53" s="56">
        <f t="shared" si="4"/>
        <v>7207065</v>
      </c>
      <c r="N53" s="56">
        <f t="shared" si="4"/>
        <v>12416181</v>
      </c>
      <c r="O53" s="56">
        <f t="shared" si="4"/>
        <v>1819722</v>
      </c>
      <c r="P53" s="56">
        <f t="shared" si="4"/>
        <v>4108227</v>
      </c>
      <c r="Q53" s="56">
        <f t="shared" si="4"/>
        <v>2800515</v>
      </c>
      <c r="R53" s="56">
        <f t="shared" si="4"/>
        <v>8728464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28192081</v>
      </c>
      <c r="X53" s="56">
        <f t="shared" si="4"/>
        <v>28550841</v>
      </c>
      <c r="Y53" s="56">
        <f t="shared" si="4"/>
        <v>-358760</v>
      </c>
      <c r="Z53" s="57">
        <f>+IF(X53&lt;&gt;0,+(Y53/X53)*100,0)</f>
        <v>-1.2565654370741652</v>
      </c>
      <c r="AA53" s="54">
        <f>+AA51-AA52</f>
        <v>38146918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23925226</v>
      </c>
      <c r="D56" s="48">
        <f>SUM(D53:D55)</f>
        <v>0</v>
      </c>
      <c r="E56" s="49">
        <f t="shared" si="5"/>
        <v>30571672</v>
      </c>
      <c r="F56" s="50">
        <f t="shared" si="5"/>
        <v>38146918</v>
      </c>
      <c r="G56" s="50">
        <f t="shared" si="5"/>
        <v>1064937</v>
      </c>
      <c r="H56" s="50">
        <f t="shared" si="5"/>
        <v>2851594</v>
      </c>
      <c r="I56" s="50">
        <f t="shared" si="5"/>
        <v>3130905</v>
      </c>
      <c r="J56" s="50">
        <f t="shared" si="5"/>
        <v>7047436</v>
      </c>
      <c r="K56" s="50">
        <f t="shared" si="5"/>
        <v>1884135</v>
      </c>
      <c r="L56" s="50">
        <f t="shared" si="5"/>
        <v>3324981</v>
      </c>
      <c r="M56" s="50">
        <f t="shared" si="5"/>
        <v>7207065</v>
      </c>
      <c r="N56" s="50">
        <f t="shared" si="5"/>
        <v>12416181</v>
      </c>
      <c r="O56" s="50">
        <f t="shared" si="5"/>
        <v>1819722</v>
      </c>
      <c r="P56" s="50">
        <f t="shared" si="5"/>
        <v>4108227</v>
      </c>
      <c r="Q56" s="50">
        <f t="shared" si="5"/>
        <v>2800515</v>
      </c>
      <c r="R56" s="50">
        <f t="shared" si="5"/>
        <v>8728464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28192081</v>
      </c>
      <c r="X56" s="50">
        <f t="shared" si="5"/>
        <v>28550841</v>
      </c>
      <c r="Y56" s="50">
        <f t="shared" si="5"/>
        <v>-358760</v>
      </c>
      <c r="Z56" s="51">
        <f>+IF(X56&lt;&gt;0,+(Y56/X56)*100,0)</f>
        <v>-1.2565654370741652</v>
      </c>
      <c r="AA56" s="48">
        <f>SUM(AA53:AA55)</f>
        <v>38146918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23925226</v>
      </c>
      <c r="D59" s="65">
        <f>SUM(D56:D58)</f>
        <v>0</v>
      </c>
      <c r="E59" s="66">
        <f t="shared" si="6"/>
        <v>30571672</v>
      </c>
      <c r="F59" s="67">
        <f t="shared" si="6"/>
        <v>38146918</v>
      </c>
      <c r="G59" s="67">
        <f t="shared" si="6"/>
        <v>1064937</v>
      </c>
      <c r="H59" s="67">
        <f t="shared" si="6"/>
        <v>2851594</v>
      </c>
      <c r="I59" s="67">
        <f t="shared" si="6"/>
        <v>3130905</v>
      </c>
      <c r="J59" s="67">
        <f t="shared" si="6"/>
        <v>7047436</v>
      </c>
      <c r="K59" s="67">
        <f t="shared" si="6"/>
        <v>1884135</v>
      </c>
      <c r="L59" s="67">
        <f t="shared" si="6"/>
        <v>3324981</v>
      </c>
      <c r="M59" s="67">
        <f t="shared" si="6"/>
        <v>7207065</v>
      </c>
      <c r="N59" s="67">
        <f t="shared" si="6"/>
        <v>12416181</v>
      </c>
      <c r="O59" s="67">
        <f t="shared" si="6"/>
        <v>1819722</v>
      </c>
      <c r="P59" s="67">
        <f t="shared" si="6"/>
        <v>4108227</v>
      </c>
      <c r="Q59" s="67">
        <f t="shared" si="6"/>
        <v>2800515</v>
      </c>
      <c r="R59" s="67">
        <f t="shared" si="6"/>
        <v>8728464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28192081</v>
      </c>
      <c r="X59" s="67">
        <f t="shared" si="6"/>
        <v>28550841</v>
      </c>
      <c r="Y59" s="67">
        <f t="shared" si="6"/>
        <v>-358760</v>
      </c>
      <c r="Z59" s="68">
        <f>+IF(X59&lt;&gt;0,+(Y59/X59)*100,0)</f>
        <v>-1.2565654370741652</v>
      </c>
      <c r="AA59" s="65">
        <f>SUM(AA56:AA58)</f>
        <v>38146918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20257719</v>
      </c>
      <c r="D7" s="20"/>
      <c r="E7" s="21">
        <v>22267430</v>
      </c>
      <c r="F7" s="22">
        <v>22267430</v>
      </c>
      <c r="G7" s="22">
        <v>1460088</v>
      </c>
      <c r="H7" s="22">
        <v>1475460</v>
      </c>
      <c r="I7" s="22">
        <v>1898469</v>
      </c>
      <c r="J7" s="22">
        <v>4834017</v>
      </c>
      <c r="K7" s="22">
        <v>1844453</v>
      </c>
      <c r="L7" s="22">
        <v>1968717</v>
      </c>
      <c r="M7" s="22">
        <v>1896583</v>
      </c>
      <c r="N7" s="22">
        <v>5709753</v>
      </c>
      <c r="O7" s="22">
        <v>2503653</v>
      </c>
      <c r="P7" s="22">
        <v>2276137</v>
      </c>
      <c r="Q7" s="22">
        <v>4418179</v>
      </c>
      <c r="R7" s="22">
        <v>9197969</v>
      </c>
      <c r="S7" s="22"/>
      <c r="T7" s="22"/>
      <c r="U7" s="22"/>
      <c r="V7" s="22"/>
      <c r="W7" s="22">
        <v>19741739</v>
      </c>
      <c r="X7" s="22">
        <v>16700562</v>
      </c>
      <c r="Y7" s="22">
        <v>3041177</v>
      </c>
      <c r="Z7" s="23">
        <v>18.210027902055032</v>
      </c>
      <c r="AA7" s="20">
        <v>22267430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2472506</v>
      </c>
      <c r="D13" s="20"/>
      <c r="E13" s="21">
        <v>2338000</v>
      </c>
      <c r="F13" s="22">
        <v>2338000</v>
      </c>
      <c r="G13" s="22">
        <v>272576</v>
      </c>
      <c r="H13" s="22">
        <v>276820</v>
      </c>
      <c r="I13" s="22">
        <v>282216</v>
      </c>
      <c r="J13" s="22">
        <v>831612</v>
      </c>
      <c r="K13" s="22">
        <v>289438</v>
      </c>
      <c r="L13" s="22">
        <v>214742</v>
      </c>
      <c r="M13" s="22">
        <v>441111</v>
      </c>
      <c r="N13" s="22">
        <v>945291</v>
      </c>
      <c r="O13" s="22">
        <v>162193</v>
      </c>
      <c r="P13" s="22">
        <v>239563</v>
      </c>
      <c r="Q13" s="22">
        <v>239451</v>
      </c>
      <c r="R13" s="22">
        <v>641207</v>
      </c>
      <c r="S13" s="22"/>
      <c r="T13" s="22"/>
      <c r="U13" s="22"/>
      <c r="V13" s="22"/>
      <c r="W13" s="22">
        <v>2418110</v>
      </c>
      <c r="X13" s="22">
        <v>1753497</v>
      </c>
      <c r="Y13" s="22">
        <v>664613</v>
      </c>
      <c r="Z13" s="23">
        <v>37.902146396600621</v>
      </c>
      <c r="AA13" s="20">
        <v>2338000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7749420</v>
      </c>
      <c r="F25" s="22">
        <v>7749420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7749420</v>
      </c>
      <c r="Y25" s="22">
        <v>-7749420</v>
      </c>
      <c r="Z25" s="23">
        <v>-100</v>
      </c>
      <c r="AA25" s="20">
        <v>7749420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251713</v>
      </c>
      <c r="D28" s="20"/>
      <c r="E28" s="21"/>
      <c r="F28" s="22"/>
      <c r="G28" s="22">
        <v>22002</v>
      </c>
      <c r="H28" s="22">
        <v>22002</v>
      </c>
      <c r="I28" s="22">
        <v>21852</v>
      </c>
      <c r="J28" s="22">
        <v>65856</v>
      </c>
      <c r="K28" s="22">
        <v>21852</v>
      </c>
      <c r="L28" s="22">
        <v>22002</v>
      </c>
      <c r="M28" s="22">
        <v>21852</v>
      </c>
      <c r="N28" s="22">
        <v>65706</v>
      </c>
      <c r="O28" s="22">
        <v>22002</v>
      </c>
      <c r="P28" s="22">
        <v>22002</v>
      </c>
      <c r="Q28" s="22">
        <v>21852</v>
      </c>
      <c r="R28" s="22">
        <v>65856</v>
      </c>
      <c r="S28" s="22"/>
      <c r="T28" s="22"/>
      <c r="U28" s="22"/>
      <c r="V28" s="22"/>
      <c r="W28" s="22">
        <v>197418</v>
      </c>
      <c r="X28" s="22"/>
      <c r="Y28" s="22">
        <v>197418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23003698</v>
      </c>
      <c r="D32" s="29">
        <f t="shared" ref="D32:Y32" si="0">SUM(D6:D31)</f>
        <v>0</v>
      </c>
      <c r="E32" s="30">
        <f t="shared" si="0"/>
        <v>32354850</v>
      </c>
      <c r="F32" s="31">
        <f t="shared" si="0"/>
        <v>32354850</v>
      </c>
      <c r="G32" s="31">
        <f t="shared" si="0"/>
        <v>1754666</v>
      </c>
      <c r="H32" s="31">
        <f t="shared" si="0"/>
        <v>1774282</v>
      </c>
      <c r="I32" s="31">
        <f t="shared" si="0"/>
        <v>2202537</v>
      </c>
      <c r="J32" s="31">
        <f t="shared" si="0"/>
        <v>5731485</v>
      </c>
      <c r="K32" s="31">
        <f t="shared" si="0"/>
        <v>2155743</v>
      </c>
      <c r="L32" s="31">
        <f t="shared" si="0"/>
        <v>2205461</v>
      </c>
      <c r="M32" s="31">
        <f t="shared" si="0"/>
        <v>2359546</v>
      </c>
      <c r="N32" s="31">
        <f t="shared" si="0"/>
        <v>6720750</v>
      </c>
      <c r="O32" s="31">
        <f t="shared" si="0"/>
        <v>2687848</v>
      </c>
      <c r="P32" s="31">
        <f t="shared" si="0"/>
        <v>2537702</v>
      </c>
      <c r="Q32" s="31">
        <f t="shared" si="0"/>
        <v>4679482</v>
      </c>
      <c r="R32" s="31">
        <f t="shared" si="0"/>
        <v>9905032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22357267</v>
      </c>
      <c r="X32" s="31">
        <f t="shared" si="0"/>
        <v>26203479</v>
      </c>
      <c r="Y32" s="31">
        <f t="shared" si="0"/>
        <v>-3846212</v>
      </c>
      <c r="Z32" s="32">
        <f>+IF(X32&lt;&gt;0,+(Y32/X32)*100,0)</f>
        <v>-14.678249403447536</v>
      </c>
      <c r="AA32" s="29">
        <f>SUM(AA6:AA31)</f>
        <v>32354850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6874486</v>
      </c>
      <c r="D34" s="20"/>
      <c r="E34" s="21">
        <v>1956980</v>
      </c>
      <c r="F34" s="22">
        <v>5022980</v>
      </c>
      <c r="G34" s="22">
        <v>621298</v>
      </c>
      <c r="H34" s="22">
        <v>475738</v>
      </c>
      <c r="I34" s="22">
        <v>471503</v>
      </c>
      <c r="J34" s="22">
        <v>1568539</v>
      </c>
      <c r="K34" s="22">
        <v>476348</v>
      </c>
      <c r="L34" s="22">
        <v>660303</v>
      </c>
      <c r="M34" s="22">
        <v>497151</v>
      </c>
      <c r="N34" s="22">
        <v>1633802</v>
      </c>
      <c r="O34" s="22">
        <v>529573</v>
      </c>
      <c r="P34" s="22">
        <v>424667</v>
      </c>
      <c r="Q34" s="22">
        <v>453914</v>
      </c>
      <c r="R34" s="22">
        <v>1408154</v>
      </c>
      <c r="S34" s="22"/>
      <c r="T34" s="22"/>
      <c r="U34" s="22"/>
      <c r="V34" s="22"/>
      <c r="W34" s="22">
        <v>4610495</v>
      </c>
      <c r="X34" s="22">
        <v>3767202</v>
      </c>
      <c r="Y34" s="22">
        <v>843293</v>
      </c>
      <c r="Z34" s="23">
        <v>22.385128272919797</v>
      </c>
      <c r="AA34" s="20">
        <v>5022980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879122</v>
      </c>
      <c r="D37" s="20"/>
      <c r="E37" s="21">
        <v>2700000</v>
      </c>
      <c r="F37" s="22">
        <v>2700000</v>
      </c>
      <c r="G37" s="22">
        <v>205583</v>
      </c>
      <c r="H37" s="22">
        <v>101186</v>
      </c>
      <c r="I37" s="22">
        <v>19950</v>
      </c>
      <c r="J37" s="22">
        <v>326719</v>
      </c>
      <c r="K37" s="22">
        <v>58456</v>
      </c>
      <c r="L37" s="22">
        <v>449267</v>
      </c>
      <c r="M37" s="22">
        <v>464794</v>
      </c>
      <c r="N37" s="22">
        <v>972517</v>
      </c>
      <c r="O37" s="22">
        <v>241628</v>
      </c>
      <c r="P37" s="22">
        <v>-164887</v>
      </c>
      <c r="Q37" s="22">
        <v>319163</v>
      </c>
      <c r="R37" s="22">
        <v>395904</v>
      </c>
      <c r="S37" s="22"/>
      <c r="T37" s="22"/>
      <c r="U37" s="22"/>
      <c r="V37" s="22"/>
      <c r="W37" s="22">
        <v>1695140</v>
      </c>
      <c r="X37" s="22">
        <v>2024991</v>
      </c>
      <c r="Y37" s="22">
        <v>-329851</v>
      </c>
      <c r="Z37" s="23">
        <v>-16.289010667207904</v>
      </c>
      <c r="AA37" s="20">
        <v>2700000</v>
      </c>
    </row>
    <row r="38" spans="1:27" x14ac:dyDescent="0.25">
      <c r="A38" s="19" t="s">
        <v>64</v>
      </c>
      <c r="B38" s="15" t="s">
        <v>32</v>
      </c>
      <c r="C38" s="20">
        <v>22199625</v>
      </c>
      <c r="D38" s="20"/>
      <c r="E38" s="21">
        <v>4439806</v>
      </c>
      <c r="F38" s="22">
        <v>4439806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3329847</v>
      </c>
      <c r="Y38" s="22">
        <v>-3329847</v>
      </c>
      <c r="Z38" s="23">
        <v>-100</v>
      </c>
      <c r="AA38" s="20">
        <v>4439806</v>
      </c>
    </row>
    <row r="39" spans="1:27" x14ac:dyDescent="0.25">
      <c r="A39" s="19" t="s">
        <v>65</v>
      </c>
      <c r="B39" s="15" t="s">
        <v>32</v>
      </c>
      <c r="C39" s="20">
        <v>3460777</v>
      </c>
      <c r="D39" s="20"/>
      <c r="E39" s="21">
        <v>2971640</v>
      </c>
      <c r="F39" s="22">
        <v>2971640</v>
      </c>
      <c r="G39" s="22">
        <v>247637</v>
      </c>
      <c r="H39" s="22">
        <v>247637</v>
      </c>
      <c r="I39" s="22">
        <v>247637</v>
      </c>
      <c r="J39" s="22">
        <v>742911</v>
      </c>
      <c r="K39" s="22">
        <v>247637</v>
      </c>
      <c r="L39" s="22">
        <v>247637</v>
      </c>
      <c r="M39" s="22">
        <v>247637</v>
      </c>
      <c r="N39" s="22">
        <v>742911</v>
      </c>
      <c r="O39" s="22">
        <v>146425</v>
      </c>
      <c r="P39" s="22">
        <v>247637</v>
      </c>
      <c r="Q39" s="22">
        <v>247637</v>
      </c>
      <c r="R39" s="22">
        <v>641699</v>
      </c>
      <c r="S39" s="22"/>
      <c r="T39" s="22"/>
      <c r="U39" s="22"/>
      <c r="V39" s="22"/>
      <c r="W39" s="22">
        <v>2127521</v>
      </c>
      <c r="X39" s="22">
        <v>2228724</v>
      </c>
      <c r="Y39" s="22">
        <v>-101203</v>
      </c>
      <c r="Z39" s="23">
        <v>-4.5408493828755825</v>
      </c>
      <c r="AA39" s="20">
        <v>2971640</v>
      </c>
    </row>
    <row r="40" spans="1:27" x14ac:dyDescent="0.25">
      <c r="A40" s="19" t="s">
        <v>40</v>
      </c>
      <c r="B40" s="15" t="s">
        <v>32</v>
      </c>
      <c r="C40" s="20">
        <v>4781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307587</v>
      </c>
      <c r="D41" s="20"/>
      <c r="E41" s="21">
        <v>800000</v>
      </c>
      <c r="F41" s="22">
        <v>800000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345361</v>
      </c>
      <c r="Q41" s="22">
        <v>67816</v>
      </c>
      <c r="R41" s="22">
        <v>413177</v>
      </c>
      <c r="S41" s="22"/>
      <c r="T41" s="22"/>
      <c r="U41" s="22"/>
      <c r="V41" s="22"/>
      <c r="W41" s="22">
        <v>413177</v>
      </c>
      <c r="X41" s="22">
        <v>599994</v>
      </c>
      <c r="Y41" s="22">
        <v>-186817</v>
      </c>
      <c r="Z41" s="23">
        <v>-31.13647803144698</v>
      </c>
      <c r="AA41" s="20">
        <v>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8901970</v>
      </c>
      <c r="M43" s="22"/>
      <c r="N43" s="22">
        <v>8901970</v>
      </c>
      <c r="O43" s="22"/>
      <c r="P43" s="22"/>
      <c r="Q43" s="22"/>
      <c r="R43" s="22"/>
      <c r="S43" s="22"/>
      <c r="T43" s="22"/>
      <c r="U43" s="22"/>
      <c r="V43" s="22"/>
      <c r="W43" s="22">
        <v>8901970</v>
      </c>
      <c r="X43" s="22"/>
      <c r="Y43" s="22">
        <v>8901970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1577604</v>
      </c>
      <c r="D44" s="20"/>
      <c r="E44" s="21">
        <v>1137490</v>
      </c>
      <c r="F44" s="22">
        <v>1687490</v>
      </c>
      <c r="G44" s="22">
        <v>92491</v>
      </c>
      <c r="H44" s="22">
        <v>83159</v>
      </c>
      <c r="I44" s="22">
        <v>109142</v>
      </c>
      <c r="J44" s="22">
        <v>284792</v>
      </c>
      <c r="K44" s="22">
        <v>119925</v>
      </c>
      <c r="L44" s="22">
        <v>215643</v>
      </c>
      <c r="M44" s="22">
        <v>108481</v>
      </c>
      <c r="N44" s="22">
        <v>444049</v>
      </c>
      <c r="O44" s="22">
        <v>6839</v>
      </c>
      <c r="P44" s="22">
        <v>155972</v>
      </c>
      <c r="Q44" s="22">
        <v>190147</v>
      </c>
      <c r="R44" s="22">
        <v>352958</v>
      </c>
      <c r="S44" s="22"/>
      <c r="T44" s="22"/>
      <c r="U44" s="22"/>
      <c r="V44" s="22"/>
      <c r="W44" s="22">
        <v>1081799</v>
      </c>
      <c r="X44" s="22">
        <v>1265562</v>
      </c>
      <c r="Y44" s="22">
        <v>-183763</v>
      </c>
      <c r="Z44" s="23">
        <v>-14.520268465709304</v>
      </c>
      <c r="AA44" s="20">
        <v>1687490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35303982</v>
      </c>
      <c r="D47" s="29">
        <f t="shared" ref="D47:Y47" si="1">SUM(D34:D46)</f>
        <v>0</v>
      </c>
      <c r="E47" s="30">
        <f t="shared" si="1"/>
        <v>14005916</v>
      </c>
      <c r="F47" s="31">
        <f t="shared" si="1"/>
        <v>17621916</v>
      </c>
      <c r="G47" s="31">
        <f t="shared" si="1"/>
        <v>1167009</v>
      </c>
      <c r="H47" s="31">
        <f t="shared" si="1"/>
        <v>907720</v>
      </c>
      <c r="I47" s="31">
        <f t="shared" si="1"/>
        <v>848232</v>
      </c>
      <c r="J47" s="31">
        <f t="shared" si="1"/>
        <v>2922961</v>
      </c>
      <c r="K47" s="31">
        <f t="shared" si="1"/>
        <v>902366</v>
      </c>
      <c r="L47" s="31">
        <f t="shared" si="1"/>
        <v>10474820</v>
      </c>
      <c r="M47" s="31">
        <f t="shared" si="1"/>
        <v>1318063</v>
      </c>
      <c r="N47" s="31">
        <f t="shared" si="1"/>
        <v>12695249</v>
      </c>
      <c r="O47" s="31">
        <f t="shared" si="1"/>
        <v>924465</v>
      </c>
      <c r="P47" s="31">
        <f t="shared" si="1"/>
        <v>1008750</v>
      </c>
      <c r="Q47" s="31">
        <f t="shared" si="1"/>
        <v>1278677</v>
      </c>
      <c r="R47" s="31">
        <f t="shared" si="1"/>
        <v>3211892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18830102</v>
      </c>
      <c r="X47" s="31">
        <f t="shared" si="1"/>
        <v>13216320</v>
      </c>
      <c r="Y47" s="31">
        <f t="shared" si="1"/>
        <v>5613782</v>
      </c>
      <c r="Z47" s="32">
        <f>+IF(X47&lt;&gt;0,+(Y47/X47)*100,0)</f>
        <v>42.476135565724796</v>
      </c>
      <c r="AA47" s="29">
        <f>SUM(AA34:AA46)</f>
        <v>17621916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-12300284</v>
      </c>
      <c r="D48" s="39">
        <f t="shared" si="2"/>
        <v>0</v>
      </c>
      <c r="E48" s="40">
        <f t="shared" si="2"/>
        <v>18348934</v>
      </c>
      <c r="F48" s="41">
        <f t="shared" si="2"/>
        <v>14732934</v>
      </c>
      <c r="G48" s="41">
        <f t="shared" si="2"/>
        <v>587657</v>
      </c>
      <c r="H48" s="41">
        <f t="shared" si="2"/>
        <v>866562</v>
      </c>
      <c r="I48" s="41">
        <f t="shared" si="2"/>
        <v>1354305</v>
      </c>
      <c r="J48" s="41">
        <f t="shared" si="2"/>
        <v>2808524</v>
      </c>
      <c r="K48" s="41">
        <f t="shared" si="2"/>
        <v>1253377</v>
      </c>
      <c r="L48" s="41">
        <f t="shared" si="2"/>
        <v>-8269359</v>
      </c>
      <c r="M48" s="41">
        <f t="shared" si="2"/>
        <v>1041483</v>
      </c>
      <c r="N48" s="41">
        <f t="shared" si="2"/>
        <v>-5974499</v>
      </c>
      <c r="O48" s="41">
        <f t="shared" si="2"/>
        <v>1763383</v>
      </c>
      <c r="P48" s="41">
        <f t="shared" si="2"/>
        <v>1528952</v>
      </c>
      <c r="Q48" s="41">
        <f t="shared" si="2"/>
        <v>3400805</v>
      </c>
      <c r="R48" s="41">
        <f t="shared" si="2"/>
        <v>6693140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3527165</v>
      </c>
      <c r="X48" s="41">
        <f t="shared" si="2"/>
        <v>12987159</v>
      </c>
      <c r="Y48" s="41">
        <f t="shared" si="2"/>
        <v>-9459994</v>
      </c>
      <c r="Z48" s="42">
        <f>+IF(X48&lt;&gt;0,+(Y48/X48)*100,0)</f>
        <v>-72.841134847120912</v>
      </c>
      <c r="AA48" s="39">
        <f>+AA32-AA47</f>
        <v>14732934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7019214</v>
      </c>
      <c r="G49" s="22"/>
      <c r="H49" s="22"/>
      <c r="I49" s="22"/>
      <c r="J49" s="22"/>
      <c r="K49" s="22"/>
      <c r="L49" s="22">
        <v>234984</v>
      </c>
      <c r="M49" s="22"/>
      <c r="N49" s="22">
        <v>234984</v>
      </c>
      <c r="O49" s="22"/>
      <c r="P49" s="22"/>
      <c r="Q49" s="22"/>
      <c r="R49" s="22"/>
      <c r="S49" s="22"/>
      <c r="T49" s="22"/>
      <c r="U49" s="22"/>
      <c r="V49" s="22"/>
      <c r="W49" s="22">
        <v>234984</v>
      </c>
      <c r="X49" s="22">
        <v>5264406</v>
      </c>
      <c r="Y49" s="22">
        <v>-5029422</v>
      </c>
      <c r="Z49" s="23">
        <v>-95.53636250699509</v>
      </c>
      <c r="AA49" s="20">
        <v>7019214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-12300284</v>
      </c>
      <c r="D51" s="48">
        <f t="shared" si="3"/>
        <v>0</v>
      </c>
      <c r="E51" s="49">
        <f t="shared" si="3"/>
        <v>23348934</v>
      </c>
      <c r="F51" s="50">
        <f t="shared" si="3"/>
        <v>21752148</v>
      </c>
      <c r="G51" s="50">
        <f t="shared" si="3"/>
        <v>587657</v>
      </c>
      <c r="H51" s="50">
        <f t="shared" si="3"/>
        <v>866562</v>
      </c>
      <c r="I51" s="50">
        <f t="shared" si="3"/>
        <v>1354305</v>
      </c>
      <c r="J51" s="50">
        <f t="shared" si="3"/>
        <v>2808524</v>
      </c>
      <c r="K51" s="50">
        <f t="shared" si="3"/>
        <v>1253377</v>
      </c>
      <c r="L51" s="50">
        <f t="shared" si="3"/>
        <v>-8034375</v>
      </c>
      <c r="M51" s="50">
        <f t="shared" si="3"/>
        <v>1041483</v>
      </c>
      <c r="N51" s="50">
        <f t="shared" si="3"/>
        <v>-5739515</v>
      </c>
      <c r="O51" s="50">
        <f t="shared" si="3"/>
        <v>1763383</v>
      </c>
      <c r="P51" s="50">
        <f t="shared" si="3"/>
        <v>1528952</v>
      </c>
      <c r="Q51" s="50">
        <f t="shared" si="3"/>
        <v>3400805</v>
      </c>
      <c r="R51" s="50">
        <f t="shared" si="3"/>
        <v>6693140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3762149</v>
      </c>
      <c r="X51" s="50">
        <f t="shared" si="3"/>
        <v>18251565</v>
      </c>
      <c r="Y51" s="50">
        <f t="shared" si="3"/>
        <v>-14489416</v>
      </c>
      <c r="Z51" s="51">
        <f>+IF(X51&lt;&gt;0,+(Y51/X51)*100,0)</f>
        <v>-79.387252545192695</v>
      </c>
      <c r="AA51" s="48">
        <f>SUM(AA48:AA50)</f>
        <v>21752148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-12300284</v>
      </c>
      <c r="D53" s="54">
        <f>+D51-D52</f>
        <v>0</v>
      </c>
      <c r="E53" s="55">
        <f t="shared" si="4"/>
        <v>23348934</v>
      </c>
      <c r="F53" s="56">
        <f t="shared" si="4"/>
        <v>21752148</v>
      </c>
      <c r="G53" s="56">
        <f t="shared" si="4"/>
        <v>587657</v>
      </c>
      <c r="H53" s="56">
        <f t="shared" si="4"/>
        <v>866562</v>
      </c>
      <c r="I53" s="56">
        <f t="shared" si="4"/>
        <v>1354305</v>
      </c>
      <c r="J53" s="56">
        <f t="shared" si="4"/>
        <v>2808524</v>
      </c>
      <c r="K53" s="56">
        <f t="shared" si="4"/>
        <v>1253377</v>
      </c>
      <c r="L53" s="56">
        <f t="shared" si="4"/>
        <v>-8034375</v>
      </c>
      <c r="M53" s="56">
        <f t="shared" si="4"/>
        <v>1041483</v>
      </c>
      <c r="N53" s="56">
        <f t="shared" si="4"/>
        <v>-5739515</v>
      </c>
      <c r="O53" s="56">
        <f t="shared" si="4"/>
        <v>1763383</v>
      </c>
      <c r="P53" s="56">
        <f t="shared" si="4"/>
        <v>1528952</v>
      </c>
      <c r="Q53" s="56">
        <f t="shared" si="4"/>
        <v>3400805</v>
      </c>
      <c r="R53" s="56">
        <f t="shared" si="4"/>
        <v>6693140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3762149</v>
      </c>
      <c r="X53" s="56">
        <f t="shared" si="4"/>
        <v>18251565</v>
      </c>
      <c r="Y53" s="56">
        <f t="shared" si="4"/>
        <v>-14489416</v>
      </c>
      <c r="Z53" s="57">
        <f>+IF(X53&lt;&gt;0,+(Y53/X53)*100,0)</f>
        <v>-79.387252545192695</v>
      </c>
      <c r="AA53" s="54">
        <f>+AA51-AA52</f>
        <v>21752148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-12300284</v>
      </c>
      <c r="D56" s="48">
        <f>SUM(D53:D55)</f>
        <v>0</v>
      </c>
      <c r="E56" s="49">
        <f t="shared" si="5"/>
        <v>23348934</v>
      </c>
      <c r="F56" s="50">
        <f t="shared" si="5"/>
        <v>21752148</v>
      </c>
      <c r="G56" s="50">
        <f t="shared" si="5"/>
        <v>587657</v>
      </c>
      <c r="H56" s="50">
        <f t="shared" si="5"/>
        <v>866562</v>
      </c>
      <c r="I56" s="50">
        <f t="shared" si="5"/>
        <v>1354305</v>
      </c>
      <c r="J56" s="50">
        <f t="shared" si="5"/>
        <v>2808524</v>
      </c>
      <c r="K56" s="50">
        <f t="shared" si="5"/>
        <v>1253377</v>
      </c>
      <c r="L56" s="50">
        <f t="shared" si="5"/>
        <v>-8034375</v>
      </c>
      <c r="M56" s="50">
        <f t="shared" si="5"/>
        <v>1041483</v>
      </c>
      <c r="N56" s="50">
        <f t="shared" si="5"/>
        <v>-5739515</v>
      </c>
      <c r="O56" s="50">
        <f t="shared" si="5"/>
        <v>1763383</v>
      </c>
      <c r="P56" s="50">
        <f t="shared" si="5"/>
        <v>1528952</v>
      </c>
      <c r="Q56" s="50">
        <f t="shared" si="5"/>
        <v>3400805</v>
      </c>
      <c r="R56" s="50">
        <f t="shared" si="5"/>
        <v>6693140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3762149</v>
      </c>
      <c r="X56" s="50">
        <f t="shared" si="5"/>
        <v>18251565</v>
      </c>
      <c r="Y56" s="50">
        <f t="shared" si="5"/>
        <v>-14489416</v>
      </c>
      <c r="Z56" s="51">
        <f>+IF(X56&lt;&gt;0,+(Y56/X56)*100,0)</f>
        <v>-79.387252545192695</v>
      </c>
      <c r="AA56" s="48">
        <f>SUM(AA53:AA55)</f>
        <v>21752148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-12300284</v>
      </c>
      <c r="D59" s="65">
        <f>SUM(D56:D58)</f>
        <v>0</v>
      </c>
      <c r="E59" s="66">
        <f t="shared" si="6"/>
        <v>23348934</v>
      </c>
      <c r="F59" s="67">
        <f t="shared" si="6"/>
        <v>21752148</v>
      </c>
      <c r="G59" s="67">
        <f t="shared" si="6"/>
        <v>587657</v>
      </c>
      <c r="H59" s="67">
        <f t="shared" si="6"/>
        <v>866562</v>
      </c>
      <c r="I59" s="67">
        <f t="shared" si="6"/>
        <v>1354305</v>
      </c>
      <c r="J59" s="67">
        <f t="shared" si="6"/>
        <v>2808524</v>
      </c>
      <c r="K59" s="67">
        <f t="shared" si="6"/>
        <v>1253377</v>
      </c>
      <c r="L59" s="67">
        <f t="shared" si="6"/>
        <v>-8034375</v>
      </c>
      <c r="M59" s="67">
        <f t="shared" si="6"/>
        <v>1041483</v>
      </c>
      <c r="N59" s="67">
        <f t="shared" si="6"/>
        <v>-5739515</v>
      </c>
      <c r="O59" s="67">
        <f t="shared" si="6"/>
        <v>1763383</v>
      </c>
      <c r="P59" s="67">
        <f t="shared" si="6"/>
        <v>1528952</v>
      </c>
      <c r="Q59" s="67">
        <f t="shared" si="6"/>
        <v>3400805</v>
      </c>
      <c r="R59" s="67">
        <f t="shared" si="6"/>
        <v>6693140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3762149</v>
      </c>
      <c r="X59" s="67">
        <f t="shared" si="6"/>
        <v>18251565</v>
      </c>
      <c r="Y59" s="67">
        <f t="shared" si="6"/>
        <v>-14489416</v>
      </c>
      <c r="Z59" s="68">
        <f>+IF(X59&lt;&gt;0,+(Y59/X59)*100,0)</f>
        <v>-79.387252545192695</v>
      </c>
      <c r="AA59" s="65">
        <f>SUM(AA56:AA58)</f>
        <v>21752148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51280733</v>
      </c>
      <c r="D7" s="20"/>
      <c r="E7" s="21">
        <v>51060330</v>
      </c>
      <c r="F7" s="22">
        <v>51060330</v>
      </c>
      <c r="G7" s="22">
        <v>6252941</v>
      </c>
      <c r="H7" s="22">
        <v>3778692</v>
      </c>
      <c r="I7" s="22">
        <v>1649631</v>
      </c>
      <c r="J7" s="22">
        <v>11681264</v>
      </c>
      <c r="K7" s="22">
        <v>2930784</v>
      </c>
      <c r="L7" s="22">
        <v>4306433</v>
      </c>
      <c r="M7" s="22">
        <v>4449597</v>
      </c>
      <c r="N7" s="22">
        <v>11686814</v>
      </c>
      <c r="O7" s="22">
        <v>5823080</v>
      </c>
      <c r="P7" s="22">
        <v>4926719</v>
      </c>
      <c r="Q7" s="22">
        <v>4894802</v>
      </c>
      <c r="R7" s="22">
        <v>15644601</v>
      </c>
      <c r="S7" s="22"/>
      <c r="T7" s="22"/>
      <c r="U7" s="22"/>
      <c r="V7" s="22"/>
      <c r="W7" s="22">
        <v>39012679</v>
      </c>
      <c r="X7" s="22">
        <v>37935772</v>
      </c>
      <c r="Y7" s="22">
        <v>1076907</v>
      </c>
      <c r="Z7" s="23">
        <v>2.8387638980959711</v>
      </c>
      <c r="AA7" s="20">
        <v>51060330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800126</v>
      </c>
      <c r="D13" s="20"/>
      <c r="E13" s="21">
        <v>684708</v>
      </c>
      <c r="F13" s="22">
        <v>803598</v>
      </c>
      <c r="G13" s="22">
        <v>70844</v>
      </c>
      <c r="H13" s="22">
        <v>71861</v>
      </c>
      <c r="I13" s="22">
        <v>68419</v>
      </c>
      <c r="J13" s="22">
        <v>211124</v>
      </c>
      <c r="K13" s="22">
        <v>67466</v>
      </c>
      <c r="L13" s="22">
        <v>75903</v>
      </c>
      <c r="M13" s="22">
        <v>75856</v>
      </c>
      <c r="N13" s="22">
        <v>219225</v>
      </c>
      <c r="O13" s="22">
        <v>81031</v>
      </c>
      <c r="P13" s="22">
        <v>83763</v>
      </c>
      <c r="Q13" s="22">
        <v>85774</v>
      </c>
      <c r="R13" s="22">
        <v>250568</v>
      </c>
      <c r="S13" s="22"/>
      <c r="T13" s="22"/>
      <c r="U13" s="22"/>
      <c r="V13" s="22"/>
      <c r="W13" s="22">
        <v>680917</v>
      </c>
      <c r="X13" s="22">
        <v>628268</v>
      </c>
      <c r="Y13" s="22">
        <v>52649</v>
      </c>
      <c r="Z13" s="23">
        <v>8.3800225381525077</v>
      </c>
      <c r="AA13" s="20">
        <v>803598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839329</v>
      </c>
      <c r="D25" s="20"/>
      <c r="E25" s="21">
        <v>13731041</v>
      </c>
      <c r="F25" s="22">
        <v>14040812</v>
      </c>
      <c r="G25" s="22"/>
      <c r="H25" s="22">
        <v>62042</v>
      </c>
      <c r="I25" s="22">
        <v>62042</v>
      </c>
      <c r="J25" s="22">
        <v>124084</v>
      </c>
      <c r="K25" s="22">
        <v>62042</v>
      </c>
      <c r="L25" s="22">
        <v>62042</v>
      </c>
      <c r="M25" s="22">
        <v>90486</v>
      </c>
      <c r="N25" s="22">
        <v>214570</v>
      </c>
      <c r="O25" s="22">
        <v>62042</v>
      </c>
      <c r="P25" s="22">
        <v>62042</v>
      </c>
      <c r="Q25" s="22">
        <v>13020133</v>
      </c>
      <c r="R25" s="22">
        <v>13144217</v>
      </c>
      <c r="S25" s="22"/>
      <c r="T25" s="22"/>
      <c r="U25" s="22"/>
      <c r="V25" s="22"/>
      <c r="W25" s="22">
        <v>13482871</v>
      </c>
      <c r="X25" s="22">
        <v>13507689</v>
      </c>
      <c r="Y25" s="22">
        <v>-24818</v>
      </c>
      <c r="Z25" s="23">
        <v>-0.18373239123287485</v>
      </c>
      <c r="AA25" s="20">
        <v>14040812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2583818</v>
      </c>
      <c r="F28" s="22">
        <v>2583818</v>
      </c>
      <c r="G28" s="22"/>
      <c r="H28" s="22"/>
      <c r="I28" s="22">
        <v>2440869</v>
      </c>
      <c r="J28" s="22">
        <v>2440869</v>
      </c>
      <c r="K28" s="22">
        <v>-3798</v>
      </c>
      <c r="L28" s="22">
        <v>-12235</v>
      </c>
      <c r="M28" s="22">
        <v>-2465</v>
      </c>
      <c r="N28" s="22">
        <v>-18498</v>
      </c>
      <c r="O28" s="22">
        <v>-40718</v>
      </c>
      <c r="P28" s="22">
        <v>-3</v>
      </c>
      <c r="Q28" s="22">
        <v>-5478</v>
      </c>
      <c r="R28" s="22">
        <v>-46199</v>
      </c>
      <c r="S28" s="22"/>
      <c r="T28" s="22"/>
      <c r="U28" s="22"/>
      <c r="V28" s="22"/>
      <c r="W28" s="22">
        <v>2376172</v>
      </c>
      <c r="X28" s="22">
        <v>2442303</v>
      </c>
      <c r="Y28" s="22">
        <v>-66131</v>
      </c>
      <c r="Z28" s="23">
        <v>-2.7077311865071616</v>
      </c>
      <c r="AA28" s="20">
        <v>2583818</v>
      </c>
    </row>
    <row r="29" spans="1:27" x14ac:dyDescent="0.25">
      <c r="A29" s="19" t="s">
        <v>55</v>
      </c>
      <c r="B29" s="15" t="s">
        <v>32</v>
      </c>
      <c r="C29" s="20">
        <v>2410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52922598</v>
      </c>
      <c r="D32" s="29">
        <f t="shared" ref="D32:Y32" si="0">SUM(D6:D31)</f>
        <v>0</v>
      </c>
      <c r="E32" s="30">
        <f t="shared" si="0"/>
        <v>68059897</v>
      </c>
      <c r="F32" s="31">
        <f t="shared" si="0"/>
        <v>68488558</v>
      </c>
      <c r="G32" s="31">
        <f t="shared" si="0"/>
        <v>6323785</v>
      </c>
      <c r="H32" s="31">
        <f t="shared" si="0"/>
        <v>3912595</v>
      </c>
      <c r="I32" s="31">
        <f t="shared" si="0"/>
        <v>4220961</v>
      </c>
      <c r="J32" s="31">
        <f t="shared" si="0"/>
        <v>14457341</v>
      </c>
      <c r="K32" s="31">
        <f t="shared" si="0"/>
        <v>3056494</v>
      </c>
      <c r="L32" s="31">
        <f t="shared" si="0"/>
        <v>4432143</v>
      </c>
      <c r="M32" s="31">
        <f t="shared" si="0"/>
        <v>4613474</v>
      </c>
      <c r="N32" s="31">
        <f t="shared" si="0"/>
        <v>12102111</v>
      </c>
      <c r="O32" s="31">
        <f t="shared" si="0"/>
        <v>5925435</v>
      </c>
      <c r="P32" s="31">
        <f t="shared" si="0"/>
        <v>5072521</v>
      </c>
      <c r="Q32" s="31">
        <f t="shared" si="0"/>
        <v>17995231</v>
      </c>
      <c r="R32" s="31">
        <f t="shared" si="0"/>
        <v>28993187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55552639</v>
      </c>
      <c r="X32" s="31">
        <f t="shared" si="0"/>
        <v>54514032</v>
      </c>
      <c r="Y32" s="31">
        <f t="shared" si="0"/>
        <v>1038607</v>
      </c>
      <c r="Z32" s="32">
        <f>+IF(X32&lt;&gt;0,+(Y32/X32)*100,0)</f>
        <v>1.9052103869330377</v>
      </c>
      <c r="AA32" s="29">
        <f>SUM(AA6:AA31)</f>
        <v>68488558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13891064</v>
      </c>
      <c r="D34" s="20"/>
      <c r="E34" s="21">
        <v>15469954</v>
      </c>
      <c r="F34" s="22">
        <v>15314780</v>
      </c>
      <c r="G34" s="22">
        <v>982834</v>
      </c>
      <c r="H34" s="22">
        <v>1107489</v>
      </c>
      <c r="I34" s="22">
        <v>981317</v>
      </c>
      <c r="J34" s="22">
        <v>3071640</v>
      </c>
      <c r="K34" s="22">
        <v>1268228</v>
      </c>
      <c r="L34" s="22">
        <v>1541601</v>
      </c>
      <c r="M34" s="22">
        <v>1382875</v>
      </c>
      <c r="N34" s="22">
        <v>4192704</v>
      </c>
      <c r="O34" s="22">
        <v>1361937</v>
      </c>
      <c r="P34" s="22">
        <v>1102831</v>
      </c>
      <c r="Q34" s="22">
        <v>1165948</v>
      </c>
      <c r="R34" s="22">
        <v>3630716</v>
      </c>
      <c r="S34" s="22"/>
      <c r="T34" s="22"/>
      <c r="U34" s="22"/>
      <c r="V34" s="22"/>
      <c r="W34" s="22">
        <v>10895060</v>
      </c>
      <c r="X34" s="22">
        <v>11282471</v>
      </c>
      <c r="Y34" s="22">
        <v>-387411</v>
      </c>
      <c r="Z34" s="23">
        <v>-3.433742484248353</v>
      </c>
      <c r="AA34" s="20">
        <v>15314780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11961863</v>
      </c>
      <c r="D37" s="20"/>
      <c r="E37" s="21">
        <v>17480747</v>
      </c>
      <c r="F37" s="22">
        <v>14701206</v>
      </c>
      <c r="G37" s="22">
        <v>181295</v>
      </c>
      <c r="H37" s="22">
        <v>1138596</v>
      </c>
      <c r="I37" s="22">
        <v>1047047</v>
      </c>
      <c r="J37" s="22">
        <v>2366938</v>
      </c>
      <c r="K37" s="22">
        <v>1133361</v>
      </c>
      <c r="L37" s="22">
        <v>1355286</v>
      </c>
      <c r="M37" s="22">
        <v>1444644</v>
      </c>
      <c r="N37" s="22">
        <v>3933291</v>
      </c>
      <c r="O37" s="22">
        <v>1995114</v>
      </c>
      <c r="P37" s="22">
        <v>866238</v>
      </c>
      <c r="Q37" s="22">
        <v>1409634</v>
      </c>
      <c r="R37" s="22">
        <v>4270986</v>
      </c>
      <c r="S37" s="22"/>
      <c r="T37" s="22"/>
      <c r="U37" s="22"/>
      <c r="V37" s="22"/>
      <c r="W37" s="22">
        <v>10571215</v>
      </c>
      <c r="X37" s="22">
        <v>10372197</v>
      </c>
      <c r="Y37" s="22">
        <v>199018</v>
      </c>
      <c r="Z37" s="23">
        <v>1.9187641731062379</v>
      </c>
      <c r="AA37" s="20">
        <v>14701206</v>
      </c>
    </row>
    <row r="38" spans="1:27" x14ac:dyDescent="0.25">
      <c r="A38" s="19" t="s">
        <v>64</v>
      </c>
      <c r="B38" s="15" t="s">
        <v>32</v>
      </c>
      <c r="C38" s="20">
        <v>57834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4433049</v>
      </c>
      <c r="D39" s="20"/>
      <c r="E39" s="21">
        <v>4788989</v>
      </c>
      <c r="F39" s="22">
        <v>5292862</v>
      </c>
      <c r="G39" s="22"/>
      <c r="H39" s="22"/>
      <c r="I39" s="22"/>
      <c r="J39" s="22"/>
      <c r="K39" s="22">
        <v>573051</v>
      </c>
      <c r="L39" s="22">
        <v>1382811</v>
      </c>
      <c r="M39" s="22">
        <v>391298</v>
      </c>
      <c r="N39" s="22">
        <v>2347160</v>
      </c>
      <c r="O39" s="22">
        <v>391302</v>
      </c>
      <c r="P39" s="22">
        <v>391297</v>
      </c>
      <c r="Q39" s="22">
        <v>391302</v>
      </c>
      <c r="R39" s="22">
        <v>1173901</v>
      </c>
      <c r="S39" s="22"/>
      <c r="T39" s="22"/>
      <c r="U39" s="22"/>
      <c r="V39" s="22"/>
      <c r="W39" s="22">
        <v>3521061</v>
      </c>
      <c r="X39" s="22">
        <v>3760222</v>
      </c>
      <c r="Y39" s="22">
        <v>-239161</v>
      </c>
      <c r="Z39" s="23">
        <v>-6.3602893658938218</v>
      </c>
      <c r="AA39" s="20">
        <v>5292862</v>
      </c>
    </row>
    <row r="40" spans="1:27" x14ac:dyDescent="0.25">
      <c r="A40" s="19" t="s">
        <v>40</v>
      </c>
      <c r="B40" s="15" t="s">
        <v>32</v>
      </c>
      <c r="C40" s="20">
        <v>2373479</v>
      </c>
      <c r="D40" s="20"/>
      <c r="E40" s="21">
        <v>2603566</v>
      </c>
      <c r="F40" s="22">
        <v>2603566</v>
      </c>
      <c r="G40" s="22"/>
      <c r="H40" s="22"/>
      <c r="I40" s="22"/>
      <c r="J40" s="22"/>
      <c r="K40" s="22"/>
      <c r="L40" s="22"/>
      <c r="M40" s="22">
        <v>1340162</v>
      </c>
      <c r="N40" s="22">
        <v>1340162</v>
      </c>
      <c r="O40" s="22"/>
      <c r="P40" s="22"/>
      <c r="Q40" s="22"/>
      <c r="R40" s="22"/>
      <c r="S40" s="22"/>
      <c r="T40" s="22"/>
      <c r="U40" s="22"/>
      <c r="V40" s="22"/>
      <c r="W40" s="22">
        <v>1340162</v>
      </c>
      <c r="X40" s="22">
        <v>1340162</v>
      </c>
      <c r="Y40" s="22"/>
      <c r="Z40" s="23"/>
      <c r="AA40" s="20">
        <v>2603566</v>
      </c>
    </row>
    <row r="41" spans="1:27" x14ac:dyDescent="0.25">
      <c r="A41" s="19" t="s">
        <v>66</v>
      </c>
      <c r="B41" s="15" t="s">
        <v>32</v>
      </c>
      <c r="C41" s="20">
        <v>1829679</v>
      </c>
      <c r="D41" s="20"/>
      <c r="E41" s="21">
        <v>2997176</v>
      </c>
      <c r="F41" s="22">
        <v>3947959</v>
      </c>
      <c r="G41" s="22"/>
      <c r="H41" s="22">
        <v>3502</v>
      </c>
      <c r="I41" s="22">
        <v>92537</v>
      </c>
      <c r="J41" s="22">
        <v>96039</v>
      </c>
      <c r="K41" s="22">
        <v>201821</v>
      </c>
      <c r="L41" s="22">
        <v>286617</v>
      </c>
      <c r="M41" s="22">
        <v>357973</v>
      </c>
      <c r="N41" s="22">
        <v>846411</v>
      </c>
      <c r="O41" s="22">
        <v>80699</v>
      </c>
      <c r="P41" s="22">
        <v>214754</v>
      </c>
      <c r="Q41" s="22">
        <v>697125</v>
      </c>
      <c r="R41" s="22">
        <v>992578</v>
      </c>
      <c r="S41" s="22"/>
      <c r="T41" s="22"/>
      <c r="U41" s="22"/>
      <c r="V41" s="22"/>
      <c r="W41" s="22">
        <v>1935028</v>
      </c>
      <c r="X41" s="22">
        <v>2554355</v>
      </c>
      <c r="Y41" s="22">
        <v>-619327</v>
      </c>
      <c r="Z41" s="23">
        <v>-24.245925096550796</v>
      </c>
      <c r="AA41" s="20">
        <v>3947959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2514178</v>
      </c>
      <c r="D43" s="20"/>
      <c r="E43" s="21">
        <v>2802548</v>
      </c>
      <c r="F43" s="22">
        <v>2802548</v>
      </c>
      <c r="G43" s="22">
        <v>-3519</v>
      </c>
      <c r="H43" s="22">
        <v>546476</v>
      </c>
      <c r="I43" s="22">
        <v>12073</v>
      </c>
      <c r="J43" s="22">
        <v>555030</v>
      </c>
      <c r="K43" s="22">
        <v>164606</v>
      </c>
      <c r="L43" s="22">
        <v>167568</v>
      </c>
      <c r="M43" s="22">
        <v>17961</v>
      </c>
      <c r="N43" s="22">
        <v>350135</v>
      </c>
      <c r="O43" s="22">
        <v>-10850</v>
      </c>
      <c r="P43" s="22">
        <v>318689</v>
      </c>
      <c r="Q43" s="22">
        <v>-2194</v>
      </c>
      <c r="R43" s="22">
        <v>305645</v>
      </c>
      <c r="S43" s="22"/>
      <c r="T43" s="22"/>
      <c r="U43" s="22"/>
      <c r="V43" s="22"/>
      <c r="W43" s="22">
        <v>1210810</v>
      </c>
      <c r="X43" s="22">
        <v>1657609</v>
      </c>
      <c r="Y43" s="22">
        <v>-446799</v>
      </c>
      <c r="Z43" s="23">
        <v>-26.954426526400376</v>
      </c>
      <c r="AA43" s="20">
        <v>2802548</v>
      </c>
    </row>
    <row r="44" spans="1:27" x14ac:dyDescent="0.25">
      <c r="A44" s="19" t="s">
        <v>69</v>
      </c>
      <c r="B44" s="15" t="s">
        <v>32</v>
      </c>
      <c r="C44" s="20">
        <v>1810541</v>
      </c>
      <c r="D44" s="20"/>
      <c r="E44" s="21">
        <v>3251747</v>
      </c>
      <c r="F44" s="22">
        <v>4294880</v>
      </c>
      <c r="G44" s="22">
        <v>10208</v>
      </c>
      <c r="H44" s="22">
        <v>61799</v>
      </c>
      <c r="I44" s="22">
        <v>198070</v>
      </c>
      <c r="J44" s="22">
        <v>270077</v>
      </c>
      <c r="K44" s="22">
        <v>168028</v>
      </c>
      <c r="L44" s="22">
        <v>1114007</v>
      </c>
      <c r="M44" s="22">
        <v>56803</v>
      </c>
      <c r="N44" s="22">
        <v>1338838</v>
      </c>
      <c r="O44" s="22">
        <v>83394</v>
      </c>
      <c r="P44" s="22">
        <v>64265</v>
      </c>
      <c r="Q44" s="22">
        <v>60818</v>
      </c>
      <c r="R44" s="22">
        <v>208477</v>
      </c>
      <c r="S44" s="22"/>
      <c r="T44" s="22"/>
      <c r="U44" s="22"/>
      <c r="V44" s="22"/>
      <c r="W44" s="22">
        <v>1817392</v>
      </c>
      <c r="X44" s="22">
        <v>2473079</v>
      </c>
      <c r="Y44" s="22">
        <v>-655687</v>
      </c>
      <c r="Z44" s="23">
        <v>-26.512982399672637</v>
      </c>
      <c r="AA44" s="20">
        <v>4294880</v>
      </c>
    </row>
    <row r="45" spans="1:27" x14ac:dyDescent="0.25">
      <c r="A45" s="19" t="s">
        <v>70</v>
      </c>
      <c r="B45" s="15" t="s">
        <v>32</v>
      </c>
      <c r="C45" s="20">
        <v>-385023</v>
      </c>
      <c r="D45" s="20"/>
      <c r="E45" s="21"/>
      <c r="F45" s="22"/>
      <c r="G45" s="22"/>
      <c r="H45" s="22">
        <v>3386996</v>
      </c>
      <c r="I45" s="22"/>
      <c r="J45" s="22">
        <v>3386996</v>
      </c>
      <c r="K45" s="22">
        <v>-3386996</v>
      </c>
      <c r="L45" s="22"/>
      <c r="M45" s="22"/>
      <c r="N45" s="22">
        <v>-3386996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614805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39101469</v>
      </c>
      <c r="D47" s="29">
        <f t="shared" ref="D47:Y47" si="1">SUM(D34:D46)</f>
        <v>0</v>
      </c>
      <c r="E47" s="30">
        <f t="shared" si="1"/>
        <v>49394727</v>
      </c>
      <c r="F47" s="31">
        <f t="shared" si="1"/>
        <v>48957801</v>
      </c>
      <c r="G47" s="31">
        <f t="shared" si="1"/>
        <v>1170818</v>
      </c>
      <c r="H47" s="31">
        <f t="shared" si="1"/>
        <v>6244858</v>
      </c>
      <c r="I47" s="31">
        <f t="shared" si="1"/>
        <v>2331044</v>
      </c>
      <c r="J47" s="31">
        <f t="shared" si="1"/>
        <v>9746720</v>
      </c>
      <c r="K47" s="31">
        <f t="shared" si="1"/>
        <v>122099</v>
      </c>
      <c r="L47" s="31">
        <f t="shared" si="1"/>
        <v>5847890</v>
      </c>
      <c r="M47" s="31">
        <f t="shared" si="1"/>
        <v>4991716</v>
      </c>
      <c r="N47" s="31">
        <f t="shared" si="1"/>
        <v>10961705</v>
      </c>
      <c r="O47" s="31">
        <f t="shared" si="1"/>
        <v>3901596</v>
      </c>
      <c r="P47" s="31">
        <f t="shared" si="1"/>
        <v>2958074</v>
      </c>
      <c r="Q47" s="31">
        <f t="shared" si="1"/>
        <v>3722633</v>
      </c>
      <c r="R47" s="31">
        <f t="shared" si="1"/>
        <v>10582303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31290728</v>
      </c>
      <c r="X47" s="31">
        <f t="shared" si="1"/>
        <v>33440095</v>
      </c>
      <c r="Y47" s="31">
        <f t="shared" si="1"/>
        <v>-2149367</v>
      </c>
      <c r="Z47" s="32">
        <f>+IF(X47&lt;&gt;0,+(Y47/X47)*100,0)</f>
        <v>-6.4275146347520833</v>
      </c>
      <c r="AA47" s="29">
        <f>SUM(AA34:AA46)</f>
        <v>48957801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13821129</v>
      </c>
      <c r="D48" s="39">
        <f t="shared" si="2"/>
        <v>0</v>
      </c>
      <c r="E48" s="40">
        <f t="shared" si="2"/>
        <v>18665170</v>
      </c>
      <c r="F48" s="41">
        <f t="shared" si="2"/>
        <v>19530757</v>
      </c>
      <c r="G48" s="41">
        <f t="shared" si="2"/>
        <v>5152967</v>
      </c>
      <c r="H48" s="41">
        <f t="shared" si="2"/>
        <v>-2332263</v>
      </c>
      <c r="I48" s="41">
        <f t="shared" si="2"/>
        <v>1889917</v>
      </c>
      <c r="J48" s="41">
        <f t="shared" si="2"/>
        <v>4710621</v>
      </c>
      <c r="K48" s="41">
        <f t="shared" si="2"/>
        <v>2934395</v>
      </c>
      <c r="L48" s="41">
        <f t="shared" si="2"/>
        <v>-1415747</v>
      </c>
      <c r="M48" s="41">
        <f t="shared" si="2"/>
        <v>-378242</v>
      </c>
      <c r="N48" s="41">
        <f t="shared" si="2"/>
        <v>1140406</v>
      </c>
      <c r="O48" s="41">
        <f t="shared" si="2"/>
        <v>2023839</v>
      </c>
      <c r="P48" s="41">
        <f t="shared" si="2"/>
        <v>2114447</v>
      </c>
      <c r="Q48" s="41">
        <f t="shared" si="2"/>
        <v>14272598</v>
      </c>
      <c r="R48" s="41">
        <f t="shared" si="2"/>
        <v>18410884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24261911</v>
      </c>
      <c r="X48" s="41">
        <f t="shared" si="2"/>
        <v>21073937</v>
      </c>
      <c r="Y48" s="41">
        <f t="shared" si="2"/>
        <v>3187974</v>
      </c>
      <c r="Z48" s="42">
        <f>+IF(X48&lt;&gt;0,+(Y48/X48)*100,0)</f>
        <v>15.127567288447336</v>
      </c>
      <c r="AA48" s="39">
        <f>+AA32-AA47</f>
        <v>19530757</v>
      </c>
    </row>
    <row r="49" spans="1:27" x14ac:dyDescent="0.25">
      <c r="A49" s="43" t="s">
        <v>74</v>
      </c>
      <c r="B49" s="15" t="s">
        <v>32</v>
      </c>
      <c r="C49" s="20">
        <v>1952592</v>
      </c>
      <c r="D49" s="20"/>
      <c r="E49" s="21">
        <v>8300000</v>
      </c>
      <c r="F49" s="22">
        <v>9334240</v>
      </c>
      <c r="G49" s="22"/>
      <c r="H49" s="22"/>
      <c r="I49" s="22">
        <v>778046</v>
      </c>
      <c r="J49" s="22">
        <v>778046</v>
      </c>
      <c r="K49" s="22">
        <v>669747</v>
      </c>
      <c r="L49" s="22"/>
      <c r="M49" s="22">
        <v>1825886</v>
      </c>
      <c r="N49" s="22">
        <v>2495633</v>
      </c>
      <c r="O49" s="22">
        <v>1483073</v>
      </c>
      <c r="P49" s="22">
        <v>709644</v>
      </c>
      <c r="Q49" s="22">
        <v>956137</v>
      </c>
      <c r="R49" s="22">
        <v>3148854</v>
      </c>
      <c r="S49" s="22"/>
      <c r="T49" s="22"/>
      <c r="U49" s="22"/>
      <c r="V49" s="22"/>
      <c r="W49" s="22">
        <v>6422533</v>
      </c>
      <c r="X49" s="22">
        <v>4762742</v>
      </c>
      <c r="Y49" s="22">
        <v>1659791</v>
      </c>
      <c r="Z49" s="23">
        <v>34.849483763764653</v>
      </c>
      <c r="AA49" s="20">
        <v>9334240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15773721</v>
      </c>
      <c r="D51" s="48">
        <f t="shared" si="3"/>
        <v>0</v>
      </c>
      <c r="E51" s="49">
        <f t="shared" si="3"/>
        <v>26965170</v>
      </c>
      <c r="F51" s="50">
        <f t="shared" si="3"/>
        <v>28864997</v>
      </c>
      <c r="G51" s="50">
        <f t="shared" si="3"/>
        <v>5152967</v>
      </c>
      <c r="H51" s="50">
        <f t="shared" si="3"/>
        <v>-2332263</v>
      </c>
      <c r="I51" s="50">
        <f t="shared" si="3"/>
        <v>2667963</v>
      </c>
      <c r="J51" s="50">
        <f t="shared" si="3"/>
        <v>5488667</v>
      </c>
      <c r="K51" s="50">
        <f t="shared" si="3"/>
        <v>3604142</v>
      </c>
      <c r="L51" s="50">
        <f t="shared" si="3"/>
        <v>-1415747</v>
      </c>
      <c r="M51" s="50">
        <f t="shared" si="3"/>
        <v>1447644</v>
      </c>
      <c r="N51" s="50">
        <f t="shared" si="3"/>
        <v>3636039</v>
      </c>
      <c r="O51" s="50">
        <f t="shared" si="3"/>
        <v>3506912</v>
      </c>
      <c r="P51" s="50">
        <f t="shared" si="3"/>
        <v>2824091</v>
      </c>
      <c r="Q51" s="50">
        <f t="shared" si="3"/>
        <v>15228735</v>
      </c>
      <c r="R51" s="50">
        <f t="shared" si="3"/>
        <v>21559738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30684444</v>
      </c>
      <c r="X51" s="50">
        <f t="shared" si="3"/>
        <v>25836679</v>
      </c>
      <c r="Y51" s="50">
        <f t="shared" si="3"/>
        <v>4847765</v>
      </c>
      <c r="Z51" s="51">
        <f>+IF(X51&lt;&gt;0,+(Y51/X51)*100,0)</f>
        <v>18.763111930910313</v>
      </c>
      <c r="AA51" s="48">
        <f>SUM(AA48:AA50)</f>
        <v>28864997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15773721</v>
      </c>
      <c r="D53" s="54">
        <f>+D51-D52</f>
        <v>0</v>
      </c>
      <c r="E53" s="55">
        <f t="shared" si="4"/>
        <v>26965170</v>
      </c>
      <c r="F53" s="56">
        <f t="shared" si="4"/>
        <v>28864997</v>
      </c>
      <c r="G53" s="56">
        <f t="shared" si="4"/>
        <v>5152967</v>
      </c>
      <c r="H53" s="56">
        <f t="shared" si="4"/>
        <v>-2332263</v>
      </c>
      <c r="I53" s="56">
        <f t="shared" si="4"/>
        <v>2667963</v>
      </c>
      <c r="J53" s="56">
        <f t="shared" si="4"/>
        <v>5488667</v>
      </c>
      <c r="K53" s="56">
        <f t="shared" si="4"/>
        <v>3604142</v>
      </c>
      <c r="L53" s="56">
        <f t="shared" si="4"/>
        <v>-1415747</v>
      </c>
      <c r="M53" s="56">
        <f t="shared" si="4"/>
        <v>1447644</v>
      </c>
      <c r="N53" s="56">
        <f t="shared" si="4"/>
        <v>3636039</v>
      </c>
      <c r="O53" s="56">
        <f t="shared" si="4"/>
        <v>3506912</v>
      </c>
      <c r="P53" s="56">
        <f t="shared" si="4"/>
        <v>2824091</v>
      </c>
      <c r="Q53" s="56">
        <f t="shared" si="4"/>
        <v>15228735</v>
      </c>
      <c r="R53" s="56">
        <f t="shared" si="4"/>
        <v>21559738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30684444</v>
      </c>
      <c r="X53" s="56">
        <f t="shared" si="4"/>
        <v>25836679</v>
      </c>
      <c r="Y53" s="56">
        <f t="shared" si="4"/>
        <v>4847765</v>
      </c>
      <c r="Z53" s="57">
        <f>+IF(X53&lt;&gt;0,+(Y53/X53)*100,0)</f>
        <v>18.763111930910313</v>
      </c>
      <c r="AA53" s="54">
        <f>+AA51-AA52</f>
        <v>28864997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15773721</v>
      </c>
      <c r="D56" s="48">
        <f>SUM(D53:D55)</f>
        <v>0</v>
      </c>
      <c r="E56" s="49">
        <f t="shared" si="5"/>
        <v>26965170</v>
      </c>
      <c r="F56" s="50">
        <f t="shared" si="5"/>
        <v>28864997</v>
      </c>
      <c r="G56" s="50">
        <f t="shared" si="5"/>
        <v>5152967</v>
      </c>
      <c r="H56" s="50">
        <f t="shared" si="5"/>
        <v>-2332263</v>
      </c>
      <c r="I56" s="50">
        <f t="shared" si="5"/>
        <v>2667963</v>
      </c>
      <c r="J56" s="50">
        <f t="shared" si="5"/>
        <v>5488667</v>
      </c>
      <c r="K56" s="50">
        <f t="shared" si="5"/>
        <v>3604142</v>
      </c>
      <c r="L56" s="50">
        <f t="shared" si="5"/>
        <v>-1415747</v>
      </c>
      <c r="M56" s="50">
        <f t="shared" si="5"/>
        <v>1447644</v>
      </c>
      <c r="N56" s="50">
        <f t="shared" si="5"/>
        <v>3636039</v>
      </c>
      <c r="O56" s="50">
        <f t="shared" si="5"/>
        <v>3506912</v>
      </c>
      <c r="P56" s="50">
        <f t="shared" si="5"/>
        <v>2824091</v>
      </c>
      <c r="Q56" s="50">
        <f t="shared" si="5"/>
        <v>15228735</v>
      </c>
      <c r="R56" s="50">
        <f t="shared" si="5"/>
        <v>21559738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30684444</v>
      </c>
      <c r="X56" s="50">
        <f t="shared" si="5"/>
        <v>25836679</v>
      </c>
      <c r="Y56" s="50">
        <f t="shared" si="5"/>
        <v>4847765</v>
      </c>
      <c r="Z56" s="51">
        <f>+IF(X56&lt;&gt;0,+(Y56/X56)*100,0)</f>
        <v>18.763111930910313</v>
      </c>
      <c r="AA56" s="48">
        <f>SUM(AA53:AA55)</f>
        <v>28864997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15773721</v>
      </c>
      <c r="D59" s="65">
        <f>SUM(D56:D58)</f>
        <v>0</v>
      </c>
      <c r="E59" s="66">
        <f t="shared" si="6"/>
        <v>26965170</v>
      </c>
      <c r="F59" s="67">
        <f t="shared" si="6"/>
        <v>28864997</v>
      </c>
      <c r="G59" s="67">
        <f t="shared" si="6"/>
        <v>5152967</v>
      </c>
      <c r="H59" s="67">
        <f t="shared" si="6"/>
        <v>-2332263</v>
      </c>
      <c r="I59" s="67">
        <f t="shared" si="6"/>
        <v>2667963</v>
      </c>
      <c r="J59" s="67">
        <f t="shared" si="6"/>
        <v>5488667</v>
      </c>
      <c r="K59" s="67">
        <f t="shared" si="6"/>
        <v>3604142</v>
      </c>
      <c r="L59" s="67">
        <f t="shared" si="6"/>
        <v>-1415747</v>
      </c>
      <c r="M59" s="67">
        <f t="shared" si="6"/>
        <v>1447644</v>
      </c>
      <c r="N59" s="67">
        <f t="shared" si="6"/>
        <v>3636039</v>
      </c>
      <c r="O59" s="67">
        <f t="shared" si="6"/>
        <v>3506912</v>
      </c>
      <c r="P59" s="67">
        <f t="shared" si="6"/>
        <v>2824091</v>
      </c>
      <c r="Q59" s="67">
        <f t="shared" si="6"/>
        <v>15228735</v>
      </c>
      <c r="R59" s="67">
        <f t="shared" si="6"/>
        <v>21559738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30684444</v>
      </c>
      <c r="X59" s="67">
        <f t="shared" si="6"/>
        <v>25836679</v>
      </c>
      <c r="Y59" s="67">
        <f t="shared" si="6"/>
        <v>4847765</v>
      </c>
      <c r="Z59" s="68">
        <f>+IF(X59&lt;&gt;0,+(Y59/X59)*100,0)</f>
        <v>18.763111930910313</v>
      </c>
      <c r="AA59" s="65">
        <f>SUM(AA56:AA58)</f>
        <v>28864997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161028506</v>
      </c>
      <c r="D7" s="20"/>
      <c r="E7" s="21">
        <v>165339076</v>
      </c>
      <c r="F7" s="22">
        <v>153738940</v>
      </c>
      <c r="G7" s="22">
        <v>3994956</v>
      </c>
      <c r="H7" s="22">
        <v>7719036</v>
      </c>
      <c r="I7" s="22">
        <v>10901526</v>
      </c>
      <c r="J7" s="22">
        <v>22615518</v>
      </c>
      <c r="K7" s="22">
        <v>13134342</v>
      </c>
      <c r="L7" s="22">
        <v>24235773</v>
      </c>
      <c r="M7" s="22">
        <v>14626626</v>
      </c>
      <c r="N7" s="22">
        <v>51996741</v>
      </c>
      <c r="O7" s="22">
        <v>14923530</v>
      </c>
      <c r="P7" s="22">
        <v>15823229</v>
      </c>
      <c r="Q7" s="22">
        <v>14716695</v>
      </c>
      <c r="R7" s="22">
        <v>45463454</v>
      </c>
      <c r="S7" s="22"/>
      <c r="T7" s="22"/>
      <c r="U7" s="22"/>
      <c r="V7" s="22"/>
      <c r="W7" s="22">
        <v>120075713</v>
      </c>
      <c r="X7" s="22">
        <v>106930105</v>
      </c>
      <c r="Y7" s="22">
        <v>13145608</v>
      </c>
      <c r="Z7" s="23">
        <v>12.293645461210385</v>
      </c>
      <c r="AA7" s="20">
        <v>153738940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254651</v>
      </c>
      <c r="F10" s="22">
        <v>243442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>
        <v>17018</v>
      </c>
      <c r="P10" s="22">
        <v>17018</v>
      </c>
      <c r="Q10" s="22">
        <v>17018</v>
      </c>
      <c r="R10" s="22">
        <v>51054</v>
      </c>
      <c r="S10" s="22"/>
      <c r="T10" s="22"/>
      <c r="U10" s="22"/>
      <c r="V10" s="22"/>
      <c r="W10" s="22">
        <v>153162</v>
      </c>
      <c r="X10" s="22">
        <v>178329</v>
      </c>
      <c r="Y10" s="22">
        <v>-25167</v>
      </c>
      <c r="Z10" s="23">
        <v>-14.112679373517487</v>
      </c>
      <c r="AA10" s="20">
        <v>243442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2230208</v>
      </c>
      <c r="D13" s="20"/>
      <c r="E13" s="21">
        <v>2322700</v>
      </c>
      <c r="F13" s="22">
        <v>3700000</v>
      </c>
      <c r="G13" s="22">
        <v>239249</v>
      </c>
      <c r="H13" s="22">
        <v>294759</v>
      </c>
      <c r="I13" s="22">
        <v>257002</v>
      </c>
      <c r="J13" s="22">
        <v>791010</v>
      </c>
      <c r="K13" s="22">
        <v>263679</v>
      </c>
      <c r="L13" s="22">
        <v>269103</v>
      </c>
      <c r="M13" s="22">
        <v>279517</v>
      </c>
      <c r="N13" s="22">
        <v>812299</v>
      </c>
      <c r="O13" s="22">
        <v>286605</v>
      </c>
      <c r="P13" s="22">
        <v>288289</v>
      </c>
      <c r="Q13" s="22">
        <v>297607</v>
      </c>
      <c r="R13" s="22">
        <v>872501</v>
      </c>
      <c r="S13" s="22"/>
      <c r="T13" s="22"/>
      <c r="U13" s="22"/>
      <c r="V13" s="22"/>
      <c r="W13" s="22">
        <v>2475810</v>
      </c>
      <c r="X13" s="22">
        <v>1368432</v>
      </c>
      <c r="Y13" s="22">
        <v>1107378</v>
      </c>
      <c r="Z13" s="23">
        <v>80.923129538040612</v>
      </c>
      <c r="AA13" s="20">
        <v>3700000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104269</v>
      </c>
      <c r="D17" s="20"/>
      <c r="E17" s="21">
        <v>78300</v>
      </c>
      <c r="F17" s="22">
        <v>33144</v>
      </c>
      <c r="G17" s="22">
        <v>14604</v>
      </c>
      <c r="H17" s="22">
        <v>9270</v>
      </c>
      <c r="I17" s="22">
        <v>9270</v>
      </c>
      <c r="J17" s="22">
        <v>33144</v>
      </c>
      <c r="K17" s="22">
        <v>9270</v>
      </c>
      <c r="L17" s="22">
        <v>9446</v>
      </c>
      <c r="M17" s="22">
        <v>4910</v>
      </c>
      <c r="N17" s="22">
        <v>23626</v>
      </c>
      <c r="O17" s="22">
        <v>4910</v>
      </c>
      <c r="P17" s="22">
        <v>4910</v>
      </c>
      <c r="Q17" s="22">
        <v>10103</v>
      </c>
      <c r="R17" s="22">
        <v>19923</v>
      </c>
      <c r="S17" s="22"/>
      <c r="T17" s="22"/>
      <c r="U17" s="22"/>
      <c r="V17" s="22"/>
      <c r="W17" s="22">
        <v>76693</v>
      </c>
      <c r="X17" s="22">
        <v>74321</v>
      </c>
      <c r="Y17" s="22">
        <v>2372</v>
      </c>
      <c r="Z17" s="23">
        <v>3.1915609316343971</v>
      </c>
      <c r="AA17" s="20">
        <v>33144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29056224</v>
      </c>
      <c r="D25" s="20"/>
      <c r="E25" s="21">
        <v>27583726</v>
      </c>
      <c r="F25" s="22">
        <v>27583726</v>
      </c>
      <c r="G25" s="22"/>
      <c r="H25" s="22">
        <v>-3611115</v>
      </c>
      <c r="I25" s="22"/>
      <c r="J25" s="22">
        <v>-3611115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-3611115</v>
      </c>
      <c r="X25" s="22">
        <v>9563742</v>
      </c>
      <c r="Y25" s="22">
        <v>-13174857</v>
      </c>
      <c r="Z25" s="23">
        <v>-137.7583899691146</v>
      </c>
      <c r="AA25" s="20">
        <v>27583726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6442353</v>
      </c>
      <c r="G28" s="22"/>
      <c r="H28" s="22"/>
      <c r="I28" s="22"/>
      <c r="J28" s="22"/>
      <c r="K28" s="22"/>
      <c r="L28" s="22"/>
      <c r="M28" s="22"/>
      <c r="N28" s="22"/>
      <c r="O28" s="22">
        <v>562896</v>
      </c>
      <c r="P28" s="22">
        <v>569975</v>
      </c>
      <c r="Q28" s="22">
        <v>568929</v>
      </c>
      <c r="R28" s="22">
        <v>1701800</v>
      </c>
      <c r="S28" s="22"/>
      <c r="T28" s="22"/>
      <c r="U28" s="22"/>
      <c r="V28" s="22"/>
      <c r="W28" s="22">
        <v>1701800</v>
      </c>
      <c r="X28" s="22">
        <v>3315780</v>
      </c>
      <c r="Y28" s="22">
        <v>-1613980</v>
      </c>
      <c r="Z28" s="23">
        <v>-48.67572637509123</v>
      </c>
      <c r="AA28" s="20">
        <v>6442353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>
        <v>21099</v>
      </c>
      <c r="G29" s="22"/>
      <c r="H29" s="22"/>
      <c r="I29" s="22"/>
      <c r="J29" s="22"/>
      <c r="K29" s="22"/>
      <c r="L29" s="22"/>
      <c r="M29" s="22">
        <v>21099</v>
      </c>
      <c r="N29" s="22">
        <v>21099</v>
      </c>
      <c r="O29" s="22"/>
      <c r="P29" s="22"/>
      <c r="Q29" s="22"/>
      <c r="R29" s="22"/>
      <c r="S29" s="22"/>
      <c r="T29" s="22"/>
      <c r="U29" s="22"/>
      <c r="V29" s="22"/>
      <c r="W29" s="22">
        <v>21099</v>
      </c>
      <c r="X29" s="22">
        <v>21099</v>
      </c>
      <c r="Y29" s="22"/>
      <c r="Z29" s="23"/>
      <c r="AA29" s="20">
        <v>21099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192623417</v>
      </c>
      <c r="D32" s="29">
        <f t="shared" ref="D32:Y32" si="0">SUM(D6:D31)</f>
        <v>0</v>
      </c>
      <c r="E32" s="30">
        <f t="shared" si="0"/>
        <v>195578453</v>
      </c>
      <c r="F32" s="31">
        <f t="shared" si="0"/>
        <v>191762704</v>
      </c>
      <c r="G32" s="31">
        <f t="shared" si="0"/>
        <v>4265827</v>
      </c>
      <c r="H32" s="31">
        <f t="shared" si="0"/>
        <v>4428968</v>
      </c>
      <c r="I32" s="31">
        <f t="shared" si="0"/>
        <v>11184816</v>
      </c>
      <c r="J32" s="31">
        <f t="shared" si="0"/>
        <v>19879611</v>
      </c>
      <c r="K32" s="31">
        <f t="shared" si="0"/>
        <v>13424309</v>
      </c>
      <c r="L32" s="31">
        <f t="shared" si="0"/>
        <v>24531340</v>
      </c>
      <c r="M32" s="31">
        <f t="shared" si="0"/>
        <v>14949170</v>
      </c>
      <c r="N32" s="31">
        <f t="shared" si="0"/>
        <v>52904819</v>
      </c>
      <c r="O32" s="31">
        <f t="shared" si="0"/>
        <v>15794959</v>
      </c>
      <c r="P32" s="31">
        <f t="shared" si="0"/>
        <v>16703421</v>
      </c>
      <c r="Q32" s="31">
        <f t="shared" si="0"/>
        <v>15610352</v>
      </c>
      <c r="R32" s="31">
        <f t="shared" si="0"/>
        <v>48108732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120893162</v>
      </c>
      <c r="X32" s="31">
        <f t="shared" si="0"/>
        <v>121451808</v>
      </c>
      <c r="Y32" s="31">
        <f t="shared" si="0"/>
        <v>-558646</v>
      </c>
      <c r="Z32" s="32">
        <f>+IF(X32&lt;&gt;0,+(Y32/X32)*100,0)</f>
        <v>-0.45997339125655501</v>
      </c>
      <c r="AA32" s="29">
        <f>SUM(AA6:AA31)</f>
        <v>191762704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19594629</v>
      </c>
      <c r="D34" s="20"/>
      <c r="E34" s="21">
        <v>40517203</v>
      </c>
      <c r="F34" s="22">
        <v>20282568</v>
      </c>
      <c r="G34" s="22">
        <v>1354645</v>
      </c>
      <c r="H34" s="22">
        <v>1704405</v>
      </c>
      <c r="I34" s="22">
        <v>1754647</v>
      </c>
      <c r="J34" s="22">
        <v>4813697</v>
      </c>
      <c r="K34" s="22">
        <v>1677431</v>
      </c>
      <c r="L34" s="22">
        <v>1741378</v>
      </c>
      <c r="M34" s="22">
        <v>1702033</v>
      </c>
      <c r="N34" s="22">
        <v>5120842</v>
      </c>
      <c r="O34" s="22">
        <v>2088111</v>
      </c>
      <c r="P34" s="22">
        <v>1878495</v>
      </c>
      <c r="Q34" s="22">
        <v>1886916</v>
      </c>
      <c r="R34" s="22">
        <v>5853522</v>
      </c>
      <c r="S34" s="22"/>
      <c r="T34" s="22"/>
      <c r="U34" s="22"/>
      <c r="V34" s="22"/>
      <c r="W34" s="22">
        <v>15788061</v>
      </c>
      <c r="X34" s="22">
        <v>25021571</v>
      </c>
      <c r="Y34" s="22">
        <v>-9233510</v>
      </c>
      <c r="Z34" s="23">
        <v>-36.902199306350511</v>
      </c>
      <c r="AA34" s="20">
        <v>20282568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61695926</v>
      </c>
      <c r="D37" s="20"/>
      <c r="E37" s="21">
        <v>55662488</v>
      </c>
      <c r="F37" s="22">
        <v>62595021</v>
      </c>
      <c r="G37" s="22">
        <v>232782</v>
      </c>
      <c r="H37" s="22">
        <v>383626</v>
      </c>
      <c r="I37" s="22">
        <v>323229</v>
      </c>
      <c r="J37" s="22">
        <v>939637</v>
      </c>
      <c r="K37" s="22">
        <v>305710</v>
      </c>
      <c r="L37" s="22">
        <v>439735</v>
      </c>
      <c r="M37" s="22">
        <v>391692</v>
      </c>
      <c r="N37" s="22">
        <v>1137137</v>
      </c>
      <c r="O37" s="22">
        <v>350761</v>
      </c>
      <c r="P37" s="22">
        <v>294276</v>
      </c>
      <c r="Q37" s="22">
        <v>320330</v>
      </c>
      <c r="R37" s="22">
        <v>965367</v>
      </c>
      <c r="S37" s="22"/>
      <c r="T37" s="22"/>
      <c r="U37" s="22"/>
      <c r="V37" s="22"/>
      <c r="W37" s="22">
        <v>3042141</v>
      </c>
      <c r="X37" s="22">
        <v>41715374</v>
      </c>
      <c r="Y37" s="22">
        <v>-38673233</v>
      </c>
      <c r="Z37" s="23">
        <v>-92.707386490170265</v>
      </c>
      <c r="AA37" s="20">
        <v>62595021</v>
      </c>
    </row>
    <row r="38" spans="1:27" x14ac:dyDescent="0.25">
      <c r="A38" s="19" t="s">
        <v>64</v>
      </c>
      <c r="B38" s="15" t="s">
        <v>32</v>
      </c>
      <c r="C38" s="20">
        <v>-19403353</v>
      </c>
      <c r="D38" s="20"/>
      <c r="E38" s="21">
        <v>7771900</v>
      </c>
      <c r="F38" s="22">
        <v>8284166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1266043</v>
      </c>
      <c r="Y38" s="22">
        <v>-1266043</v>
      </c>
      <c r="Z38" s="23">
        <v>-100</v>
      </c>
      <c r="AA38" s="20">
        <v>8284166</v>
      </c>
    </row>
    <row r="39" spans="1:27" x14ac:dyDescent="0.25">
      <c r="A39" s="19" t="s">
        <v>65</v>
      </c>
      <c r="B39" s="15" t="s">
        <v>32</v>
      </c>
      <c r="C39" s="20">
        <v>18592710</v>
      </c>
      <c r="D39" s="20"/>
      <c r="E39" s="21">
        <v>17541050</v>
      </c>
      <c r="F39" s="22">
        <v>21588972</v>
      </c>
      <c r="G39" s="22"/>
      <c r="H39" s="22"/>
      <c r="I39" s="22"/>
      <c r="J39" s="22"/>
      <c r="K39" s="22"/>
      <c r="L39" s="22"/>
      <c r="M39" s="22">
        <v>10623162</v>
      </c>
      <c r="N39" s="22">
        <v>10623162</v>
      </c>
      <c r="O39" s="22">
        <v>1791176</v>
      </c>
      <c r="P39" s="22">
        <v>1676628</v>
      </c>
      <c r="Q39" s="22">
        <v>1792582</v>
      </c>
      <c r="R39" s="22">
        <v>5260386</v>
      </c>
      <c r="S39" s="22"/>
      <c r="T39" s="22"/>
      <c r="U39" s="22"/>
      <c r="V39" s="22"/>
      <c r="W39" s="22">
        <v>15883548</v>
      </c>
      <c r="X39" s="22">
        <v>15934738</v>
      </c>
      <c r="Y39" s="22">
        <v>-51190</v>
      </c>
      <c r="Z39" s="23">
        <v>-0.32124782974153698</v>
      </c>
      <c r="AA39" s="20">
        <v>21588972</v>
      </c>
    </row>
    <row r="40" spans="1:27" x14ac:dyDescent="0.25">
      <c r="A40" s="19" t="s">
        <v>40</v>
      </c>
      <c r="B40" s="15" t="s">
        <v>32</v>
      </c>
      <c r="C40" s="20">
        <v>7146180</v>
      </c>
      <c r="D40" s="20"/>
      <c r="E40" s="21">
        <v>5737612</v>
      </c>
      <c r="F40" s="22">
        <v>7883675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2588810</v>
      </c>
      <c r="Y40" s="22">
        <v>-2588810</v>
      </c>
      <c r="Z40" s="23">
        <v>-100</v>
      </c>
      <c r="AA40" s="20">
        <v>7883675</v>
      </c>
    </row>
    <row r="41" spans="1:27" x14ac:dyDescent="0.25">
      <c r="A41" s="19" t="s">
        <v>66</v>
      </c>
      <c r="B41" s="15" t="s">
        <v>32</v>
      </c>
      <c r="C41" s="20">
        <v>3727160</v>
      </c>
      <c r="D41" s="20"/>
      <c r="E41" s="21">
        <v>7238603</v>
      </c>
      <c r="F41" s="22">
        <v>6191554</v>
      </c>
      <c r="G41" s="22">
        <v>17394</v>
      </c>
      <c r="H41" s="22">
        <v>54442</v>
      </c>
      <c r="I41" s="22">
        <v>296146</v>
      </c>
      <c r="J41" s="22">
        <v>367982</v>
      </c>
      <c r="K41" s="22">
        <v>257370</v>
      </c>
      <c r="L41" s="22">
        <v>796955</v>
      </c>
      <c r="M41" s="22">
        <v>61336</v>
      </c>
      <c r="N41" s="22">
        <v>1115661</v>
      </c>
      <c r="O41" s="22">
        <v>397306</v>
      </c>
      <c r="P41" s="22">
        <v>514740</v>
      </c>
      <c r="Q41" s="22">
        <v>220862</v>
      </c>
      <c r="R41" s="22">
        <v>1132908</v>
      </c>
      <c r="S41" s="22"/>
      <c r="T41" s="22"/>
      <c r="U41" s="22"/>
      <c r="V41" s="22"/>
      <c r="W41" s="22">
        <v>2616551</v>
      </c>
      <c r="X41" s="22">
        <v>3923885</v>
      </c>
      <c r="Y41" s="22">
        <v>-1307334</v>
      </c>
      <c r="Z41" s="23">
        <v>-33.317337281801073</v>
      </c>
      <c r="AA41" s="20">
        <v>6191554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26937705</v>
      </c>
      <c r="D43" s="20"/>
      <c r="E43" s="21">
        <v>4926094</v>
      </c>
      <c r="F43" s="22">
        <v>2784729</v>
      </c>
      <c r="G43" s="22">
        <v>127937</v>
      </c>
      <c r="H43" s="22"/>
      <c r="I43" s="22">
        <v>73663</v>
      </c>
      <c r="J43" s="22">
        <v>201600</v>
      </c>
      <c r="K43" s="22">
        <v>328637</v>
      </c>
      <c r="L43" s="22">
        <v>53230</v>
      </c>
      <c r="M43" s="22">
        <v>100186</v>
      </c>
      <c r="N43" s="22">
        <v>482053</v>
      </c>
      <c r="O43" s="22"/>
      <c r="P43" s="22">
        <v>110353</v>
      </c>
      <c r="Q43" s="22">
        <v>576975</v>
      </c>
      <c r="R43" s="22">
        <v>687328</v>
      </c>
      <c r="S43" s="22"/>
      <c r="T43" s="22"/>
      <c r="U43" s="22"/>
      <c r="V43" s="22"/>
      <c r="W43" s="22">
        <v>1370981</v>
      </c>
      <c r="X43" s="22">
        <v>1004061</v>
      </c>
      <c r="Y43" s="22">
        <v>366920</v>
      </c>
      <c r="Z43" s="23">
        <v>36.543596454797068</v>
      </c>
      <c r="AA43" s="20">
        <v>2784729</v>
      </c>
    </row>
    <row r="44" spans="1:27" x14ac:dyDescent="0.25">
      <c r="A44" s="19" t="s">
        <v>69</v>
      </c>
      <c r="B44" s="15" t="s">
        <v>32</v>
      </c>
      <c r="C44" s="20">
        <v>934383</v>
      </c>
      <c r="D44" s="20"/>
      <c r="E44" s="21">
        <v>975053</v>
      </c>
      <c r="F44" s="22">
        <v>893999</v>
      </c>
      <c r="G44" s="22">
        <v>6248</v>
      </c>
      <c r="H44" s="22">
        <v>64826</v>
      </c>
      <c r="I44" s="22">
        <v>72072</v>
      </c>
      <c r="J44" s="22">
        <v>143146</v>
      </c>
      <c r="K44" s="22">
        <v>76855</v>
      </c>
      <c r="L44" s="22">
        <v>84621</v>
      </c>
      <c r="M44" s="22">
        <v>41882</v>
      </c>
      <c r="N44" s="22">
        <v>203358</v>
      </c>
      <c r="O44" s="22">
        <v>84155</v>
      </c>
      <c r="P44" s="22">
        <v>64317</v>
      </c>
      <c r="Q44" s="22">
        <v>48201</v>
      </c>
      <c r="R44" s="22">
        <v>196673</v>
      </c>
      <c r="S44" s="22"/>
      <c r="T44" s="22"/>
      <c r="U44" s="22"/>
      <c r="V44" s="22"/>
      <c r="W44" s="22">
        <v>543177</v>
      </c>
      <c r="X44" s="22">
        <v>479699</v>
      </c>
      <c r="Y44" s="22">
        <v>63478</v>
      </c>
      <c r="Z44" s="23">
        <v>13.232881452744325</v>
      </c>
      <c r="AA44" s="20">
        <v>893999</v>
      </c>
    </row>
    <row r="45" spans="1:27" x14ac:dyDescent="0.25">
      <c r="A45" s="19" t="s">
        <v>70</v>
      </c>
      <c r="B45" s="15" t="s">
        <v>32</v>
      </c>
      <c r="C45" s="20">
        <v>75614</v>
      </c>
      <c r="D45" s="20"/>
      <c r="E45" s="21"/>
      <c r="F45" s="22">
        <v>-4153156</v>
      </c>
      <c r="G45" s="22"/>
      <c r="H45" s="22"/>
      <c r="I45" s="22"/>
      <c r="J45" s="22"/>
      <c r="K45" s="22"/>
      <c r="L45" s="22"/>
      <c r="M45" s="22">
        <v>27736</v>
      </c>
      <c r="N45" s="22">
        <v>27736</v>
      </c>
      <c r="O45" s="22"/>
      <c r="P45" s="22"/>
      <c r="Q45" s="22"/>
      <c r="R45" s="22"/>
      <c r="S45" s="22"/>
      <c r="T45" s="22"/>
      <c r="U45" s="22"/>
      <c r="V45" s="22"/>
      <c r="W45" s="22">
        <v>27736</v>
      </c>
      <c r="X45" s="22">
        <v>27736</v>
      </c>
      <c r="Y45" s="22"/>
      <c r="Z45" s="23"/>
      <c r="AA45" s="20">
        <v>-4153156</v>
      </c>
    </row>
    <row r="46" spans="1:27" x14ac:dyDescent="0.25">
      <c r="A46" s="19" t="s">
        <v>71</v>
      </c>
      <c r="B46" s="15" t="s">
        <v>32</v>
      </c>
      <c r="C46" s="20">
        <v>8777460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128078414</v>
      </c>
      <c r="D47" s="29">
        <f t="shared" ref="D47:Y47" si="1">SUM(D34:D46)</f>
        <v>0</v>
      </c>
      <c r="E47" s="30">
        <f t="shared" si="1"/>
        <v>140370003</v>
      </c>
      <c r="F47" s="31">
        <f t="shared" si="1"/>
        <v>126351528</v>
      </c>
      <c r="G47" s="31">
        <f t="shared" si="1"/>
        <v>1739006</v>
      </c>
      <c r="H47" s="31">
        <f t="shared" si="1"/>
        <v>2207299</v>
      </c>
      <c r="I47" s="31">
        <f t="shared" si="1"/>
        <v>2519757</v>
      </c>
      <c r="J47" s="31">
        <f t="shared" si="1"/>
        <v>6466062</v>
      </c>
      <c r="K47" s="31">
        <f t="shared" si="1"/>
        <v>2646003</v>
      </c>
      <c r="L47" s="31">
        <f t="shared" si="1"/>
        <v>3115919</v>
      </c>
      <c r="M47" s="31">
        <f t="shared" si="1"/>
        <v>12948027</v>
      </c>
      <c r="N47" s="31">
        <f t="shared" si="1"/>
        <v>18709949</v>
      </c>
      <c r="O47" s="31">
        <f t="shared" si="1"/>
        <v>4711509</v>
      </c>
      <c r="P47" s="31">
        <f t="shared" si="1"/>
        <v>4538809</v>
      </c>
      <c r="Q47" s="31">
        <f t="shared" si="1"/>
        <v>4845866</v>
      </c>
      <c r="R47" s="31">
        <f t="shared" si="1"/>
        <v>14096184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39272195</v>
      </c>
      <c r="X47" s="31">
        <f t="shared" si="1"/>
        <v>91961917</v>
      </c>
      <c r="Y47" s="31">
        <f t="shared" si="1"/>
        <v>-52689722</v>
      </c>
      <c r="Z47" s="32">
        <f>+IF(X47&lt;&gt;0,+(Y47/X47)*100,0)</f>
        <v>-57.295154036425757</v>
      </c>
      <c r="AA47" s="29">
        <f>SUM(AA34:AA46)</f>
        <v>126351528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64545003</v>
      </c>
      <c r="D48" s="39">
        <f t="shared" si="2"/>
        <v>0</v>
      </c>
      <c r="E48" s="40">
        <f t="shared" si="2"/>
        <v>55208450</v>
      </c>
      <c r="F48" s="41">
        <f t="shared" si="2"/>
        <v>65411176</v>
      </c>
      <c r="G48" s="41">
        <f t="shared" si="2"/>
        <v>2526821</v>
      </c>
      <c r="H48" s="41">
        <f t="shared" si="2"/>
        <v>2221669</v>
      </c>
      <c r="I48" s="41">
        <f t="shared" si="2"/>
        <v>8665059</v>
      </c>
      <c r="J48" s="41">
        <f t="shared" si="2"/>
        <v>13413549</v>
      </c>
      <c r="K48" s="41">
        <f t="shared" si="2"/>
        <v>10778306</v>
      </c>
      <c r="L48" s="41">
        <f t="shared" si="2"/>
        <v>21415421</v>
      </c>
      <c r="M48" s="41">
        <f t="shared" si="2"/>
        <v>2001143</v>
      </c>
      <c r="N48" s="41">
        <f t="shared" si="2"/>
        <v>34194870</v>
      </c>
      <c r="O48" s="41">
        <f t="shared" si="2"/>
        <v>11083450</v>
      </c>
      <c r="P48" s="41">
        <f t="shared" si="2"/>
        <v>12164612</v>
      </c>
      <c r="Q48" s="41">
        <f t="shared" si="2"/>
        <v>10764486</v>
      </c>
      <c r="R48" s="41">
        <f t="shared" si="2"/>
        <v>34012548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81620967</v>
      </c>
      <c r="X48" s="41">
        <f t="shared" si="2"/>
        <v>29489891</v>
      </c>
      <c r="Y48" s="41">
        <f t="shared" si="2"/>
        <v>52131076</v>
      </c>
      <c r="Z48" s="42">
        <f>+IF(X48&lt;&gt;0,+(Y48/X48)*100,0)</f>
        <v>176.77608913508701</v>
      </c>
      <c r="AA48" s="39">
        <f>+AA32-AA47</f>
        <v>65411176</v>
      </c>
    </row>
    <row r="49" spans="1:27" x14ac:dyDescent="0.25">
      <c r="A49" s="43" t="s">
        <v>74</v>
      </c>
      <c r="B49" s="15" t="s">
        <v>32</v>
      </c>
      <c r="C49" s="20">
        <v>9585305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68021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74198329</v>
      </c>
      <c r="D51" s="48">
        <f t="shared" si="3"/>
        <v>0</v>
      </c>
      <c r="E51" s="49">
        <f t="shared" si="3"/>
        <v>55208450</v>
      </c>
      <c r="F51" s="50">
        <f t="shared" si="3"/>
        <v>65411176</v>
      </c>
      <c r="G51" s="50">
        <f t="shared" si="3"/>
        <v>2526821</v>
      </c>
      <c r="H51" s="50">
        <f t="shared" si="3"/>
        <v>2221669</v>
      </c>
      <c r="I51" s="50">
        <f t="shared" si="3"/>
        <v>8665059</v>
      </c>
      <c r="J51" s="50">
        <f t="shared" si="3"/>
        <v>13413549</v>
      </c>
      <c r="K51" s="50">
        <f t="shared" si="3"/>
        <v>10778306</v>
      </c>
      <c r="L51" s="50">
        <f t="shared" si="3"/>
        <v>21415421</v>
      </c>
      <c r="M51" s="50">
        <f t="shared" si="3"/>
        <v>2001143</v>
      </c>
      <c r="N51" s="50">
        <f t="shared" si="3"/>
        <v>34194870</v>
      </c>
      <c r="O51" s="50">
        <f t="shared" si="3"/>
        <v>11083450</v>
      </c>
      <c r="P51" s="50">
        <f t="shared" si="3"/>
        <v>12164612</v>
      </c>
      <c r="Q51" s="50">
        <f t="shared" si="3"/>
        <v>10764486</v>
      </c>
      <c r="R51" s="50">
        <f t="shared" si="3"/>
        <v>34012548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81620967</v>
      </c>
      <c r="X51" s="50">
        <f t="shared" si="3"/>
        <v>29489891</v>
      </c>
      <c r="Y51" s="50">
        <f t="shared" si="3"/>
        <v>52131076</v>
      </c>
      <c r="Z51" s="51">
        <f>+IF(X51&lt;&gt;0,+(Y51/X51)*100,0)</f>
        <v>176.77608913508701</v>
      </c>
      <c r="AA51" s="48">
        <f>SUM(AA48:AA50)</f>
        <v>65411176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74198329</v>
      </c>
      <c r="D53" s="54">
        <f>+D51-D52</f>
        <v>0</v>
      </c>
      <c r="E53" s="55">
        <f t="shared" si="4"/>
        <v>55208450</v>
      </c>
      <c r="F53" s="56">
        <f t="shared" si="4"/>
        <v>65411176</v>
      </c>
      <c r="G53" s="56">
        <f t="shared" si="4"/>
        <v>2526821</v>
      </c>
      <c r="H53" s="56">
        <f t="shared" si="4"/>
        <v>2221669</v>
      </c>
      <c r="I53" s="56">
        <f t="shared" si="4"/>
        <v>8665059</v>
      </c>
      <c r="J53" s="56">
        <f t="shared" si="4"/>
        <v>13413549</v>
      </c>
      <c r="K53" s="56">
        <f t="shared" si="4"/>
        <v>10778306</v>
      </c>
      <c r="L53" s="56">
        <f t="shared" si="4"/>
        <v>21415421</v>
      </c>
      <c r="M53" s="56">
        <f t="shared" si="4"/>
        <v>2001143</v>
      </c>
      <c r="N53" s="56">
        <f t="shared" si="4"/>
        <v>34194870</v>
      </c>
      <c r="O53" s="56">
        <f t="shared" si="4"/>
        <v>11083450</v>
      </c>
      <c r="P53" s="56">
        <f t="shared" si="4"/>
        <v>12164612</v>
      </c>
      <c r="Q53" s="56">
        <f t="shared" si="4"/>
        <v>10764486</v>
      </c>
      <c r="R53" s="56">
        <f t="shared" si="4"/>
        <v>34012548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81620967</v>
      </c>
      <c r="X53" s="56">
        <f t="shared" si="4"/>
        <v>29489891</v>
      </c>
      <c r="Y53" s="56">
        <f t="shared" si="4"/>
        <v>52131076</v>
      </c>
      <c r="Z53" s="57">
        <f>+IF(X53&lt;&gt;0,+(Y53/X53)*100,0)</f>
        <v>176.77608913508701</v>
      </c>
      <c r="AA53" s="54">
        <f>+AA51-AA52</f>
        <v>65411176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74198329</v>
      </c>
      <c r="D56" s="48">
        <f>SUM(D53:D55)</f>
        <v>0</v>
      </c>
      <c r="E56" s="49">
        <f t="shared" si="5"/>
        <v>55208450</v>
      </c>
      <c r="F56" s="50">
        <f t="shared" si="5"/>
        <v>65411176</v>
      </c>
      <c r="G56" s="50">
        <f t="shared" si="5"/>
        <v>2526821</v>
      </c>
      <c r="H56" s="50">
        <f t="shared" si="5"/>
        <v>2221669</v>
      </c>
      <c r="I56" s="50">
        <f t="shared" si="5"/>
        <v>8665059</v>
      </c>
      <c r="J56" s="50">
        <f t="shared" si="5"/>
        <v>13413549</v>
      </c>
      <c r="K56" s="50">
        <f t="shared" si="5"/>
        <v>10778306</v>
      </c>
      <c r="L56" s="50">
        <f t="shared" si="5"/>
        <v>21415421</v>
      </c>
      <c r="M56" s="50">
        <f t="shared" si="5"/>
        <v>2001143</v>
      </c>
      <c r="N56" s="50">
        <f t="shared" si="5"/>
        <v>34194870</v>
      </c>
      <c r="O56" s="50">
        <f t="shared" si="5"/>
        <v>11083450</v>
      </c>
      <c r="P56" s="50">
        <f t="shared" si="5"/>
        <v>12164612</v>
      </c>
      <c r="Q56" s="50">
        <f t="shared" si="5"/>
        <v>10764486</v>
      </c>
      <c r="R56" s="50">
        <f t="shared" si="5"/>
        <v>34012548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81620967</v>
      </c>
      <c r="X56" s="50">
        <f t="shared" si="5"/>
        <v>29489891</v>
      </c>
      <c r="Y56" s="50">
        <f t="shared" si="5"/>
        <v>52131076</v>
      </c>
      <c r="Z56" s="51">
        <f>+IF(X56&lt;&gt;0,+(Y56/X56)*100,0)</f>
        <v>176.77608913508701</v>
      </c>
      <c r="AA56" s="48">
        <f>SUM(AA53:AA55)</f>
        <v>65411176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74198329</v>
      </c>
      <c r="D59" s="65">
        <f>SUM(D56:D58)</f>
        <v>0</v>
      </c>
      <c r="E59" s="66">
        <f t="shared" si="6"/>
        <v>55208450</v>
      </c>
      <c r="F59" s="67">
        <f t="shared" si="6"/>
        <v>65411176</v>
      </c>
      <c r="G59" s="67">
        <f t="shared" si="6"/>
        <v>2526821</v>
      </c>
      <c r="H59" s="67">
        <f t="shared" si="6"/>
        <v>2221669</v>
      </c>
      <c r="I59" s="67">
        <f t="shared" si="6"/>
        <v>8665059</v>
      </c>
      <c r="J59" s="67">
        <f t="shared" si="6"/>
        <v>13413549</v>
      </c>
      <c r="K59" s="67">
        <f t="shared" si="6"/>
        <v>10778306</v>
      </c>
      <c r="L59" s="67">
        <f t="shared" si="6"/>
        <v>21415421</v>
      </c>
      <c r="M59" s="67">
        <f t="shared" si="6"/>
        <v>2001143</v>
      </c>
      <c r="N59" s="67">
        <f t="shared" si="6"/>
        <v>34194870</v>
      </c>
      <c r="O59" s="67">
        <f t="shared" si="6"/>
        <v>11083450</v>
      </c>
      <c r="P59" s="67">
        <f t="shared" si="6"/>
        <v>12164612</v>
      </c>
      <c r="Q59" s="67">
        <f t="shared" si="6"/>
        <v>10764486</v>
      </c>
      <c r="R59" s="67">
        <f t="shared" si="6"/>
        <v>34012548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81620967</v>
      </c>
      <c r="X59" s="67">
        <f t="shared" si="6"/>
        <v>29489891</v>
      </c>
      <c r="Y59" s="67">
        <f t="shared" si="6"/>
        <v>52131076</v>
      </c>
      <c r="Z59" s="68">
        <f>+IF(X59&lt;&gt;0,+(Y59/X59)*100,0)</f>
        <v>176.77608913508701</v>
      </c>
      <c r="AA59" s="65">
        <f>SUM(AA56:AA58)</f>
        <v>65411176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218057871</v>
      </c>
      <c r="F7" s="22">
        <v>227636305</v>
      </c>
      <c r="G7" s="22">
        <v>17294359</v>
      </c>
      <c r="H7" s="22">
        <v>3322075</v>
      </c>
      <c r="I7" s="22">
        <v>19616658</v>
      </c>
      <c r="J7" s="22">
        <v>40233092</v>
      </c>
      <c r="K7" s="22">
        <v>17036728</v>
      </c>
      <c r="L7" s="22">
        <v>19557423</v>
      </c>
      <c r="M7" s="22">
        <v>18495093</v>
      </c>
      <c r="N7" s="22">
        <v>55089244</v>
      </c>
      <c r="O7" s="22">
        <v>20114828</v>
      </c>
      <c r="P7" s="22">
        <v>20137808</v>
      </c>
      <c r="Q7" s="22">
        <v>22021922</v>
      </c>
      <c r="R7" s="22">
        <v>62274558</v>
      </c>
      <c r="S7" s="22"/>
      <c r="T7" s="22"/>
      <c r="U7" s="22"/>
      <c r="V7" s="22"/>
      <c r="W7" s="22">
        <v>157596894</v>
      </c>
      <c r="X7" s="22">
        <v>228159582</v>
      </c>
      <c r="Y7" s="22">
        <v>-70562688</v>
      </c>
      <c r="Z7" s="23">
        <v>-30.926900979332967</v>
      </c>
      <c r="AA7" s="20">
        <v>227636305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19800</v>
      </c>
      <c r="Y10" s="22">
        <v>-19800</v>
      </c>
      <c r="Z10" s="23">
        <v>-100</v>
      </c>
      <c r="AA10" s="20">
        <v>26500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1839950</v>
      </c>
      <c r="F13" s="22">
        <v>8720260</v>
      </c>
      <c r="G13" s="22">
        <v>787089</v>
      </c>
      <c r="H13" s="22">
        <v>785726</v>
      </c>
      <c r="I13" s="22">
        <v>750223</v>
      </c>
      <c r="J13" s="22">
        <v>2323038</v>
      </c>
      <c r="K13" s="22">
        <v>752829</v>
      </c>
      <c r="L13" s="22">
        <v>739766</v>
      </c>
      <c r="M13" s="22">
        <v>710240</v>
      </c>
      <c r="N13" s="22">
        <v>2202835</v>
      </c>
      <c r="O13" s="22">
        <v>709228</v>
      </c>
      <c r="P13" s="22">
        <v>741678</v>
      </c>
      <c r="Q13" s="22">
        <v>756031</v>
      </c>
      <c r="R13" s="22">
        <v>2206937</v>
      </c>
      <c r="S13" s="22"/>
      <c r="T13" s="22"/>
      <c r="U13" s="22"/>
      <c r="V13" s="22"/>
      <c r="W13" s="22">
        <v>6732810</v>
      </c>
      <c r="X13" s="22">
        <v>8720260</v>
      </c>
      <c r="Y13" s="22">
        <v>-1987450</v>
      </c>
      <c r="Z13" s="23">
        <v>-22.791178244685366</v>
      </c>
      <c r="AA13" s="20">
        <v>8720260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>
        <v>468841</v>
      </c>
      <c r="L19" s="22">
        <v>772427</v>
      </c>
      <c r="M19" s="22">
        <v>141795</v>
      </c>
      <c r="N19" s="22">
        <v>1383063</v>
      </c>
      <c r="O19" s="22">
        <v>1227944</v>
      </c>
      <c r="P19" s="22">
        <v>875075</v>
      </c>
      <c r="Q19" s="22">
        <v>859218</v>
      </c>
      <c r="R19" s="22">
        <v>2962237</v>
      </c>
      <c r="S19" s="22"/>
      <c r="T19" s="22"/>
      <c r="U19" s="22"/>
      <c r="V19" s="22"/>
      <c r="W19" s="22">
        <v>9427597</v>
      </c>
      <c r="X19" s="22">
        <v>8577900</v>
      </c>
      <c r="Y19" s="22">
        <v>849697</v>
      </c>
      <c r="Z19" s="23">
        <v>9.9056528987281283</v>
      </c>
      <c r="AA19" s="20">
        <v>11436750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2700</v>
      </c>
      <c r="Y23" s="22">
        <v>-2700</v>
      </c>
      <c r="Z23" s="23">
        <v>-100</v>
      </c>
      <c r="AA23" s="20">
        <v>3180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56228300</v>
      </c>
      <c r="F25" s="22">
        <v>60228300</v>
      </c>
      <c r="G25" s="22"/>
      <c r="H25" s="22">
        <v>22128364</v>
      </c>
      <c r="I25" s="22">
        <v>38561</v>
      </c>
      <c r="J25" s="22">
        <v>22166925</v>
      </c>
      <c r="K25" s="22">
        <v>221907</v>
      </c>
      <c r="L25" s="22">
        <v>1276929</v>
      </c>
      <c r="M25" s="22">
        <v>298710</v>
      </c>
      <c r="N25" s="22">
        <v>1797546</v>
      </c>
      <c r="O25" s="22">
        <v>17671431</v>
      </c>
      <c r="P25" s="22">
        <v>724053</v>
      </c>
      <c r="Q25" s="22">
        <v>816197</v>
      </c>
      <c r="R25" s="22">
        <v>19211681</v>
      </c>
      <c r="S25" s="22"/>
      <c r="T25" s="22"/>
      <c r="U25" s="22"/>
      <c r="V25" s="22"/>
      <c r="W25" s="22">
        <v>43176152</v>
      </c>
      <c r="X25" s="22">
        <v>45170694</v>
      </c>
      <c r="Y25" s="22">
        <v>-1994542</v>
      </c>
      <c r="Z25" s="23">
        <v>-4.4155664289771597</v>
      </c>
      <c r="AA25" s="20">
        <v>60228300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9098690</v>
      </c>
      <c r="F28" s="22">
        <v>10215108</v>
      </c>
      <c r="G28" s="22">
        <v>662351</v>
      </c>
      <c r="H28" s="22">
        <v>694739</v>
      </c>
      <c r="I28" s="22">
        <v>663694</v>
      </c>
      <c r="J28" s="22">
        <v>2020784</v>
      </c>
      <c r="K28" s="22">
        <v>682888</v>
      </c>
      <c r="L28" s="22">
        <v>674269</v>
      </c>
      <c r="M28" s="22">
        <v>673075</v>
      </c>
      <c r="N28" s="22">
        <v>2030232</v>
      </c>
      <c r="O28" s="22">
        <v>678254</v>
      </c>
      <c r="P28" s="22">
        <v>684200</v>
      </c>
      <c r="Q28" s="22">
        <v>4352330</v>
      </c>
      <c r="R28" s="22">
        <v>5714784</v>
      </c>
      <c r="S28" s="22"/>
      <c r="T28" s="22"/>
      <c r="U28" s="22"/>
      <c r="V28" s="22"/>
      <c r="W28" s="22">
        <v>9765800</v>
      </c>
      <c r="X28" s="22">
        <v>9691038</v>
      </c>
      <c r="Y28" s="22">
        <v>74762</v>
      </c>
      <c r="Z28" s="23">
        <v>0.7714550288627493</v>
      </c>
      <c r="AA28" s="20">
        <v>10215108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556076810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19163193</v>
      </c>
      <c r="L32" s="31">
        <f t="shared" si="0"/>
        <v>23020814</v>
      </c>
      <c r="M32" s="31">
        <f t="shared" si="0"/>
        <v>20318913</v>
      </c>
      <c r="N32" s="31">
        <f t="shared" si="0"/>
        <v>62502920</v>
      </c>
      <c r="O32" s="31">
        <f t="shared" si="0"/>
        <v>40401685</v>
      </c>
      <c r="P32" s="31">
        <f t="shared" si="0"/>
        <v>23162814</v>
      </c>
      <c r="Q32" s="31">
        <f t="shared" si="0"/>
        <v>28805698</v>
      </c>
      <c r="R32" s="31">
        <f t="shared" si="0"/>
        <v>92370197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226699253</v>
      </c>
      <c r="X32" s="31">
        <f t="shared" si="0"/>
        <v>300341974</v>
      </c>
      <c r="Y32" s="31">
        <f t="shared" si="0"/>
        <v>-73642721</v>
      </c>
      <c r="Z32" s="32">
        <f>+IF(X32&lt;&gt;0,+(Y32/X32)*100,0)</f>
        <v>-24.519623421000755</v>
      </c>
      <c r="AA32" s="29">
        <f>SUM(AA6:AA31)</f>
        <v>556076810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48596600</v>
      </c>
      <c r="F34" s="22">
        <v>51506935</v>
      </c>
      <c r="G34" s="22">
        <v>2848546</v>
      </c>
      <c r="H34" s="22">
        <v>4171076</v>
      </c>
      <c r="I34" s="22">
        <v>3858852</v>
      </c>
      <c r="J34" s="22">
        <v>10878474</v>
      </c>
      <c r="K34" s="22">
        <v>3819996</v>
      </c>
      <c r="L34" s="22">
        <v>5749788</v>
      </c>
      <c r="M34" s="22">
        <v>3840798</v>
      </c>
      <c r="N34" s="22">
        <v>13410582</v>
      </c>
      <c r="O34" s="22">
        <v>3819765</v>
      </c>
      <c r="P34" s="22">
        <v>3835191</v>
      </c>
      <c r="Q34" s="22">
        <v>3663541</v>
      </c>
      <c r="R34" s="22">
        <v>11318497</v>
      </c>
      <c r="S34" s="22"/>
      <c r="T34" s="22"/>
      <c r="U34" s="22"/>
      <c r="V34" s="22"/>
      <c r="W34" s="22">
        <v>35607553</v>
      </c>
      <c r="X34" s="22">
        <v>47652246</v>
      </c>
      <c r="Y34" s="22">
        <v>-12044693</v>
      </c>
      <c r="Z34" s="23">
        <v>-25.276233569347394</v>
      </c>
      <c r="AA34" s="20">
        <v>51506935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240450220</v>
      </c>
      <c r="F37" s="22">
        <v>251729410</v>
      </c>
      <c r="G37" s="22">
        <v>500943</v>
      </c>
      <c r="H37" s="22">
        <v>6485811</v>
      </c>
      <c r="I37" s="22">
        <v>3977512</v>
      </c>
      <c r="J37" s="22">
        <v>10964266</v>
      </c>
      <c r="K37" s="22">
        <v>2211222</v>
      </c>
      <c r="L37" s="22">
        <v>7004252</v>
      </c>
      <c r="M37" s="22">
        <v>5112151</v>
      </c>
      <c r="N37" s="22">
        <v>14327625</v>
      </c>
      <c r="O37" s="22">
        <v>8350239</v>
      </c>
      <c r="P37" s="22">
        <v>1713376</v>
      </c>
      <c r="Q37" s="22">
        <v>8432124</v>
      </c>
      <c r="R37" s="22">
        <v>18495739</v>
      </c>
      <c r="S37" s="22"/>
      <c r="T37" s="22"/>
      <c r="U37" s="22"/>
      <c r="V37" s="22"/>
      <c r="W37" s="22">
        <v>43787630</v>
      </c>
      <c r="X37" s="22">
        <v>202326166</v>
      </c>
      <c r="Y37" s="22">
        <v>-158538536</v>
      </c>
      <c r="Z37" s="23">
        <v>-78.357900579206358</v>
      </c>
      <c r="AA37" s="20">
        <v>251729410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16701155</v>
      </c>
      <c r="F38" s="22">
        <v>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6701155</v>
      </c>
      <c r="Y38" s="22">
        <v>-6701155</v>
      </c>
      <c r="Z38" s="23">
        <v>-100</v>
      </c>
      <c r="AA38" s="20">
        <v>6701155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>
        <v>2445216</v>
      </c>
      <c r="L39" s="22">
        <v>2445216</v>
      </c>
      <c r="M39" s="22">
        <v>2445216</v>
      </c>
      <c r="N39" s="22">
        <v>7335648</v>
      </c>
      <c r="O39" s="22">
        <v>2445216</v>
      </c>
      <c r="P39" s="22">
        <v>2445216</v>
      </c>
      <c r="Q39" s="22">
        <v>2445216</v>
      </c>
      <c r="R39" s="22">
        <v>7335648</v>
      </c>
      <c r="S39" s="22"/>
      <c r="T39" s="22"/>
      <c r="U39" s="22"/>
      <c r="V39" s="22"/>
      <c r="W39" s="22">
        <v>22006943</v>
      </c>
      <c r="X39" s="22">
        <v>22005000</v>
      </c>
      <c r="Y39" s="22">
        <v>1943</v>
      </c>
      <c r="Z39" s="23">
        <v>8.8298114064985223E-3</v>
      </c>
      <c r="AA39" s="20">
        <v>29342550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>
        <v>2578427</v>
      </c>
      <c r="N40" s="22">
        <v>2578427</v>
      </c>
      <c r="O40" s="22"/>
      <c r="P40" s="22"/>
      <c r="Q40" s="22"/>
      <c r="R40" s="22"/>
      <c r="S40" s="22"/>
      <c r="T40" s="22"/>
      <c r="U40" s="22"/>
      <c r="V40" s="22"/>
      <c r="W40" s="22">
        <v>2578427</v>
      </c>
      <c r="X40" s="22">
        <v>5261400</v>
      </c>
      <c r="Y40" s="22">
        <v>-2682973</v>
      </c>
      <c r="Z40" s="23">
        <v>-50.993518835290985</v>
      </c>
      <c r="AA40" s="20">
        <v>7015000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30792480</v>
      </c>
      <c r="F41" s="22">
        <v>35669655</v>
      </c>
      <c r="G41" s="22">
        <v>1411414</v>
      </c>
      <c r="H41" s="22">
        <v>3008648</v>
      </c>
      <c r="I41" s="22">
        <v>2726231</v>
      </c>
      <c r="J41" s="22">
        <v>7146293</v>
      </c>
      <c r="K41" s="22">
        <v>2932751</v>
      </c>
      <c r="L41" s="22">
        <v>3665420</v>
      </c>
      <c r="M41" s="22">
        <v>2166153</v>
      </c>
      <c r="N41" s="22">
        <v>8764324</v>
      </c>
      <c r="O41" s="22">
        <v>1982988</v>
      </c>
      <c r="P41" s="22">
        <v>2889859</v>
      </c>
      <c r="Q41" s="22">
        <v>3892281</v>
      </c>
      <c r="R41" s="22">
        <v>8765128</v>
      </c>
      <c r="S41" s="22"/>
      <c r="T41" s="22"/>
      <c r="U41" s="22"/>
      <c r="V41" s="22"/>
      <c r="W41" s="22">
        <v>24675745</v>
      </c>
      <c r="X41" s="22">
        <v>30466657</v>
      </c>
      <c r="Y41" s="22">
        <v>-5790912</v>
      </c>
      <c r="Z41" s="23">
        <v>-19.007375833850102</v>
      </c>
      <c r="AA41" s="20">
        <v>35669655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1540216</v>
      </c>
      <c r="F43" s="22">
        <v>36840216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>
        <v>2343026</v>
      </c>
      <c r="L43" s="22">
        <v>3833646</v>
      </c>
      <c r="M43" s="22">
        <v>1631910</v>
      </c>
      <c r="N43" s="22">
        <v>7808582</v>
      </c>
      <c r="O43" s="22">
        <v>944912</v>
      </c>
      <c r="P43" s="22">
        <v>1702914</v>
      </c>
      <c r="Q43" s="22">
        <v>1111779</v>
      </c>
      <c r="R43" s="22">
        <v>3759605</v>
      </c>
      <c r="S43" s="22"/>
      <c r="T43" s="22"/>
      <c r="U43" s="22"/>
      <c r="V43" s="22"/>
      <c r="W43" s="22">
        <v>63512025</v>
      </c>
      <c r="X43" s="22">
        <v>36840216</v>
      </c>
      <c r="Y43" s="22">
        <v>26671809</v>
      </c>
      <c r="Z43" s="23">
        <v>72.39862274423146</v>
      </c>
      <c r="AA43" s="20">
        <v>36840216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4406110</v>
      </c>
      <c r="F44" s="22">
        <v>4251490</v>
      </c>
      <c r="G44" s="22">
        <v>25507</v>
      </c>
      <c r="H44" s="22">
        <v>232478</v>
      </c>
      <c r="I44" s="22">
        <v>387502</v>
      </c>
      <c r="J44" s="22">
        <v>645487</v>
      </c>
      <c r="K44" s="22">
        <v>356536</v>
      </c>
      <c r="L44" s="22">
        <v>234909</v>
      </c>
      <c r="M44" s="22">
        <v>187262</v>
      </c>
      <c r="N44" s="22">
        <v>778707</v>
      </c>
      <c r="O44" s="22">
        <v>174810</v>
      </c>
      <c r="P44" s="22">
        <v>372617</v>
      </c>
      <c r="Q44" s="22">
        <v>96850</v>
      </c>
      <c r="R44" s="22">
        <v>644277</v>
      </c>
      <c r="S44" s="22"/>
      <c r="T44" s="22"/>
      <c r="U44" s="22"/>
      <c r="V44" s="22"/>
      <c r="W44" s="22">
        <v>2068471</v>
      </c>
      <c r="X44" s="22">
        <v>3200890</v>
      </c>
      <c r="Y44" s="22">
        <v>-1132419</v>
      </c>
      <c r="Z44" s="23">
        <v>-35.378254173058117</v>
      </c>
      <c r="AA44" s="20">
        <v>4251490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15300</v>
      </c>
      <c r="Y45" s="22">
        <v>-15300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35126100</v>
      </c>
      <c r="Y46" s="22">
        <v>-35126100</v>
      </c>
      <c r="Z46" s="23">
        <v>-100</v>
      </c>
      <c r="AA46" s="20">
        <v>46835130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469910891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14108747</v>
      </c>
      <c r="L47" s="31">
        <f t="shared" si="1"/>
        <v>22933231</v>
      </c>
      <c r="M47" s="31">
        <f t="shared" si="1"/>
        <v>17961917</v>
      </c>
      <c r="N47" s="31">
        <f t="shared" si="1"/>
        <v>55003895</v>
      </c>
      <c r="O47" s="31">
        <f t="shared" si="1"/>
        <v>17717930</v>
      </c>
      <c r="P47" s="31">
        <f t="shared" si="1"/>
        <v>12959173</v>
      </c>
      <c r="Q47" s="31">
        <f t="shared" si="1"/>
        <v>19641791</v>
      </c>
      <c r="R47" s="31">
        <f t="shared" si="1"/>
        <v>50318894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194236794</v>
      </c>
      <c r="X47" s="31">
        <f t="shared" si="1"/>
        <v>389595130</v>
      </c>
      <c r="Y47" s="31">
        <f t="shared" si="1"/>
        <v>-195358336</v>
      </c>
      <c r="Z47" s="32">
        <f>+IF(X47&lt;&gt;0,+(Y47/X47)*100,0)</f>
        <v>-50.143936860812403</v>
      </c>
      <c r="AA47" s="29">
        <f>SUM(AA34:AA46)</f>
        <v>469910891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108802837</v>
      </c>
      <c r="F48" s="41">
        <f t="shared" si="2"/>
        <v>86165919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5054446</v>
      </c>
      <c r="L48" s="41">
        <f t="shared" si="2"/>
        <v>87583</v>
      </c>
      <c r="M48" s="41">
        <f t="shared" si="2"/>
        <v>2356996</v>
      </c>
      <c r="N48" s="41">
        <f t="shared" si="2"/>
        <v>7499025</v>
      </c>
      <c r="O48" s="41">
        <f t="shared" si="2"/>
        <v>22683755</v>
      </c>
      <c r="P48" s="41">
        <f t="shared" si="2"/>
        <v>10203641</v>
      </c>
      <c r="Q48" s="41">
        <f t="shared" si="2"/>
        <v>9163907</v>
      </c>
      <c r="R48" s="41">
        <f t="shared" si="2"/>
        <v>42051303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32462459</v>
      </c>
      <c r="X48" s="41">
        <f t="shared" si="2"/>
        <v>-89253156</v>
      </c>
      <c r="Y48" s="41">
        <f t="shared" si="2"/>
        <v>121715615</v>
      </c>
      <c r="Z48" s="42">
        <f>+IF(X48&lt;&gt;0,+(Y48/X48)*100,0)</f>
        <v>-136.3712169460988</v>
      </c>
      <c r="AA48" s="39">
        <f>+AA32-AA47</f>
        <v>86165919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350413001</v>
      </c>
      <c r="F49" s="22">
        <v>458787696</v>
      </c>
      <c r="G49" s="22">
        <v>522074</v>
      </c>
      <c r="H49" s="22">
        <v>20326346</v>
      </c>
      <c r="I49" s="22">
        <v>24779125</v>
      </c>
      <c r="J49" s="22">
        <v>45627545</v>
      </c>
      <c r="K49" s="22">
        <v>35869292</v>
      </c>
      <c r="L49" s="22">
        <v>25642811</v>
      </c>
      <c r="M49" s="22">
        <v>34421604</v>
      </c>
      <c r="N49" s="22">
        <v>95933707</v>
      </c>
      <c r="O49" s="22">
        <v>29169128</v>
      </c>
      <c r="P49" s="22">
        <v>29397910</v>
      </c>
      <c r="Q49" s="22">
        <v>20076686</v>
      </c>
      <c r="R49" s="22">
        <v>78643724</v>
      </c>
      <c r="S49" s="22"/>
      <c r="T49" s="22"/>
      <c r="U49" s="22"/>
      <c r="V49" s="22"/>
      <c r="W49" s="22">
        <v>220204976</v>
      </c>
      <c r="X49" s="22">
        <v>344281062</v>
      </c>
      <c r="Y49" s="22">
        <v>-124076086</v>
      </c>
      <c r="Z49" s="23">
        <v>-36.039184170984115</v>
      </c>
      <c r="AA49" s="20">
        <v>458787696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459215838</v>
      </c>
      <c r="F51" s="50">
        <f t="shared" si="3"/>
        <v>544953615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40923738</v>
      </c>
      <c r="L51" s="50">
        <f t="shared" si="3"/>
        <v>25730394</v>
      </c>
      <c r="M51" s="50">
        <f t="shared" si="3"/>
        <v>36778600</v>
      </c>
      <c r="N51" s="50">
        <f t="shared" si="3"/>
        <v>103432732</v>
      </c>
      <c r="O51" s="50">
        <f t="shared" si="3"/>
        <v>51852883</v>
      </c>
      <c r="P51" s="50">
        <f t="shared" si="3"/>
        <v>39601551</v>
      </c>
      <c r="Q51" s="50">
        <f t="shared" si="3"/>
        <v>29240593</v>
      </c>
      <c r="R51" s="50">
        <f t="shared" si="3"/>
        <v>120695027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252667435</v>
      </c>
      <c r="X51" s="50">
        <f t="shared" si="3"/>
        <v>255027906</v>
      </c>
      <c r="Y51" s="50">
        <f t="shared" si="3"/>
        <v>-2360471</v>
      </c>
      <c r="Z51" s="51">
        <f>+IF(X51&lt;&gt;0,+(Y51/X51)*100,0)</f>
        <v>-0.92557361154037787</v>
      </c>
      <c r="AA51" s="48">
        <f>SUM(AA48:AA50)</f>
        <v>544953615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459215838</v>
      </c>
      <c r="F53" s="56">
        <f t="shared" si="4"/>
        <v>544953615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40923738</v>
      </c>
      <c r="L53" s="56">
        <f t="shared" si="4"/>
        <v>25730394</v>
      </c>
      <c r="M53" s="56">
        <f t="shared" si="4"/>
        <v>36778600</v>
      </c>
      <c r="N53" s="56">
        <f t="shared" si="4"/>
        <v>103432732</v>
      </c>
      <c r="O53" s="56">
        <f t="shared" si="4"/>
        <v>51852883</v>
      </c>
      <c r="P53" s="56">
        <f t="shared" si="4"/>
        <v>39601551</v>
      </c>
      <c r="Q53" s="56">
        <f t="shared" si="4"/>
        <v>29240593</v>
      </c>
      <c r="R53" s="56">
        <f t="shared" si="4"/>
        <v>120695027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252667435</v>
      </c>
      <c r="X53" s="56">
        <f t="shared" si="4"/>
        <v>255027906</v>
      </c>
      <c r="Y53" s="56">
        <f t="shared" si="4"/>
        <v>-2360471</v>
      </c>
      <c r="Z53" s="57">
        <f>+IF(X53&lt;&gt;0,+(Y53/X53)*100,0)</f>
        <v>-0.92557361154037787</v>
      </c>
      <c r="AA53" s="54">
        <f>+AA51-AA52</f>
        <v>544953615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459215838</v>
      </c>
      <c r="F56" s="50">
        <f t="shared" si="5"/>
        <v>544953615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40923738</v>
      </c>
      <c r="L56" s="50">
        <f t="shared" si="5"/>
        <v>25730394</v>
      </c>
      <c r="M56" s="50">
        <f t="shared" si="5"/>
        <v>36778600</v>
      </c>
      <c r="N56" s="50">
        <f t="shared" si="5"/>
        <v>103432732</v>
      </c>
      <c r="O56" s="50">
        <f t="shared" si="5"/>
        <v>51852883</v>
      </c>
      <c r="P56" s="50">
        <f t="shared" si="5"/>
        <v>39601551</v>
      </c>
      <c r="Q56" s="50">
        <f t="shared" si="5"/>
        <v>29240593</v>
      </c>
      <c r="R56" s="50">
        <f t="shared" si="5"/>
        <v>120695027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252667435</v>
      </c>
      <c r="X56" s="50">
        <f t="shared" si="5"/>
        <v>255027906</v>
      </c>
      <c r="Y56" s="50">
        <f t="shared" si="5"/>
        <v>-2360471</v>
      </c>
      <c r="Z56" s="51">
        <f>+IF(X56&lt;&gt;0,+(Y56/X56)*100,0)</f>
        <v>-0.92557361154037787</v>
      </c>
      <c r="AA56" s="48">
        <f>SUM(AA53:AA55)</f>
        <v>544953615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459215838</v>
      </c>
      <c r="F59" s="67">
        <f t="shared" si="6"/>
        <v>544953615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40923738</v>
      </c>
      <c r="L59" s="67">
        <f t="shared" si="6"/>
        <v>25730394</v>
      </c>
      <c r="M59" s="67">
        <f t="shared" si="6"/>
        <v>36778600</v>
      </c>
      <c r="N59" s="67">
        <f t="shared" si="6"/>
        <v>103432732</v>
      </c>
      <c r="O59" s="67">
        <f t="shared" si="6"/>
        <v>51852883</v>
      </c>
      <c r="P59" s="67">
        <f t="shared" si="6"/>
        <v>39601551</v>
      </c>
      <c r="Q59" s="67">
        <f t="shared" si="6"/>
        <v>29240593</v>
      </c>
      <c r="R59" s="67">
        <f t="shared" si="6"/>
        <v>120695027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252667435</v>
      </c>
      <c r="X59" s="67">
        <f t="shared" si="6"/>
        <v>255027906</v>
      </c>
      <c r="Y59" s="67">
        <f t="shared" si="6"/>
        <v>-2360471</v>
      </c>
      <c r="Z59" s="68">
        <f>+IF(X59&lt;&gt;0,+(Y59/X59)*100,0)</f>
        <v>-0.92557361154037787</v>
      </c>
      <c r="AA59" s="65">
        <f>SUM(AA56:AA58)</f>
        <v>544953615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71445020</v>
      </c>
      <c r="D7" s="20"/>
      <c r="E7" s="21">
        <v>81214300</v>
      </c>
      <c r="F7" s="22">
        <v>79655000</v>
      </c>
      <c r="G7" s="22">
        <v>6958692</v>
      </c>
      <c r="H7" s="22">
        <v>4556819</v>
      </c>
      <c r="I7" s="22">
        <v>5127923</v>
      </c>
      <c r="J7" s="22">
        <v>16643434</v>
      </c>
      <c r="K7" s="22">
        <v>5043618</v>
      </c>
      <c r="L7" s="22">
        <v>5473370</v>
      </c>
      <c r="M7" s="22">
        <v>6615302</v>
      </c>
      <c r="N7" s="22">
        <v>17132290</v>
      </c>
      <c r="O7" s="22">
        <v>7372935</v>
      </c>
      <c r="P7" s="22">
        <v>7542878</v>
      </c>
      <c r="Q7" s="22">
        <v>7051853</v>
      </c>
      <c r="R7" s="22">
        <v>21967666</v>
      </c>
      <c r="S7" s="22"/>
      <c r="T7" s="22"/>
      <c r="U7" s="22"/>
      <c r="V7" s="22"/>
      <c r="W7" s="22">
        <v>55743390</v>
      </c>
      <c r="X7" s="22">
        <v>56361700</v>
      </c>
      <c r="Y7" s="22">
        <v>-618310</v>
      </c>
      <c r="Z7" s="23">
        <v>-1.0970393015114874</v>
      </c>
      <c r="AA7" s="20">
        <v>79655000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2225656</v>
      </c>
      <c r="D13" s="20"/>
      <c r="E13" s="21">
        <v>2317700</v>
      </c>
      <c r="F13" s="22">
        <v>2317700</v>
      </c>
      <c r="G13" s="22">
        <v>197620</v>
      </c>
      <c r="H13" s="22">
        <v>195173</v>
      </c>
      <c r="I13" s="22">
        <v>193586</v>
      </c>
      <c r="J13" s="22">
        <v>586379</v>
      </c>
      <c r="K13" s="22">
        <v>200534</v>
      </c>
      <c r="L13" s="22">
        <v>203426</v>
      </c>
      <c r="M13" s="22">
        <v>209877</v>
      </c>
      <c r="N13" s="22">
        <v>613837</v>
      </c>
      <c r="O13" s="22">
        <v>217302</v>
      </c>
      <c r="P13" s="22">
        <v>225719</v>
      </c>
      <c r="Q13" s="22">
        <v>226419</v>
      </c>
      <c r="R13" s="22">
        <v>669440</v>
      </c>
      <c r="S13" s="22"/>
      <c r="T13" s="22"/>
      <c r="U13" s="22"/>
      <c r="V13" s="22"/>
      <c r="W13" s="22">
        <v>1869656</v>
      </c>
      <c r="X13" s="22">
        <v>1777300</v>
      </c>
      <c r="Y13" s="22">
        <v>92356</v>
      </c>
      <c r="Z13" s="23">
        <v>5.1964215382884147</v>
      </c>
      <c r="AA13" s="20">
        <v>2317700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206000</v>
      </c>
      <c r="F19" s="22">
        <v>206000</v>
      </c>
      <c r="G19" s="22">
        <v>8531</v>
      </c>
      <c r="H19" s="22">
        <v>10544</v>
      </c>
      <c r="I19" s="22">
        <v>8309</v>
      </c>
      <c r="J19" s="22">
        <v>27384</v>
      </c>
      <c r="K19" s="22">
        <v>10093</v>
      </c>
      <c r="L19" s="22">
        <v>10754</v>
      </c>
      <c r="M19" s="22">
        <v>9274</v>
      </c>
      <c r="N19" s="22">
        <v>30121</v>
      </c>
      <c r="O19" s="22">
        <v>11385</v>
      </c>
      <c r="P19" s="22">
        <v>10673</v>
      </c>
      <c r="Q19" s="22">
        <v>13585</v>
      </c>
      <c r="R19" s="22">
        <v>35643</v>
      </c>
      <c r="S19" s="22"/>
      <c r="T19" s="22"/>
      <c r="U19" s="22"/>
      <c r="V19" s="22"/>
      <c r="W19" s="22">
        <v>93148</v>
      </c>
      <c r="X19" s="22">
        <v>123700</v>
      </c>
      <c r="Y19" s="22">
        <v>-30552</v>
      </c>
      <c r="Z19" s="23">
        <v>-24.698464025869036</v>
      </c>
      <c r="AA19" s="20">
        <v>206000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11415278</v>
      </c>
      <c r="D25" s="20"/>
      <c r="E25" s="21">
        <v>11572100</v>
      </c>
      <c r="F25" s="22">
        <v>37174200</v>
      </c>
      <c r="G25" s="22"/>
      <c r="H25" s="22"/>
      <c r="I25" s="22"/>
      <c r="J25" s="22"/>
      <c r="K25" s="22"/>
      <c r="L25" s="22"/>
      <c r="M25" s="22">
        <v>1206549</v>
      </c>
      <c r="N25" s="22">
        <v>1206549</v>
      </c>
      <c r="O25" s="22">
        <v>114555</v>
      </c>
      <c r="P25" s="22">
        <v>2460816</v>
      </c>
      <c r="Q25" s="22">
        <v>2925790</v>
      </c>
      <c r="R25" s="22">
        <v>5501161</v>
      </c>
      <c r="S25" s="22"/>
      <c r="T25" s="22"/>
      <c r="U25" s="22"/>
      <c r="V25" s="22"/>
      <c r="W25" s="22">
        <v>6707710</v>
      </c>
      <c r="X25" s="22">
        <v>15662300</v>
      </c>
      <c r="Y25" s="22">
        <v>-8954590</v>
      </c>
      <c r="Z25" s="23">
        <v>-57.172892870140402</v>
      </c>
      <c r="AA25" s="20">
        <v>37174200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55869800</v>
      </c>
      <c r="F30" s="22">
        <v>54452200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5465045</v>
      </c>
      <c r="R30" s="22">
        <v>5465045</v>
      </c>
      <c r="S30" s="22"/>
      <c r="T30" s="22"/>
      <c r="U30" s="22"/>
      <c r="V30" s="22"/>
      <c r="W30" s="22">
        <v>5465045</v>
      </c>
      <c r="X30" s="22">
        <v>22348000</v>
      </c>
      <c r="Y30" s="22">
        <v>-16882955</v>
      </c>
      <c r="Z30" s="23">
        <v>-75.545708788258452</v>
      </c>
      <c r="AA30" s="20">
        <v>54452200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85085954</v>
      </c>
      <c r="D32" s="29">
        <f t="shared" ref="D32:Y32" si="0">SUM(D6:D31)</f>
        <v>0</v>
      </c>
      <c r="E32" s="30">
        <f t="shared" si="0"/>
        <v>151179900</v>
      </c>
      <c r="F32" s="31">
        <f t="shared" si="0"/>
        <v>173805100</v>
      </c>
      <c r="G32" s="31">
        <f t="shared" si="0"/>
        <v>7164843</v>
      </c>
      <c r="H32" s="31">
        <f t="shared" si="0"/>
        <v>4762536</v>
      </c>
      <c r="I32" s="31">
        <f t="shared" si="0"/>
        <v>5329818</v>
      </c>
      <c r="J32" s="31">
        <f t="shared" si="0"/>
        <v>17257197</v>
      </c>
      <c r="K32" s="31">
        <f t="shared" si="0"/>
        <v>5254245</v>
      </c>
      <c r="L32" s="31">
        <f t="shared" si="0"/>
        <v>5687550</v>
      </c>
      <c r="M32" s="31">
        <f t="shared" si="0"/>
        <v>8041002</v>
      </c>
      <c r="N32" s="31">
        <f t="shared" si="0"/>
        <v>18982797</v>
      </c>
      <c r="O32" s="31">
        <f t="shared" si="0"/>
        <v>7716177</v>
      </c>
      <c r="P32" s="31">
        <f t="shared" si="0"/>
        <v>10240086</v>
      </c>
      <c r="Q32" s="31">
        <f t="shared" si="0"/>
        <v>15682692</v>
      </c>
      <c r="R32" s="31">
        <f t="shared" si="0"/>
        <v>33638955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69878949</v>
      </c>
      <c r="X32" s="31">
        <f t="shared" si="0"/>
        <v>96273000</v>
      </c>
      <c r="Y32" s="31">
        <f t="shared" si="0"/>
        <v>-26394051</v>
      </c>
      <c r="Z32" s="32">
        <f>+IF(X32&lt;&gt;0,+(Y32/X32)*100,0)</f>
        <v>-27.41583933189991</v>
      </c>
      <c r="AA32" s="29">
        <f>SUM(AA6:AA31)</f>
        <v>173805100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20705722</v>
      </c>
      <c r="D34" s="20"/>
      <c r="E34" s="21">
        <v>26941300</v>
      </c>
      <c r="F34" s="22">
        <v>28762900</v>
      </c>
      <c r="G34" s="22">
        <v>1805865</v>
      </c>
      <c r="H34" s="22">
        <v>2149102</v>
      </c>
      <c r="I34" s="22">
        <v>2234458</v>
      </c>
      <c r="J34" s="22">
        <v>6189425</v>
      </c>
      <c r="K34" s="22">
        <v>2103370</v>
      </c>
      <c r="L34" s="22">
        <v>3403011</v>
      </c>
      <c r="M34" s="22">
        <v>2280957</v>
      </c>
      <c r="N34" s="22">
        <v>7787338</v>
      </c>
      <c r="O34" s="22">
        <v>2399260</v>
      </c>
      <c r="P34" s="22">
        <v>2106728</v>
      </c>
      <c r="Q34" s="22">
        <v>2187530</v>
      </c>
      <c r="R34" s="22">
        <v>6693518</v>
      </c>
      <c r="S34" s="22"/>
      <c r="T34" s="22"/>
      <c r="U34" s="22"/>
      <c r="V34" s="22"/>
      <c r="W34" s="22">
        <v>20670281</v>
      </c>
      <c r="X34" s="22">
        <v>21330300</v>
      </c>
      <c r="Y34" s="22">
        <v>-660019</v>
      </c>
      <c r="Z34" s="23">
        <v>-3.0942790302996204</v>
      </c>
      <c r="AA34" s="20">
        <v>28762900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3979999</v>
      </c>
      <c r="D37" s="20"/>
      <c r="E37" s="21">
        <v>54173148</v>
      </c>
      <c r="F37" s="22">
        <v>52927200</v>
      </c>
      <c r="G37" s="22">
        <v>275641</v>
      </c>
      <c r="H37" s="22">
        <v>489894</v>
      </c>
      <c r="I37" s="22">
        <v>531784</v>
      </c>
      <c r="J37" s="22">
        <v>1297319</v>
      </c>
      <c r="K37" s="22">
        <v>342975</v>
      </c>
      <c r="L37" s="22">
        <v>464137</v>
      </c>
      <c r="M37" s="22">
        <v>362073</v>
      </c>
      <c r="N37" s="22">
        <v>1169185</v>
      </c>
      <c r="O37" s="22">
        <v>374879</v>
      </c>
      <c r="P37" s="22">
        <v>503028</v>
      </c>
      <c r="Q37" s="22">
        <v>5054028</v>
      </c>
      <c r="R37" s="22">
        <v>5931935</v>
      </c>
      <c r="S37" s="22"/>
      <c r="T37" s="22"/>
      <c r="U37" s="22"/>
      <c r="V37" s="22"/>
      <c r="W37" s="22">
        <v>8398439</v>
      </c>
      <c r="X37" s="22">
        <v>23374400</v>
      </c>
      <c r="Y37" s="22">
        <v>-14975961</v>
      </c>
      <c r="Z37" s="23">
        <v>-64.069926928605653</v>
      </c>
      <c r="AA37" s="20">
        <v>52927200</v>
      </c>
    </row>
    <row r="38" spans="1:27" x14ac:dyDescent="0.25">
      <c r="A38" s="19" t="s">
        <v>64</v>
      </c>
      <c r="B38" s="15" t="s">
        <v>32</v>
      </c>
      <c r="C38" s="20">
        <v>-575997</v>
      </c>
      <c r="D38" s="20"/>
      <c r="E38" s="21">
        <v>-3471300</v>
      </c>
      <c r="F38" s="22">
        <v>2529800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1012000</v>
      </c>
      <c r="Y38" s="22">
        <v>-1012000</v>
      </c>
      <c r="Z38" s="23">
        <v>-100</v>
      </c>
      <c r="AA38" s="20">
        <v>2529800</v>
      </c>
    </row>
    <row r="39" spans="1:27" x14ac:dyDescent="0.25">
      <c r="A39" s="19" t="s">
        <v>65</v>
      </c>
      <c r="B39" s="15" t="s">
        <v>32</v>
      </c>
      <c r="C39" s="20">
        <v>13407569</v>
      </c>
      <c r="D39" s="20"/>
      <c r="E39" s="21">
        <v>17483900</v>
      </c>
      <c r="F39" s="22">
        <v>14430700</v>
      </c>
      <c r="G39" s="22"/>
      <c r="H39" s="22"/>
      <c r="I39" s="22">
        <v>4370975</v>
      </c>
      <c r="J39" s="22">
        <v>4370975</v>
      </c>
      <c r="K39" s="22">
        <v>1456992</v>
      </c>
      <c r="L39" s="22">
        <v>1456992</v>
      </c>
      <c r="M39" s="22">
        <v>1456992</v>
      </c>
      <c r="N39" s="22">
        <v>4370976</v>
      </c>
      <c r="O39" s="22"/>
      <c r="P39" s="22"/>
      <c r="Q39" s="22">
        <v>2844375</v>
      </c>
      <c r="R39" s="22">
        <v>2844375</v>
      </c>
      <c r="S39" s="22"/>
      <c r="T39" s="22"/>
      <c r="U39" s="22"/>
      <c r="V39" s="22"/>
      <c r="W39" s="22">
        <v>11586326</v>
      </c>
      <c r="X39" s="22">
        <v>11017600</v>
      </c>
      <c r="Y39" s="22">
        <v>568726</v>
      </c>
      <c r="Z39" s="23">
        <v>5.1619772001161781</v>
      </c>
      <c r="AA39" s="20">
        <v>14430700</v>
      </c>
    </row>
    <row r="40" spans="1:27" x14ac:dyDescent="0.25">
      <c r="A40" s="19" t="s">
        <v>40</v>
      </c>
      <c r="B40" s="15" t="s">
        <v>32</v>
      </c>
      <c r="C40" s="20">
        <v>189081</v>
      </c>
      <c r="D40" s="20"/>
      <c r="E40" s="21">
        <v>212000</v>
      </c>
      <c r="F40" s="22">
        <v>96000</v>
      </c>
      <c r="G40" s="22">
        <v>146737</v>
      </c>
      <c r="H40" s="22"/>
      <c r="I40" s="22"/>
      <c r="J40" s="22">
        <v>146737</v>
      </c>
      <c r="K40" s="22">
        <v>38565</v>
      </c>
      <c r="L40" s="22"/>
      <c r="M40" s="22"/>
      <c r="N40" s="22">
        <v>38565</v>
      </c>
      <c r="O40" s="22">
        <v>715267</v>
      </c>
      <c r="P40" s="22">
        <v>148296</v>
      </c>
      <c r="Q40" s="22">
        <v>148303</v>
      </c>
      <c r="R40" s="22">
        <v>1011866</v>
      </c>
      <c r="S40" s="22"/>
      <c r="T40" s="22"/>
      <c r="U40" s="22"/>
      <c r="V40" s="22"/>
      <c r="W40" s="22">
        <v>1197168</v>
      </c>
      <c r="X40" s="22">
        <v>474400</v>
      </c>
      <c r="Y40" s="22">
        <v>722768</v>
      </c>
      <c r="Z40" s="23">
        <v>152.35413153456997</v>
      </c>
      <c r="AA40" s="20">
        <v>96000</v>
      </c>
    </row>
    <row r="41" spans="1:27" x14ac:dyDescent="0.25">
      <c r="A41" s="19" t="s">
        <v>66</v>
      </c>
      <c r="B41" s="15" t="s">
        <v>32</v>
      </c>
      <c r="C41" s="20">
        <v>114443</v>
      </c>
      <c r="D41" s="20"/>
      <c r="E41" s="21">
        <v>271200</v>
      </c>
      <c r="F41" s="22">
        <v>271200</v>
      </c>
      <c r="G41" s="22">
        <v>4687</v>
      </c>
      <c r="H41" s="22">
        <v>12344</v>
      </c>
      <c r="I41" s="22">
        <v>16374</v>
      </c>
      <c r="J41" s="22">
        <v>33405</v>
      </c>
      <c r="K41" s="22">
        <v>18150</v>
      </c>
      <c r="L41" s="22">
        <v>51395</v>
      </c>
      <c r="M41" s="22">
        <v>29064</v>
      </c>
      <c r="N41" s="22">
        <v>98609</v>
      </c>
      <c r="O41" s="22">
        <v>2035</v>
      </c>
      <c r="P41" s="22"/>
      <c r="Q41" s="22"/>
      <c r="R41" s="22">
        <v>2035</v>
      </c>
      <c r="S41" s="22"/>
      <c r="T41" s="22"/>
      <c r="U41" s="22"/>
      <c r="V41" s="22"/>
      <c r="W41" s="22">
        <v>134049</v>
      </c>
      <c r="X41" s="22">
        <v>188800</v>
      </c>
      <c r="Y41" s="22">
        <v>-54751</v>
      </c>
      <c r="Z41" s="23">
        <v>-28.999470338983052</v>
      </c>
      <c r="AA41" s="20">
        <v>271200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13498316</v>
      </c>
      <c r="D43" s="20"/>
      <c r="E43" s="21">
        <v>7392000</v>
      </c>
      <c r="F43" s="22">
        <v>7092000</v>
      </c>
      <c r="G43" s="22">
        <v>286010</v>
      </c>
      <c r="H43" s="22">
        <v>440814</v>
      </c>
      <c r="I43" s="22">
        <v>478182</v>
      </c>
      <c r="J43" s="22">
        <v>1205006</v>
      </c>
      <c r="K43" s="22">
        <v>540262</v>
      </c>
      <c r="L43" s="22">
        <v>275334</v>
      </c>
      <c r="M43" s="22">
        <v>168079</v>
      </c>
      <c r="N43" s="22">
        <v>983675</v>
      </c>
      <c r="O43" s="22">
        <v>362036</v>
      </c>
      <c r="P43" s="22">
        <v>215026</v>
      </c>
      <c r="Q43" s="22">
        <v>298776</v>
      </c>
      <c r="R43" s="22">
        <v>875838</v>
      </c>
      <c r="S43" s="22"/>
      <c r="T43" s="22"/>
      <c r="U43" s="22"/>
      <c r="V43" s="22"/>
      <c r="W43" s="22">
        <v>3064519</v>
      </c>
      <c r="X43" s="22">
        <v>4254400</v>
      </c>
      <c r="Y43" s="22">
        <v>-1189881</v>
      </c>
      <c r="Z43" s="23">
        <v>-27.968244640842421</v>
      </c>
      <c r="AA43" s="20">
        <v>7092000</v>
      </c>
    </row>
    <row r="44" spans="1:27" x14ac:dyDescent="0.25">
      <c r="A44" s="19" t="s">
        <v>69</v>
      </c>
      <c r="B44" s="15" t="s">
        <v>32</v>
      </c>
      <c r="C44" s="20">
        <v>4976725</v>
      </c>
      <c r="D44" s="20"/>
      <c r="E44" s="21">
        <v>5894200</v>
      </c>
      <c r="F44" s="22">
        <v>5824200</v>
      </c>
      <c r="G44" s="22">
        <v>34049</v>
      </c>
      <c r="H44" s="22">
        <v>90009</v>
      </c>
      <c r="I44" s="22">
        <v>79755</v>
      </c>
      <c r="J44" s="22">
        <v>203813</v>
      </c>
      <c r="K44" s="22">
        <v>173365</v>
      </c>
      <c r="L44" s="22">
        <v>1176215</v>
      </c>
      <c r="M44" s="22">
        <v>356883</v>
      </c>
      <c r="N44" s="22">
        <v>1706463</v>
      </c>
      <c r="O44" s="22">
        <v>638399</v>
      </c>
      <c r="P44" s="22">
        <v>917507</v>
      </c>
      <c r="Q44" s="22">
        <v>411925</v>
      </c>
      <c r="R44" s="22">
        <v>1967831</v>
      </c>
      <c r="S44" s="22"/>
      <c r="T44" s="22"/>
      <c r="U44" s="22"/>
      <c r="V44" s="22"/>
      <c r="W44" s="22">
        <v>3878107</v>
      </c>
      <c r="X44" s="22">
        <v>3635300</v>
      </c>
      <c r="Y44" s="22">
        <v>242807</v>
      </c>
      <c r="Z44" s="23">
        <v>6.6791461502489478</v>
      </c>
      <c r="AA44" s="20">
        <v>5824200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6763852</v>
      </c>
      <c r="F46" s="22">
        <v>6592200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758673</v>
      </c>
      <c r="R46" s="22">
        <v>758673</v>
      </c>
      <c r="S46" s="22"/>
      <c r="T46" s="22"/>
      <c r="U46" s="22"/>
      <c r="V46" s="22"/>
      <c r="W46" s="22">
        <v>758673</v>
      </c>
      <c r="X46" s="22">
        <v>2705600</v>
      </c>
      <c r="Y46" s="22">
        <v>-1946927</v>
      </c>
      <c r="Z46" s="23">
        <v>-71.959158781785931</v>
      </c>
      <c r="AA46" s="20">
        <v>6592200</v>
      </c>
    </row>
    <row r="47" spans="1:27" x14ac:dyDescent="0.25">
      <c r="A47" s="37" t="s">
        <v>72</v>
      </c>
      <c r="B47" s="28" t="s">
        <v>32</v>
      </c>
      <c r="C47" s="29">
        <f>SUM(C34:C46)</f>
        <v>56295858</v>
      </c>
      <c r="D47" s="29">
        <f t="shared" ref="D47:Y47" si="1">SUM(D34:D46)</f>
        <v>0</v>
      </c>
      <c r="E47" s="30">
        <f t="shared" si="1"/>
        <v>115660300</v>
      </c>
      <c r="F47" s="31">
        <f t="shared" si="1"/>
        <v>118526200</v>
      </c>
      <c r="G47" s="31">
        <f t="shared" si="1"/>
        <v>2552989</v>
      </c>
      <c r="H47" s="31">
        <f t="shared" si="1"/>
        <v>3182163</v>
      </c>
      <c r="I47" s="31">
        <f t="shared" si="1"/>
        <v>7711528</v>
      </c>
      <c r="J47" s="31">
        <f t="shared" si="1"/>
        <v>13446680</v>
      </c>
      <c r="K47" s="31">
        <f t="shared" si="1"/>
        <v>4673679</v>
      </c>
      <c r="L47" s="31">
        <f t="shared" si="1"/>
        <v>6827084</v>
      </c>
      <c r="M47" s="31">
        <f t="shared" si="1"/>
        <v>4654048</v>
      </c>
      <c r="N47" s="31">
        <f t="shared" si="1"/>
        <v>16154811</v>
      </c>
      <c r="O47" s="31">
        <f t="shared" si="1"/>
        <v>4491876</v>
      </c>
      <c r="P47" s="31">
        <f t="shared" si="1"/>
        <v>3890585</v>
      </c>
      <c r="Q47" s="31">
        <f t="shared" si="1"/>
        <v>11703610</v>
      </c>
      <c r="R47" s="31">
        <f t="shared" si="1"/>
        <v>20086071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49687562</v>
      </c>
      <c r="X47" s="31">
        <f t="shared" si="1"/>
        <v>67992800</v>
      </c>
      <c r="Y47" s="31">
        <f t="shared" si="1"/>
        <v>-18305238</v>
      </c>
      <c r="Z47" s="32">
        <f>+IF(X47&lt;&gt;0,+(Y47/X47)*100,0)</f>
        <v>-26.922318245461284</v>
      </c>
      <c r="AA47" s="29">
        <f>SUM(AA34:AA46)</f>
        <v>118526200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28790096</v>
      </c>
      <c r="D48" s="39">
        <f t="shared" si="2"/>
        <v>0</v>
      </c>
      <c r="E48" s="40">
        <f t="shared" si="2"/>
        <v>35519600</v>
      </c>
      <c r="F48" s="41">
        <f t="shared" si="2"/>
        <v>55278900</v>
      </c>
      <c r="G48" s="41">
        <f t="shared" si="2"/>
        <v>4611854</v>
      </c>
      <c r="H48" s="41">
        <f t="shared" si="2"/>
        <v>1580373</v>
      </c>
      <c r="I48" s="41">
        <f t="shared" si="2"/>
        <v>-2381710</v>
      </c>
      <c r="J48" s="41">
        <f t="shared" si="2"/>
        <v>3810517</v>
      </c>
      <c r="K48" s="41">
        <f t="shared" si="2"/>
        <v>580566</v>
      </c>
      <c r="L48" s="41">
        <f t="shared" si="2"/>
        <v>-1139534</v>
      </c>
      <c r="M48" s="41">
        <f t="shared" si="2"/>
        <v>3386954</v>
      </c>
      <c r="N48" s="41">
        <f t="shared" si="2"/>
        <v>2827986</v>
      </c>
      <c r="O48" s="41">
        <f t="shared" si="2"/>
        <v>3224301</v>
      </c>
      <c r="P48" s="41">
        <f t="shared" si="2"/>
        <v>6349501</v>
      </c>
      <c r="Q48" s="41">
        <f t="shared" si="2"/>
        <v>3979082</v>
      </c>
      <c r="R48" s="41">
        <f t="shared" si="2"/>
        <v>13552884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20191387</v>
      </c>
      <c r="X48" s="41">
        <f t="shared" si="2"/>
        <v>28280200</v>
      </c>
      <c r="Y48" s="41">
        <f t="shared" si="2"/>
        <v>-8088813</v>
      </c>
      <c r="Z48" s="42">
        <f>+IF(X48&lt;&gt;0,+(Y48/X48)*100,0)</f>
        <v>-28.602389657781767</v>
      </c>
      <c r="AA48" s="39">
        <f>+AA32-AA47</f>
        <v>55278900</v>
      </c>
    </row>
    <row r="49" spans="1:27" x14ac:dyDescent="0.25">
      <c r="A49" s="43" t="s">
        <v>74</v>
      </c>
      <c r="B49" s="15" t="s">
        <v>32</v>
      </c>
      <c r="C49" s="20">
        <v>43309500</v>
      </c>
      <c r="D49" s="20"/>
      <c r="E49" s="21">
        <v>10000000</v>
      </c>
      <c r="F49" s="22">
        <v>11060000</v>
      </c>
      <c r="G49" s="22"/>
      <c r="H49" s="22">
        <v>205677</v>
      </c>
      <c r="I49" s="22">
        <v>4715814</v>
      </c>
      <c r="J49" s="22">
        <v>4921491</v>
      </c>
      <c r="K49" s="22"/>
      <c r="L49" s="22">
        <v>1066847</v>
      </c>
      <c r="M49" s="22"/>
      <c r="N49" s="22">
        <v>1066847</v>
      </c>
      <c r="O49" s="22">
        <v>2930604</v>
      </c>
      <c r="P49" s="22">
        <v>614877</v>
      </c>
      <c r="Q49" s="22">
        <v>553704</v>
      </c>
      <c r="R49" s="22">
        <v>4099185</v>
      </c>
      <c r="S49" s="22"/>
      <c r="T49" s="22"/>
      <c r="U49" s="22"/>
      <c r="V49" s="22"/>
      <c r="W49" s="22">
        <v>10087523</v>
      </c>
      <c r="X49" s="22">
        <v>9129200</v>
      </c>
      <c r="Y49" s="22">
        <v>958323</v>
      </c>
      <c r="Z49" s="23">
        <v>10.497338211453359</v>
      </c>
      <c r="AA49" s="20">
        <v>11060000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72099596</v>
      </c>
      <c r="D51" s="48">
        <f t="shared" si="3"/>
        <v>0</v>
      </c>
      <c r="E51" s="49">
        <f t="shared" si="3"/>
        <v>45519600</v>
      </c>
      <c r="F51" s="50">
        <f t="shared" si="3"/>
        <v>66338900</v>
      </c>
      <c r="G51" s="50">
        <f t="shared" si="3"/>
        <v>4611854</v>
      </c>
      <c r="H51" s="50">
        <f t="shared" si="3"/>
        <v>1786050</v>
      </c>
      <c r="I51" s="50">
        <f t="shared" si="3"/>
        <v>2334104</v>
      </c>
      <c r="J51" s="50">
        <f t="shared" si="3"/>
        <v>8732008</v>
      </c>
      <c r="K51" s="50">
        <f t="shared" si="3"/>
        <v>580566</v>
      </c>
      <c r="L51" s="50">
        <f t="shared" si="3"/>
        <v>-72687</v>
      </c>
      <c r="M51" s="50">
        <f t="shared" si="3"/>
        <v>3386954</v>
      </c>
      <c r="N51" s="50">
        <f t="shared" si="3"/>
        <v>3894833</v>
      </c>
      <c r="O51" s="50">
        <f t="shared" si="3"/>
        <v>6154905</v>
      </c>
      <c r="P51" s="50">
        <f t="shared" si="3"/>
        <v>6964378</v>
      </c>
      <c r="Q51" s="50">
        <f t="shared" si="3"/>
        <v>4532786</v>
      </c>
      <c r="R51" s="50">
        <f t="shared" si="3"/>
        <v>17652069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30278910</v>
      </c>
      <c r="X51" s="50">
        <f t="shared" si="3"/>
        <v>37409400</v>
      </c>
      <c r="Y51" s="50">
        <f t="shared" si="3"/>
        <v>-7130490</v>
      </c>
      <c r="Z51" s="51">
        <f>+IF(X51&lt;&gt;0,+(Y51/X51)*100,0)</f>
        <v>-19.060690628558596</v>
      </c>
      <c r="AA51" s="48">
        <f>SUM(AA48:AA50)</f>
        <v>66338900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72099596</v>
      </c>
      <c r="D53" s="54">
        <f>+D51-D52</f>
        <v>0</v>
      </c>
      <c r="E53" s="55">
        <f t="shared" si="4"/>
        <v>45519600</v>
      </c>
      <c r="F53" s="56">
        <f t="shared" si="4"/>
        <v>66338900</v>
      </c>
      <c r="G53" s="56">
        <f t="shared" si="4"/>
        <v>4611854</v>
      </c>
      <c r="H53" s="56">
        <f t="shared" si="4"/>
        <v>1786050</v>
      </c>
      <c r="I53" s="56">
        <f t="shared" si="4"/>
        <v>2334104</v>
      </c>
      <c r="J53" s="56">
        <f t="shared" si="4"/>
        <v>8732008</v>
      </c>
      <c r="K53" s="56">
        <f t="shared" si="4"/>
        <v>580566</v>
      </c>
      <c r="L53" s="56">
        <f t="shared" si="4"/>
        <v>-72687</v>
      </c>
      <c r="M53" s="56">
        <f t="shared" si="4"/>
        <v>3386954</v>
      </c>
      <c r="N53" s="56">
        <f t="shared" si="4"/>
        <v>3894833</v>
      </c>
      <c r="O53" s="56">
        <f t="shared" si="4"/>
        <v>6154905</v>
      </c>
      <c r="P53" s="56">
        <f t="shared" si="4"/>
        <v>6964378</v>
      </c>
      <c r="Q53" s="56">
        <f t="shared" si="4"/>
        <v>4532786</v>
      </c>
      <c r="R53" s="56">
        <f t="shared" si="4"/>
        <v>17652069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30278910</v>
      </c>
      <c r="X53" s="56">
        <f t="shared" si="4"/>
        <v>37409400</v>
      </c>
      <c r="Y53" s="56">
        <f t="shared" si="4"/>
        <v>-7130490</v>
      </c>
      <c r="Z53" s="57">
        <f>+IF(X53&lt;&gt;0,+(Y53/X53)*100,0)</f>
        <v>-19.060690628558596</v>
      </c>
      <c r="AA53" s="54">
        <f>+AA51-AA52</f>
        <v>66338900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72099596</v>
      </c>
      <c r="D56" s="48">
        <f>SUM(D53:D55)</f>
        <v>0</v>
      </c>
      <c r="E56" s="49">
        <f t="shared" si="5"/>
        <v>45519600</v>
      </c>
      <c r="F56" s="50">
        <f t="shared" si="5"/>
        <v>66338900</v>
      </c>
      <c r="G56" s="50">
        <f t="shared" si="5"/>
        <v>4611854</v>
      </c>
      <c r="H56" s="50">
        <f t="shared" si="5"/>
        <v>1786050</v>
      </c>
      <c r="I56" s="50">
        <f t="shared" si="5"/>
        <v>2334104</v>
      </c>
      <c r="J56" s="50">
        <f t="shared" si="5"/>
        <v>8732008</v>
      </c>
      <c r="K56" s="50">
        <f t="shared" si="5"/>
        <v>580566</v>
      </c>
      <c r="L56" s="50">
        <f t="shared" si="5"/>
        <v>-72687</v>
      </c>
      <c r="M56" s="50">
        <f t="shared" si="5"/>
        <v>3386954</v>
      </c>
      <c r="N56" s="50">
        <f t="shared" si="5"/>
        <v>3894833</v>
      </c>
      <c r="O56" s="50">
        <f t="shared" si="5"/>
        <v>6154905</v>
      </c>
      <c r="P56" s="50">
        <f t="shared" si="5"/>
        <v>6964378</v>
      </c>
      <c r="Q56" s="50">
        <f t="shared" si="5"/>
        <v>4532786</v>
      </c>
      <c r="R56" s="50">
        <f t="shared" si="5"/>
        <v>17652069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30278910</v>
      </c>
      <c r="X56" s="50">
        <f t="shared" si="5"/>
        <v>37409400</v>
      </c>
      <c r="Y56" s="50">
        <f t="shared" si="5"/>
        <v>-7130490</v>
      </c>
      <c r="Z56" s="51">
        <f>+IF(X56&lt;&gt;0,+(Y56/X56)*100,0)</f>
        <v>-19.060690628558596</v>
      </c>
      <c r="AA56" s="48">
        <f>SUM(AA53:AA55)</f>
        <v>66338900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72099596</v>
      </c>
      <c r="D59" s="65">
        <f>SUM(D56:D58)</f>
        <v>0</v>
      </c>
      <c r="E59" s="66">
        <f t="shared" si="6"/>
        <v>45519600</v>
      </c>
      <c r="F59" s="67">
        <f t="shared" si="6"/>
        <v>66338900</v>
      </c>
      <c r="G59" s="67">
        <f t="shared" si="6"/>
        <v>4611854</v>
      </c>
      <c r="H59" s="67">
        <f t="shared" si="6"/>
        <v>1786050</v>
      </c>
      <c r="I59" s="67">
        <f t="shared" si="6"/>
        <v>2334104</v>
      </c>
      <c r="J59" s="67">
        <f t="shared" si="6"/>
        <v>8732008</v>
      </c>
      <c r="K59" s="67">
        <f t="shared" si="6"/>
        <v>580566</v>
      </c>
      <c r="L59" s="67">
        <f t="shared" si="6"/>
        <v>-72687</v>
      </c>
      <c r="M59" s="67">
        <f t="shared" si="6"/>
        <v>3386954</v>
      </c>
      <c r="N59" s="67">
        <f t="shared" si="6"/>
        <v>3894833</v>
      </c>
      <c r="O59" s="67">
        <f t="shared" si="6"/>
        <v>6154905</v>
      </c>
      <c r="P59" s="67">
        <f t="shared" si="6"/>
        <v>6964378</v>
      </c>
      <c r="Q59" s="67">
        <f t="shared" si="6"/>
        <v>4532786</v>
      </c>
      <c r="R59" s="67">
        <f t="shared" si="6"/>
        <v>17652069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30278910</v>
      </c>
      <c r="X59" s="67">
        <f t="shared" si="6"/>
        <v>37409400</v>
      </c>
      <c r="Y59" s="67">
        <f t="shared" si="6"/>
        <v>-7130490</v>
      </c>
      <c r="Z59" s="68">
        <f>+IF(X59&lt;&gt;0,+(Y59/X59)*100,0)</f>
        <v>-19.060690628558596</v>
      </c>
      <c r="AA59" s="65">
        <f>SUM(AA56:AA58)</f>
        <v>66338900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86449313</v>
      </c>
      <c r="D7" s="20"/>
      <c r="E7" s="21">
        <v>86724746</v>
      </c>
      <c r="F7" s="22">
        <v>82972093</v>
      </c>
      <c r="G7" s="22">
        <v>6273607</v>
      </c>
      <c r="H7" s="22">
        <v>6724453</v>
      </c>
      <c r="I7" s="22">
        <v>6627694</v>
      </c>
      <c r="J7" s="22">
        <v>19625754</v>
      </c>
      <c r="K7" s="22">
        <v>7707771</v>
      </c>
      <c r="L7" s="22">
        <v>6504358</v>
      </c>
      <c r="M7" s="22">
        <v>6777324</v>
      </c>
      <c r="N7" s="22">
        <v>20989453</v>
      </c>
      <c r="O7" s="22">
        <v>7719863</v>
      </c>
      <c r="P7" s="22">
        <v>8232166</v>
      </c>
      <c r="Q7" s="22">
        <v>7185492</v>
      </c>
      <c r="R7" s="22">
        <v>23137521</v>
      </c>
      <c r="S7" s="22"/>
      <c r="T7" s="22"/>
      <c r="U7" s="22"/>
      <c r="V7" s="22"/>
      <c r="W7" s="22">
        <v>63752728</v>
      </c>
      <c r="X7" s="22">
        <v>62229060</v>
      </c>
      <c r="Y7" s="22">
        <v>1523668</v>
      </c>
      <c r="Z7" s="23">
        <v>2.4484830720566886</v>
      </c>
      <c r="AA7" s="20">
        <v>82972093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100</v>
      </c>
      <c r="L10" s="22"/>
      <c r="M10" s="22"/>
      <c r="N10" s="22">
        <v>100</v>
      </c>
      <c r="O10" s="22"/>
      <c r="P10" s="22"/>
      <c r="Q10" s="22"/>
      <c r="R10" s="22"/>
      <c r="S10" s="22"/>
      <c r="T10" s="22"/>
      <c r="U10" s="22"/>
      <c r="V10" s="22"/>
      <c r="W10" s="22">
        <v>100</v>
      </c>
      <c r="X10" s="22"/>
      <c r="Y10" s="22">
        <v>100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5661669</v>
      </c>
      <c r="D13" s="20"/>
      <c r="E13" s="21">
        <v>4232103</v>
      </c>
      <c r="F13" s="22">
        <v>4332103</v>
      </c>
      <c r="G13" s="22">
        <v>582828</v>
      </c>
      <c r="H13" s="22">
        <v>601957</v>
      </c>
      <c r="I13" s="22">
        <v>517839</v>
      </c>
      <c r="J13" s="22">
        <v>1702624</v>
      </c>
      <c r="K13" s="22">
        <v>513090</v>
      </c>
      <c r="L13" s="22">
        <v>500911</v>
      </c>
      <c r="M13" s="22">
        <v>213332</v>
      </c>
      <c r="N13" s="22">
        <v>1227333</v>
      </c>
      <c r="O13" s="22">
        <v>250198</v>
      </c>
      <c r="P13" s="22">
        <v>250085</v>
      </c>
      <c r="Q13" s="22">
        <v>276686</v>
      </c>
      <c r="R13" s="22">
        <v>776969</v>
      </c>
      <c r="S13" s="22"/>
      <c r="T13" s="22"/>
      <c r="U13" s="22"/>
      <c r="V13" s="22"/>
      <c r="W13" s="22">
        <v>3706926</v>
      </c>
      <c r="X13" s="22">
        <v>3249072</v>
      </c>
      <c r="Y13" s="22">
        <v>457854</v>
      </c>
      <c r="Z13" s="23">
        <v>14.091839146685578</v>
      </c>
      <c r="AA13" s="20">
        <v>4332103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20186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14180800</v>
      </c>
      <c r="F25" s="22">
        <v>14180800</v>
      </c>
      <c r="G25" s="22"/>
      <c r="H25" s="22"/>
      <c r="I25" s="22">
        <v>10635600</v>
      </c>
      <c r="J25" s="22">
        <v>10635600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10635600</v>
      </c>
      <c r="X25" s="22">
        <v>14180800</v>
      </c>
      <c r="Y25" s="22">
        <v>-3545200</v>
      </c>
      <c r="Z25" s="23">
        <v>-25</v>
      </c>
      <c r="AA25" s="20">
        <v>14180800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5007528</v>
      </c>
      <c r="F28" s="22">
        <v>3379331</v>
      </c>
      <c r="G28" s="22">
        <v>453132</v>
      </c>
      <c r="H28" s="22">
        <v>409022</v>
      </c>
      <c r="I28" s="22">
        <v>411511</v>
      </c>
      <c r="J28" s="22">
        <v>1273665</v>
      </c>
      <c r="K28" s="22">
        <v>82154</v>
      </c>
      <c r="L28" s="22">
        <v>256658</v>
      </c>
      <c r="M28" s="22">
        <v>252408</v>
      </c>
      <c r="N28" s="22">
        <v>591220</v>
      </c>
      <c r="O28" s="22">
        <v>211712</v>
      </c>
      <c r="P28" s="22">
        <v>213453</v>
      </c>
      <c r="Q28" s="22">
        <v>259475</v>
      </c>
      <c r="R28" s="22">
        <v>684640</v>
      </c>
      <c r="S28" s="22"/>
      <c r="T28" s="22"/>
      <c r="U28" s="22"/>
      <c r="V28" s="22"/>
      <c r="W28" s="22">
        <v>2549525</v>
      </c>
      <c r="X28" s="22">
        <v>2534490</v>
      </c>
      <c r="Y28" s="22">
        <v>15035</v>
      </c>
      <c r="Z28" s="23">
        <v>0.59321599217199517</v>
      </c>
      <c r="AA28" s="20">
        <v>3379331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824789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92955957</v>
      </c>
      <c r="D32" s="29">
        <f t="shared" ref="D32:Y32" si="0">SUM(D6:D31)</f>
        <v>0</v>
      </c>
      <c r="E32" s="30">
        <f t="shared" si="0"/>
        <v>110145177</v>
      </c>
      <c r="F32" s="31">
        <f t="shared" si="0"/>
        <v>104864327</v>
      </c>
      <c r="G32" s="31">
        <f t="shared" si="0"/>
        <v>7309567</v>
      </c>
      <c r="H32" s="31">
        <f t="shared" si="0"/>
        <v>7735432</v>
      </c>
      <c r="I32" s="31">
        <f t="shared" si="0"/>
        <v>18192644</v>
      </c>
      <c r="J32" s="31">
        <f t="shared" si="0"/>
        <v>33237643</v>
      </c>
      <c r="K32" s="31">
        <f t="shared" si="0"/>
        <v>8303115</v>
      </c>
      <c r="L32" s="31">
        <f t="shared" si="0"/>
        <v>7261927</v>
      </c>
      <c r="M32" s="31">
        <f t="shared" si="0"/>
        <v>7243064</v>
      </c>
      <c r="N32" s="31">
        <f t="shared" si="0"/>
        <v>22808106</v>
      </c>
      <c r="O32" s="31">
        <f t="shared" si="0"/>
        <v>8181773</v>
      </c>
      <c r="P32" s="31">
        <f t="shared" si="0"/>
        <v>8695704</v>
      </c>
      <c r="Q32" s="31">
        <f t="shared" si="0"/>
        <v>7721653</v>
      </c>
      <c r="R32" s="31">
        <f t="shared" si="0"/>
        <v>24599130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80644879</v>
      </c>
      <c r="X32" s="31">
        <f t="shared" si="0"/>
        <v>82193422</v>
      </c>
      <c r="Y32" s="31">
        <f t="shared" si="0"/>
        <v>-1548543</v>
      </c>
      <c r="Z32" s="32">
        <f>+IF(X32&lt;&gt;0,+(Y32/X32)*100,0)</f>
        <v>-1.8840230304561354</v>
      </c>
      <c r="AA32" s="29">
        <f>SUM(AA6:AA31)</f>
        <v>104864327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14981078</v>
      </c>
      <c r="D34" s="20"/>
      <c r="E34" s="21">
        <v>21618421</v>
      </c>
      <c r="F34" s="22">
        <v>21618421</v>
      </c>
      <c r="G34" s="22">
        <v>2102102</v>
      </c>
      <c r="H34" s="22">
        <v>2083508</v>
      </c>
      <c r="I34" s="22">
        <v>2074239</v>
      </c>
      <c r="J34" s="22">
        <v>6259849</v>
      </c>
      <c r="K34" s="22">
        <v>2083516</v>
      </c>
      <c r="L34" s="22">
        <v>2019731</v>
      </c>
      <c r="M34" s="22">
        <v>2028957</v>
      </c>
      <c r="N34" s="22">
        <v>6132204</v>
      </c>
      <c r="O34" s="22">
        <v>3428508</v>
      </c>
      <c r="P34" s="22">
        <v>2490522</v>
      </c>
      <c r="Q34" s="22">
        <v>3177698</v>
      </c>
      <c r="R34" s="22">
        <v>9096728</v>
      </c>
      <c r="S34" s="22"/>
      <c r="T34" s="22"/>
      <c r="U34" s="22"/>
      <c r="V34" s="22"/>
      <c r="W34" s="22">
        <v>21488781</v>
      </c>
      <c r="X34" s="22">
        <v>16334551</v>
      </c>
      <c r="Y34" s="22">
        <v>5154230</v>
      </c>
      <c r="Z34" s="23">
        <v>31.554157809418822</v>
      </c>
      <c r="AA34" s="20">
        <v>21618421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5472856</v>
      </c>
      <c r="D37" s="20"/>
      <c r="E37" s="21">
        <v>5942400</v>
      </c>
      <c r="F37" s="22">
        <v>6392400</v>
      </c>
      <c r="G37" s="22">
        <v>7955</v>
      </c>
      <c r="H37" s="22">
        <v>126790</v>
      </c>
      <c r="I37" s="22">
        <v>294933</v>
      </c>
      <c r="J37" s="22">
        <v>429678</v>
      </c>
      <c r="K37" s="22">
        <v>280392</v>
      </c>
      <c r="L37" s="22">
        <v>185488</v>
      </c>
      <c r="M37" s="22">
        <v>1429038</v>
      </c>
      <c r="N37" s="22">
        <v>1894918</v>
      </c>
      <c r="O37" s="22">
        <v>461144</v>
      </c>
      <c r="P37" s="22">
        <v>716874</v>
      </c>
      <c r="Q37" s="22">
        <v>434237</v>
      </c>
      <c r="R37" s="22">
        <v>1612255</v>
      </c>
      <c r="S37" s="22"/>
      <c r="T37" s="22"/>
      <c r="U37" s="22"/>
      <c r="V37" s="22"/>
      <c r="W37" s="22">
        <v>3936851</v>
      </c>
      <c r="X37" s="22">
        <v>4794282</v>
      </c>
      <c r="Y37" s="22">
        <v>-857431</v>
      </c>
      <c r="Z37" s="23">
        <v>-17.884450685212091</v>
      </c>
      <c r="AA37" s="20">
        <v>6392400</v>
      </c>
    </row>
    <row r="38" spans="1:27" x14ac:dyDescent="0.25">
      <c r="A38" s="19" t="s">
        <v>64</v>
      </c>
      <c r="B38" s="15" t="s">
        <v>32</v>
      </c>
      <c r="C38" s="20">
        <v>-65617034</v>
      </c>
      <c r="D38" s="20"/>
      <c r="E38" s="21">
        <v>3679472</v>
      </c>
      <c r="F38" s="22">
        <v>3679471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3679471</v>
      </c>
    </row>
    <row r="39" spans="1:27" x14ac:dyDescent="0.25">
      <c r="A39" s="19" t="s">
        <v>65</v>
      </c>
      <c r="B39" s="15" t="s">
        <v>32</v>
      </c>
      <c r="C39" s="20">
        <v>7711808</v>
      </c>
      <c r="D39" s="20"/>
      <c r="E39" s="21">
        <v>8796865</v>
      </c>
      <c r="F39" s="22">
        <v>8796865</v>
      </c>
      <c r="G39" s="22">
        <v>692271</v>
      </c>
      <c r="H39" s="22">
        <v>692271</v>
      </c>
      <c r="I39" s="22">
        <v>692271</v>
      </c>
      <c r="J39" s="22">
        <v>2076813</v>
      </c>
      <c r="K39" s="22">
        <v>692271</v>
      </c>
      <c r="L39" s="22">
        <v>692271</v>
      </c>
      <c r="M39" s="22">
        <v>692271</v>
      </c>
      <c r="N39" s="22">
        <v>2076813</v>
      </c>
      <c r="O39" s="22">
        <v>692271</v>
      </c>
      <c r="P39" s="22">
        <v>692271</v>
      </c>
      <c r="Q39" s="22">
        <v>692271</v>
      </c>
      <c r="R39" s="22">
        <v>2076813</v>
      </c>
      <c r="S39" s="22"/>
      <c r="T39" s="22"/>
      <c r="U39" s="22"/>
      <c r="V39" s="22"/>
      <c r="W39" s="22">
        <v>6230439</v>
      </c>
      <c r="X39" s="22">
        <v>6597576</v>
      </c>
      <c r="Y39" s="22">
        <v>-367137</v>
      </c>
      <c r="Z39" s="23">
        <v>-5.5647255901258283</v>
      </c>
      <c r="AA39" s="20">
        <v>8796865</v>
      </c>
    </row>
    <row r="40" spans="1:27" x14ac:dyDescent="0.25">
      <c r="A40" s="19" t="s">
        <v>40</v>
      </c>
      <c r="B40" s="15" t="s">
        <v>32</v>
      </c>
      <c r="C40" s="20">
        <v>1370288</v>
      </c>
      <c r="D40" s="20"/>
      <c r="E40" s="21">
        <v>1793445</v>
      </c>
      <c r="F40" s="22">
        <v>1793445</v>
      </c>
      <c r="G40" s="22">
        <v>5094</v>
      </c>
      <c r="H40" s="22">
        <v>5334</v>
      </c>
      <c r="I40" s="22">
        <v>4465</v>
      </c>
      <c r="J40" s="22">
        <v>14893</v>
      </c>
      <c r="K40" s="22">
        <v>4097</v>
      </c>
      <c r="L40" s="22">
        <v>3619</v>
      </c>
      <c r="M40" s="22">
        <v>710955</v>
      </c>
      <c r="N40" s="22">
        <v>718671</v>
      </c>
      <c r="O40" s="22">
        <v>3393</v>
      </c>
      <c r="P40" s="22">
        <v>3021</v>
      </c>
      <c r="Q40" s="22">
        <v>2761</v>
      </c>
      <c r="R40" s="22">
        <v>9175</v>
      </c>
      <c r="S40" s="22"/>
      <c r="T40" s="22"/>
      <c r="U40" s="22"/>
      <c r="V40" s="22"/>
      <c r="W40" s="22">
        <v>742739</v>
      </c>
      <c r="X40" s="22">
        <v>1345077</v>
      </c>
      <c r="Y40" s="22">
        <v>-602338</v>
      </c>
      <c r="Z40" s="23">
        <v>-44.78093075712394</v>
      </c>
      <c r="AA40" s="20">
        <v>1793445</v>
      </c>
    </row>
    <row r="41" spans="1:27" x14ac:dyDescent="0.25">
      <c r="A41" s="19" t="s">
        <v>66</v>
      </c>
      <c r="B41" s="15" t="s">
        <v>32</v>
      </c>
      <c r="C41" s="20">
        <v>4801274</v>
      </c>
      <c r="D41" s="20"/>
      <c r="E41" s="21">
        <v>4532275</v>
      </c>
      <c r="F41" s="22">
        <v>4525775</v>
      </c>
      <c r="G41" s="22"/>
      <c r="H41" s="22"/>
      <c r="I41" s="22"/>
      <c r="J41" s="22"/>
      <c r="K41" s="22">
        <v>543667</v>
      </c>
      <c r="L41" s="22">
        <v>328875</v>
      </c>
      <c r="M41" s="22">
        <v>56507</v>
      </c>
      <c r="N41" s="22">
        <v>929049</v>
      </c>
      <c r="O41" s="22">
        <v>5515</v>
      </c>
      <c r="P41" s="22">
        <v>900705</v>
      </c>
      <c r="Q41" s="22">
        <v>393030</v>
      </c>
      <c r="R41" s="22">
        <v>1299250</v>
      </c>
      <c r="S41" s="22"/>
      <c r="T41" s="22"/>
      <c r="U41" s="22"/>
      <c r="V41" s="22"/>
      <c r="W41" s="22">
        <v>2228299</v>
      </c>
      <c r="X41" s="22">
        <v>3394278</v>
      </c>
      <c r="Y41" s="22">
        <v>-1165979</v>
      </c>
      <c r="Z41" s="23">
        <v>-34.351311236145065</v>
      </c>
      <c r="AA41" s="20">
        <v>4525775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21923723</v>
      </c>
      <c r="D43" s="20"/>
      <c r="E43" s="21">
        <v>24450000</v>
      </c>
      <c r="F43" s="22">
        <v>24450000</v>
      </c>
      <c r="G43" s="22">
        <v>5544</v>
      </c>
      <c r="H43" s="22">
        <v>6363196</v>
      </c>
      <c r="I43" s="22">
        <v>5796</v>
      </c>
      <c r="J43" s="22">
        <v>6374536</v>
      </c>
      <c r="K43" s="22">
        <v>4804149</v>
      </c>
      <c r="L43" s="22">
        <v>4392</v>
      </c>
      <c r="M43" s="22">
        <v>10673</v>
      </c>
      <c r="N43" s="22">
        <v>4819214</v>
      </c>
      <c r="O43" s="22">
        <v>69495</v>
      </c>
      <c r="P43" s="22">
        <v>810041</v>
      </c>
      <c r="Q43" s="22"/>
      <c r="R43" s="22">
        <v>879536</v>
      </c>
      <c r="S43" s="22"/>
      <c r="T43" s="22"/>
      <c r="U43" s="22"/>
      <c r="V43" s="22"/>
      <c r="W43" s="22">
        <v>12073286</v>
      </c>
      <c r="X43" s="22">
        <v>18337500</v>
      </c>
      <c r="Y43" s="22">
        <v>-6264214</v>
      </c>
      <c r="Z43" s="23">
        <v>-34.160676209952285</v>
      </c>
      <c r="AA43" s="20">
        <v>24450000</v>
      </c>
    </row>
    <row r="44" spans="1:27" x14ac:dyDescent="0.25">
      <c r="A44" s="19" t="s">
        <v>69</v>
      </c>
      <c r="B44" s="15" t="s">
        <v>32</v>
      </c>
      <c r="C44" s="20">
        <v>2298195</v>
      </c>
      <c r="D44" s="20"/>
      <c r="E44" s="21">
        <v>3673864</v>
      </c>
      <c r="F44" s="22">
        <v>3699408</v>
      </c>
      <c r="G44" s="22"/>
      <c r="H44" s="22">
        <v>74358</v>
      </c>
      <c r="I44" s="22">
        <v>1207834</v>
      </c>
      <c r="J44" s="22">
        <v>1282192</v>
      </c>
      <c r="K44" s="22">
        <v>5000</v>
      </c>
      <c r="L44" s="22">
        <v>20147</v>
      </c>
      <c r="M44" s="22">
        <v>23997</v>
      </c>
      <c r="N44" s="22">
        <v>49144</v>
      </c>
      <c r="O44" s="22">
        <v>18472</v>
      </c>
      <c r="P44" s="22">
        <v>303756</v>
      </c>
      <c r="Q44" s="22">
        <v>400053</v>
      </c>
      <c r="R44" s="22">
        <v>722281</v>
      </c>
      <c r="S44" s="22"/>
      <c r="T44" s="22"/>
      <c r="U44" s="22"/>
      <c r="V44" s="22"/>
      <c r="W44" s="22">
        <v>2053617</v>
      </c>
      <c r="X44" s="22">
        <v>2774448</v>
      </c>
      <c r="Y44" s="22">
        <v>-720831</v>
      </c>
      <c r="Z44" s="23">
        <v>-25.981060016262695</v>
      </c>
      <c r="AA44" s="20">
        <v>3699408</v>
      </c>
    </row>
    <row r="45" spans="1:27" x14ac:dyDescent="0.25">
      <c r="A45" s="19" t="s">
        <v>70</v>
      </c>
      <c r="B45" s="15" t="s">
        <v>32</v>
      </c>
      <c r="C45" s="20">
        <v>391395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-6666416</v>
      </c>
      <c r="D47" s="29">
        <f t="shared" ref="D47:Y47" si="1">SUM(D34:D46)</f>
        <v>0</v>
      </c>
      <c r="E47" s="30">
        <f t="shared" si="1"/>
        <v>74486742</v>
      </c>
      <c r="F47" s="31">
        <f t="shared" si="1"/>
        <v>74955785</v>
      </c>
      <c r="G47" s="31">
        <f t="shared" si="1"/>
        <v>2812966</v>
      </c>
      <c r="H47" s="31">
        <f t="shared" si="1"/>
        <v>9345457</v>
      </c>
      <c r="I47" s="31">
        <f t="shared" si="1"/>
        <v>4279538</v>
      </c>
      <c r="J47" s="31">
        <f t="shared" si="1"/>
        <v>16437961</v>
      </c>
      <c r="K47" s="31">
        <f t="shared" si="1"/>
        <v>8413092</v>
      </c>
      <c r="L47" s="31">
        <f t="shared" si="1"/>
        <v>3254523</v>
      </c>
      <c r="M47" s="31">
        <f t="shared" si="1"/>
        <v>4952398</v>
      </c>
      <c r="N47" s="31">
        <f t="shared" si="1"/>
        <v>16620013</v>
      </c>
      <c r="O47" s="31">
        <f t="shared" si="1"/>
        <v>4678798</v>
      </c>
      <c r="P47" s="31">
        <f t="shared" si="1"/>
        <v>5917190</v>
      </c>
      <c r="Q47" s="31">
        <f t="shared" si="1"/>
        <v>5100050</v>
      </c>
      <c r="R47" s="31">
        <f t="shared" si="1"/>
        <v>15696038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48754012</v>
      </c>
      <c r="X47" s="31">
        <f t="shared" si="1"/>
        <v>53577712</v>
      </c>
      <c r="Y47" s="31">
        <f t="shared" si="1"/>
        <v>-4823700</v>
      </c>
      <c r="Z47" s="32">
        <f>+IF(X47&lt;&gt;0,+(Y47/X47)*100,0)</f>
        <v>-9.0031840105452794</v>
      </c>
      <c r="AA47" s="29">
        <f>SUM(AA34:AA46)</f>
        <v>74955785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99622373</v>
      </c>
      <c r="D48" s="39">
        <f t="shared" si="2"/>
        <v>0</v>
      </c>
      <c r="E48" s="40">
        <f t="shared" si="2"/>
        <v>35658435</v>
      </c>
      <c r="F48" s="41">
        <f t="shared" si="2"/>
        <v>29908542</v>
      </c>
      <c r="G48" s="41">
        <f t="shared" si="2"/>
        <v>4496601</v>
      </c>
      <c r="H48" s="41">
        <f t="shared" si="2"/>
        <v>-1610025</v>
      </c>
      <c r="I48" s="41">
        <f t="shared" si="2"/>
        <v>13913106</v>
      </c>
      <c r="J48" s="41">
        <f t="shared" si="2"/>
        <v>16799682</v>
      </c>
      <c r="K48" s="41">
        <f t="shared" si="2"/>
        <v>-109977</v>
      </c>
      <c r="L48" s="41">
        <f t="shared" si="2"/>
        <v>4007404</v>
      </c>
      <c r="M48" s="41">
        <f t="shared" si="2"/>
        <v>2290666</v>
      </c>
      <c r="N48" s="41">
        <f t="shared" si="2"/>
        <v>6188093</v>
      </c>
      <c r="O48" s="41">
        <f t="shared" si="2"/>
        <v>3502975</v>
      </c>
      <c r="P48" s="41">
        <f t="shared" si="2"/>
        <v>2778514</v>
      </c>
      <c r="Q48" s="41">
        <f t="shared" si="2"/>
        <v>2621603</v>
      </c>
      <c r="R48" s="41">
        <f t="shared" si="2"/>
        <v>8903092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31890867</v>
      </c>
      <c r="X48" s="41">
        <f t="shared" si="2"/>
        <v>28615710</v>
      </c>
      <c r="Y48" s="41">
        <f t="shared" si="2"/>
        <v>3275157</v>
      </c>
      <c r="Z48" s="42">
        <f>+IF(X48&lt;&gt;0,+(Y48/X48)*100,0)</f>
        <v>11.445310984770254</v>
      </c>
      <c r="AA48" s="39">
        <f>+AA32-AA47</f>
        <v>29908542</v>
      </c>
    </row>
    <row r="49" spans="1:27" x14ac:dyDescent="0.25">
      <c r="A49" s="43" t="s">
        <v>74</v>
      </c>
      <c r="B49" s="15" t="s">
        <v>32</v>
      </c>
      <c r="C49" s="20">
        <v>20344376</v>
      </c>
      <c r="D49" s="20"/>
      <c r="E49" s="21">
        <v>23344000</v>
      </c>
      <c r="F49" s="22">
        <v>30044101</v>
      </c>
      <c r="G49" s="22"/>
      <c r="H49" s="22"/>
      <c r="I49" s="22"/>
      <c r="J49" s="22"/>
      <c r="K49" s="22">
        <v>583269</v>
      </c>
      <c r="L49" s="22">
        <v>2437528</v>
      </c>
      <c r="M49" s="22">
        <v>5628314</v>
      </c>
      <c r="N49" s="22">
        <v>8649111</v>
      </c>
      <c r="O49" s="22">
        <v>12650</v>
      </c>
      <c r="P49" s="22"/>
      <c r="Q49" s="22"/>
      <c r="R49" s="22">
        <v>12650</v>
      </c>
      <c r="S49" s="22"/>
      <c r="T49" s="22"/>
      <c r="U49" s="22"/>
      <c r="V49" s="22"/>
      <c r="W49" s="22">
        <v>8661761</v>
      </c>
      <c r="X49" s="22">
        <v>22533075</v>
      </c>
      <c r="Y49" s="22">
        <v>-13871314</v>
      </c>
      <c r="Z49" s="23">
        <v>-61.559791550864674</v>
      </c>
      <c r="AA49" s="20">
        <v>30044101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119966749</v>
      </c>
      <c r="D51" s="48">
        <f t="shared" si="3"/>
        <v>0</v>
      </c>
      <c r="E51" s="49">
        <f t="shared" si="3"/>
        <v>59002435</v>
      </c>
      <c r="F51" s="50">
        <f t="shared" si="3"/>
        <v>59952643</v>
      </c>
      <c r="G51" s="50">
        <f t="shared" si="3"/>
        <v>4496601</v>
      </c>
      <c r="H51" s="50">
        <f t="shared" si="3"/>
        <v>-1610025</v>
      </c>
      <c r="I51" s="50">
        <f t="shared" si="3"/>
        <v>13913106</v>
      </c>
      <c r="J51" s="50">
        <f t="shared" si="3"/>
        <v>16799682</v>
      </c>
      <c r="K51" s="50">
        <f t="shared" si="3"/>
        <v>473292</v>
      </c>
      <c r="L51" s="50">
        <f t="shared" si="3"/>
        <v>6444932</v>
      </c>
      <c r="M51" s="50">
        <f t="shared" si="3"/>
        <v>7918980</v>
      </c>
      <c r="N51" s="50">
        <f t="shared" si="3"/>
        <v>14837204</v>
      </c>
      <c r="O51" s="50">
        <f t="shared" si="3"/>
        <v>3515625</v>
      </c>
      <c r="P51" s="50">
        <f t="shared" si="3"/>
        <v>2778514</v>
      </c>
      <c r="Q51" s="50">
        <f t="shared" si="3"/>
        <v>2621603</v>
      </c>
      <c r="R51" s="50">
        <f t="shared" si="3"/>
        <v>8915742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40552628</v>
      </c>
      <c r="X51" s="50">
        <f t="shared" si="3"/>
        <v>51148785</v>
      </c>
      <c r="Y51" s="50">
        <f t="shared" si="3"/>
        <v>-10596157</v>
      </c>
      <c r="Z51" s="51">
        <f>+IF(X51&lt;&gt;0,+(Y51/X51)*100,0)</f>
        <v>-20.716341551417106</v>
      </c>
      <c r="AA51" s="48">
        <f>SUM(AA48:AA50)</f>
        <v>59952643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119966749</v>
      </c>
      <c r="D53" s="54">
        <f>+D51-D52</f>
        <v>0</v>
      </c>
      <c r="E53" s="55">
        <f t="shared" si="4"/>
        <v>59002435</v>
      </c>
      <c r="F53" s="56">
        <f t="shared" si="4"/>
        <v>59952643</v>
      </c>
      <c r="G53" s="56">
        <f t="shared" si="4"/>
        <v>4496601</v>
      </c>
      <c r="H53" s="56">
        <f t="shared" si="4"/>
        <v>-1610025</v>
      </c>
      <c r="I53" s="56">
        <f t="shared" si="4"/>
        <v>13913106</v>
      </c>
      <c r="J53" s="56">
        <f t="shared" si="4"/>
        <v>16799682</v>
      </c>
      <c r="K53" s="56">
        <f t="shared" si="4"/>
        <v>473292</v>
      </c>
      <c r="L53" s="56">
        <f t="shared" si="4"/>
        <v>6444932</v>
      </c>
      <c r="M53" s="56">
        <f t="shared" si="4"/>
        <v>7918980</v>
      </c>
      <c r="N53" s="56">
        <f t="shared" si="4"/>
        <v>14837204</v>
      </c>
      <c r="O53" s="56">
        <f t="shared" si="4"/>
        <v>3515625</v>
      </c>
      <c r="P53" s="56">
        <f t="shared" si="4"/>
        <v>2778514</v>
      </c>
      <c r="Q53" s="56">
        <f t="shared" si="4"/>
        <v>2621603</v>
      </c>
      <c r="R53" s="56">
        <f t="shared" si="4"/>
        <v>8915742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40552628</v>
      </c>
      <c r="X53" s="56">
        <f t="shared" si="4"/>
        <v>51148785</v>
      </c>
      <c r="Y53" s="56">
        <f t="shared" si="4"/>
        <v>-10596157</v>
      </c>
      <c r="Z53" s="57">
        <f>+IF(X53&lt;&gt;0,+(Y53/X53)*100,0)</f>
        <v>-20.716341551417106</v>
      </c>
      <c r="AA53" s="54">
        <f>+AA51-AA52</f>
        <v>59952643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119966749</v>
      </c>
      <c r="D56" s="48">
        <f>SUM(D53:D55)</f>
        <v>0</v>
      </c>
      <c r="E56" s="49">
        <f t="shared" si="5"/>
        <v>59002435</v>
      </c>
      <c r="F56" s="50">
        <f t="shared" si="5"/>
        <v>59952643</v>
      </c>
      <c r="G56" s="50">
        <f t="shared" si="5"/>
        <v>4496601</v>
      </c>
      <c r="H56" s="50">
        <f t="shared" si="5"/>
        <v>-1610025</v>
      </c>
      <c r="I56" s="50">
        <f t="shared" si="5"/>
        <v>13913106</v>
      </c>
      <c r="J56" s="50">
        <f t="shared" si="5"/>
        <v>16799682</v>
      </c>
      <c r="K56" s="50">
        <f t="shared" si="5"/>
        <v>473292</v>
      </c>
      <c r="L56" s="50">
        <f t="shared" si="5"/>
        <v>6444932</v>
      </c>
      <c r="M56" s="50">
        <f t="shared" si="5"/>
        <v>7918980</v>
      </c>
      <c r="N56" s="50">
        <f t="shared" si="5"/>
        <v>14837204</v>
      </c>
      <c r="O56" s="50">
        <f t="shared" si="5"/>
        <v>3515625</v>
      </c>
      <c r="P56" s="50">
        <f t="shared" si="5"/>
        <v>2778514</v>
      </c>
      <c r="Q56" s="50">
        <f t="shared" si="5"/>
        <v>2621603</v>
      </c>
      <c r="R56" s="50">
        <f t="shared" si="5"/>
        <v>8915742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40552628</v>
      </c>
      <c r="X56" s="50">
        <f t="shared" si="5"/>
        <v>51148785</v>
      </c>
      <c r="Y56" s="50">
        <f t="shared" si="5"/>
        <v>-10596157</v>
      </c>
      <c r="Z56" s="51">
        <f>+IF(X56&lt;&gt;0,+(Y56/X56)*100,0)</f>
        <v>-20.716341551417106</v>
      </c>
      <c r="AA56" s="48">
        <f>SUM(AA53:AA55)</f>
        <v>59952643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119966749</v>
      </c>
      <c r="D59" s="65">
        <f>SUM(D56:D58)</f>
        <v>0</v>
      </c>
      <c r="E59" s="66">
        <f t="shared" si="6"/>
        <v>59002435</v>
      </c>
      <c r="F59" s="67">
        <f t="shared" si="6"/>
        <v>59952643</v>
      </c>
      <c r="G59" s="67">
        <f t="shared" si="6"/>
        <v>4496601</v>
      </c>
      <c r="H59" s="67">
        <f t="shared" si="6"/>
        <v>-1610025</v>
      </c>
      <c r="I59" s="67">
        <f t="shared" si="6"/>
        <v>13913106</v>
      </c>
      <c r="J59" s="67">
        <f t="shared" si="6"/>
        <v>16799682</v>
      </c>
      <c r="K59" s="67">
        <f t="shared" si="6"/>
        <v>473292</v>
      </c>
      <c r="L59" s="67">
        <f t="shared" si="6"/>
        <v>6444932</v>
      </c>
      <c r="M59" s="67">
        <f t="shared" si="6"/>
        <v>7918980</v>
      </c>
      <c r="N59" s="67">
        <f t="shared" si="6"/>
        <v>14837204</v>
      </c>
      <c r="O59" s="67">
        <f t="shared" si="6"/>
        <v>3515625</v>
      </c>
      <c r="P59" s="67">
        <f t="shared" si="6"/>
        <v>2778514</v>
      </c>
      <c r="Q59" s="67">
        <f t="shared" si="6"/>
        <v>2621603</v>
      </c>
      <c r="R59" s="67">
        <f t="shared" si="6"/>
        <v>8915742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40552628</v>
      </c>
      <c r="X59" s="67">
        <f t="shared" si="6"/>
        <v>51148785</v>
      </c>
      <c r="Y59" s="67">
        <f t="shared" si="6"/>
        <v>-10596157</v>
      </c>
      <c r="Z59" s="68">
        <f>+IF(X59&lt;&gt;0,+(Y59/X59)*100,0)</f>
        <v>-20.716341551417106</v>
      </c>
      <c r="AA59" s="65">
        <f>SUM(AA56:AA58)</f>
        <v>59952643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78274217</v>
      </c>
      <c r="D7" s="20"/>
      <c r="E7" s="21">
        <v>84388754</v>
      </c>
      <c r="F7" s="22">
        <v>89582630</v>
      </c>
      <c r="G7" s="22">
        <v>15921431</v>
      </c>
      <c r="H7" s="22">
        <v>6007194</v>
      </c>
      <c r="I7" s="22">
        <v>5801737</v>
      </c>
      <c r="J7" s="22">
        <v>27730362</v>
      </c>
      <c r="K7" s="22">
        <v>8111570</v>
      </c>
      <c r="L7" s="22">
        <v>6698497</v>
      </c>
      <c r="M7" s="22">
        <v>8226600</v>
      </c>
      <c r="N7" s="22">
        <v>23036667</v>
      </c>
      <c r="O7" s="22">
        <v>8081387</v>
      </c>
      <c r="P7" s="22">
        <v>9811485</v>
      </c>
      <c r="Q7" s="22">
        <v>4791742</v>
      </c>
      <c r="R7" s="22">
        <v>22684614</v>
      </c>
      <c r="S7" s="22"/>
      <c r="T7" s="22"/>
      <c r="U7" s="22"/>
      <c r="V7" s="22"/>
      <c r="W7" s="22">
        <v>73451643</v>
      </c>
      <c r="X7" s="22">
        <v>69713108</v>
      </c>
      <c r="Y7" s="22">
        <v>3738535</v>
      </c>
      <c r="Z7" s="23">
        <v>5.3627432591299762</v>
      </c>
      <c r="AA7" s="20">
        <v>89582630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5589220</v>
      </c>
      <c r="D13" s="20"/>
      <c r="E13" s="21">
        <v>3589592</v>
      </c>
      <c r="F13" s="22">
        <v>6518692</v>
      </c>
      <c r="G13" s="22">
        <v>515200</v>
      </c>
      <c r="H13" s="22">
        <v>506198</v>
      </c>
      <c r="I13" s="22">
        <v>523962</v>
      </c>
      <c r="J13" s="22">
        <v>1545360</v>
      </c>
      <c r="K13" s="22">
        <v>620777</v>
      </c>
      <c r="L13" s="22">
        <v>635528</v>
      </c>
      <c r="M13" s="22">
        <v>640822</v>
      </c>
      <c r="N13" s="22">
        <v>1897127</v>
      </c>
      <c r="O13" s="22">
        <v>658255</v>
      </c>
      <c r="P13" s="22">
        <v>667003</v>
      </c>
      <c r="Q13" s="22">
        <v>619891</v>
      </c>
      <c r="R13" s="22">
        <v>1945149</v>
      </c>
      <c r="S13" s="22"/>
      <c r="T13" s="22"/>
      <c r="U13" s="22"/>
      <c r="V13" s="22"/>
      <c r="W13" s="22">
        <v>5387636</v>
      </c>
      <c r="X13" s="22">
        <v>5417252</v>
      </c>
      <c r="Y13" s="22">
        <v>-29616</v>
      </c>
      <c r="Z13" s="23">
        <v>-0.54669784606660343</v>
      </c>
      <c r="AA13" s="20">
        <v>6518692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2796673</v>
      </c>
      <c r="D19" s="20"/>
      <c r="E19" s="21">
        <v>38123</v>
      </c>
      <c r="F19" s="22">
        <v>810424</v>
      </c>
      <c r="G19" s="22">
        <v>459698</v>
      </c>
      <c r="H19" s="22">
        <v>63219</v>
      </c>
      <c r="I19" s="22">
        <v>675</v>
      </c>
      <c r="J19" s="22">
        <v>523592</v>
      </c>
      <c r="K19" s="22">
        <v>329</v>
      </c>
      <c r="L19" s="22">
        <v>214642</v>
      </c>
      <c r="M19" s="22">
        <v>2935</v>
      </c>
      <c r="N19" s="22">
        <v>217906</v>
      </c>
      <c r="O19" s="22">
        <v>7926</v>
      </c>
      <c r="P19" s="22">
        <v>470419</v>
      </c>
      <c r="Q19" s="22">
        <v>69867</v>
      </c>
      <c r="R19" s="22">
        <v>548212</v>
      </c>
      <c r="S19" s="22"/>
      <c r="T19" s="22"/>
      <c r="U19" s="22"/>
      <c r="V19" s="22"/>
      <c r="W19" s="22">
        <v>1289710</v>
      </c>
      <c r="X19" s="22">
        <v>773824</v>
      </c>
      <c r="Y19" s="22">
        <v>515886</v>
      </c>
      <c r="Z19" s="23">
        <v>66.667097427838883</v>
      </c>
      <c r="AA19" s="20">
        <v>810424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30726423</v>
      </c>
      <c r="D25" s="20"/>
      <c r="E25" s="21">
        <v>32212218</v>
      </c>
      <c r="F25" s="22">
        <v>33255701</v>
      </c>
      <c r="G25" s="22">
        <v>13237104</v>
      </c>
      <c r="H25" s="22"/>
      <c r="I25" s="22"/>
      <c r="J25" s="22">
        <v>13237104</v>
      </c>
      <c r="K25" s="22"/>
      <c r="L25" s="22"/>
      <c r="M25" s="22">
        <v>8623988</v>
      </c>
      <c r="N25" s="22">
        <v>8623988</v>
      </c>
      <c r="O25" s="22">
        <v>1965592</v>
      </c>
      <c r="P25" s="22"/>
      <c r="Q25" s="22">
        <v>7942056</v>
      </c>
      <c r="R25" s="22">
        <v>9907648</v>
      </c>
      <c r="S25" s="22"/>
      <c r="T25" s="22"/>
      <c r="U25" s="22"/>
      <c r="V25" s="22"/>
      <c r="W25" s="22">
        <v>31768740</v>
      </c>
      <c r="X25" s="22">
        <v>32363524</v>
      </c>
      <c r="Y25" s="22">
        <v>-594784</v>
      </c>
      <c r="Z25" s="23">
        <v>-1.8378221110902508</v>
      </c>
      <c r="AA25" s="20">
        <v>33255701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117386783</v>
      </c>
      <c r="D32" s="29">
        <f t="shared" ref="D32:Y32" si="0">SUM(D6:D31)</f>
        <v>0</v>
      </c>
      <c r="E32" s="30">
        <f t="shared" si="0"/>
        <v>120228687</v>
      </c>
      <c r="F32" s="31">
        <f t="shared" si="0"/>
        <v>130167447</v>
      </c>
      <c r="G32" s="31">
        <f t="shared" si="0"/>
        <v>30133433</v>
      </c>
      <c r="H32" s="31">
        <f t="shared" si="0"/>
        <v>6576611</v>
      </c>
      <c r="I32" s="31">
        <f t="shared" si="0"/>
        <v>6326374</v>
      </c>
      <c r="J32" s="31">
        <f t="shared" si="0"/>
        <v>43036418</v>
      </c>
      <c r="K32" s="31">
        <f t="shared" si="0"/>
        <v>8732676</v>
      </c>
      <c r="L32" s="31">
        <f t="shared" si="0"/>
        <v>7548667</v>
      </c>
      <c r="M32" s="31">
        <f t="shared" si="0"/>
        <v>17494345</v>
      </c>
      <c r="N32" s="31">
        <f t="shared" si="0"/>
        <v>33775688</v>
      </c>
      <c r="O32" s="31">
        <f t="shared" si="0"/>
        <v>10713160</v>
      </c>
      <c r="P32" s="31">
        <f t="shared" si="0"/>
        <v>10948907</v>
      </c>
      <c r="Q32" s="31">
        <f t="shared" si="0"/>
        <v>13423556</v>
      </c>
      <c r="R32" s="31">
        <f t="shared" si="0"/>
        <v>35085623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111897729</v>
      </c>
      <c r="X32" s="31">
        <f t="shared" si="0"/>
        <v>108267708</v>
      </c>
      <c r="Y32" s="31">
        <f t="shared" si="0"/>
        <v>3630021</v>
      </c>
      <c r="Z32" s="32">
        <f>+IF(X32&lt;&gt;0,+(Y32/X32)*100,0)</f>
        <v>3.3528196606877461</v>
      </c>
      <c r="AA32" s="29">
        <f>SUM(AA6:AA31)</f>
        <v>130167447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23632046</v>
      </c>
      <c r="D34" s="20"/>
      <c r="E34" s="21">
        <v>23951087</v>
      </c>
      <c r="F34" s="22">
        <v>23744531</v>
      </c>
      <c r="G34" s="22">
        <v>1955866</v>
      </c>
      <c r="H34" s="22">
        <v>2068969</v>
      </c>
      <c r="I34" s="22">
        <v>2302038</v>
      </c>
      <c r="J34" s="22">
        <v>6326873</v>
      </c>
      <c r="K34" s="22">
        <v>2234657</v>
      </c>
      <c r="L34" s="22">
        <v>2213458</v>
      </c>
      <c r="M34" s="22">
        <v>2178208</v>
      </c>
      <c r="N34" s="22">
        <v>6626323</v>
      </c>
      <c r="O34" s="22">
        <v>2390463</v>
      </c>
      <c r="P34" s="22">
        <v>2268147</v>
      </c>
      <c r="Q34" s="22">
        <v>2076916</v>
      </c>
      <c r="R34" s="22">
        <v>6735526</v>
      </c>
      <c r="S34" s="22"/>
      <c r="T34" s="22"/>
      <c r="U34" s="22"/>
      <c r="V34" s="22"/>
      <c r="W34" s="22">
        <v>19688722</v>
      </c>
      <c r="X34" s="22">
        <v>20131368</v>
      </c>
      <c r="Y34" s="22">
        <v>-442646</v>
      </c>
      <c r="Z34" s="23">
        <v>-2.1987874842882014</v>
      </c>
      <c r="AA34" s="20">
        <v>23744531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13059485</v>
      </c>
      <c r="D37" s="20"/>
      <c r="E37" s="21">
        <v>10279135</v>
      </c>
      <c r="F37" s="22">
        <v>10076757</v>
      </c>
      <c r="G37" s="22">
        <v>473018</v>
      </c>
      <c r="H37" s="22">
        <v>1825359</v>
      </c>
      <c r="I37" s="22">
        <v>1579231</v>
      </c>
      <c r="J37" s="22">
        <v>3877608</v>
      </c>
      <c r="K37" s="22">
        <v>982920</v>
      </c>
      <c r="L37" s="22">
        <v>1521701</v>
      </c>
      <c r="M37" s="22">
        <v>331185</v>
      </c>
      <c r="N37" s="22">
        <v>2835806</v>
      </c>
      <c r="O37" s="22">
        <v>1188743</v>
      </c>
      <c r="P37" s="22">
        <v>1661133</v>
      </c>
      <c r="Q37" s="22">
        <v>848436</v>
      </c>
      <c r="R37" s="22">
        <v>3698312</v>
      </c>
      <c r="S37" s="22"/>
      <c r="T37" s="22"/>
      <c r="U37" s="22"/>
      <c r="V37" s="22"/>
      <c r="W37" s="22">
        <v>10411726</v>
      </c>
      <c r="X37" s="22">
        <v>8219885</v>
      </c>
      <c r="Y37" s="22">
        <v>2191841</v>
      </c>
      <c r="Z37" s="23">
        <v>26.665105412058686</v>
      </c>
      <c r="AA37" s="20">
        <v>10076757</v>
      </c>
    </row>
    <row r="38" spans="1:27" x14ac:dyDescent="0.25">
      <c r="A38" s="19" t="s">
        <v>64</v>
      </c>
      <c r="B38" s="15" t="s">
        <v>32</v>
      </c>
      <c r="C38" s="20">
        <v>7017020</v>
      </c>
      <c r="D38" s="20"/>
      <c r="E38" s="21">
        <v>7860037</v>
      </c>
      <c r="F38" s="22">
        <v>14174752</v>
      </c>
      <c r="G38" s="22">
        <v>70170</v>
      </c>
      <c r="H38" s="22">
        <v>1099333</v>
      </c>
      <c r="I38" s="22">
        <v>584751</v>
      </c>
      <c r="J38" s="22">
        <v>1754254</v>
      </c>
      <c r="K38" s="22">
        <v>584751</v>
      </c>
      <c r="L38" s="22">
        <v>584751</v>
      </c>
      <c r="M38" s="22">
        <v>584751</v>
      </c>
      <c r="N38" s="22">
        <v>1754253</v>
      </c>
      <c r="O38" s="22">
        <v>584751</v>
      </c>
      <c r="P38" s="22">
        <v>584751</v>
      </c>
      <c r="Q38" s="22">
        <v>584751</v>
      </c>
      <c r="R38" s="22">
        <v>1754253</v>
      </c>
      <c r="S38" s="22"/>
      <c r="T38" s="22"/>
      <c r="U38" s="22"/>
      <c r="V38" s="22"/>
      <c r="W38" s="22">
        <v>5262760</v>
      </c>
      <c r="X38" s="22">
        <v>5262760</v>
      </c>
      <c r="Y38" s="22"/>
      <c r="Z38" s="23"/>
      <c r="AA38" s="20">
        <v>14174752</v>
      </c>
    </row>
    <row r="39" spans="1:27" x14ac:dyDescent="0.25">
      <c r="A39" s="19" t="s">
        <v>65</v>
      </c>
      <c r="B39" s="15" t="s">
        <v>32</v>
      </c>
      <c r="C39" s="20">
        <v>12458204</v>
      </c>
      <c r="D39" s="20"/>
      <c r="E39" s="21">
        <v>17132271</v>
      </c>
      <c r="F39" s="22">
        <v>18346906</v>
      </c>
      <c r="G39" s="22">
        <v>1427691</v>
      </c>
      <c r="H39" s="22">
        <v>1427691</v>
      </c>
      <c r="I39" s="22">
        <v>1427691</v>
      </c>
      <c r="J39" s="22">
        <v>4283073</v>
      </c>
      <c r="K39" s="22">
        <v>1427691</v>
      </c>
      <c r="L39" s="22"/>
      <c r="M39" s="22">
        <v>2855382</v>
      </c>
      <c r="N39" s="22">
        <v>4283073</v>
      </c>
      <c r="O39" s="22">
        <v>1427691</v>
      </c>
      <c r="P39" s="22">
        <v>1427691</v>
      </c>
      <c r="Q39" s="22">
        <v>1427691</v>
      </c>
      <c r="R39" s="22">
        <v>4283073</v>
      </c>
      <c r="S39" s="22"/>
      <c r="T39" s="22"/>
      <c r="U39" s="22"/>
      <c r="V39" s="22"/>
      <c r="W39" s="22">
        <v>12849219</v>
      </c>
      <c r="X39" s="22">
        <v>12849219</v>
      </c>
      <c r="Y39" s="22"/>
      <c r="Z39" s="23"/>
      <c r="AA39" s="20">
        <v>18346906</v>
      </c>
    </row>
    <row r="40" spans="1:27" x14ac:dyDescent="0.25">
      <c r="A40" s="19" t="s">
        <v>40</v>
      </c>
      <c r="B40" s="15" t="s">
        <v>32</v>
      </c>
      <c r="C40" s="20">
        <v>10052599</v>
      </c>
      <c r="D40" s="20"/>
      <c r="E40" s="21">
        <v>12159103</v>
      </c>
      <c r="F40" s="22">
        <v>16955153</v>
      </c>
      <c r="G40" s="22">
        <v>45490</v>
      </c>
      <c r="H40" s="22">
        <v>71535</v>
      </c>
      <c r="I40" s="22">
        <v>5868</v>
      </c>
      <c r="J40" s="22">
        <v>122893</v>
      </c>
      <c r="K40" s="22"/>
      <c r="L40" s="22">
        <v>2350</v>
      </c>
      <c r="M40" s="22">
        <v>6061757</v>
      </c>
      <c r="N40" s="22">
        <v>6064107</v>
      </c>
      <c r="O40" s="22">
        <v>262443</v>
      </c>
      <c r="P40" s="22">
        <v>28821</v>
      </c>
      <c r="Q40" s="22">
        <v>6225</v>
      </c>
      <c r="R40" s="22">
        <v>297489</v>
      </c>
      <c r="S40" s="22"/>
      <c r="T40" s="22"/>
      <c r="U40" s="22"/>
      <c r="V40" s="22"/>
      <c r="W40" s="22">
        <v>6484489</v>
      </c>
      <c r="X40" s="22">
        <v>7695064</v>
      </c>
      <c r="Y40" s="22">
        <v>-1210575</v>
      </c>
      <c r="Z40" s="23">
        <v>-15.73183796781937</v>
      </c>
      <c r="AA40" s="20">
        <v>16955153</v>
      </c>
    </row>
    <row r="41" spans="1:27" x14ac:dyDescent="0.25">
      <c r="A41" s="19" t="s">
        <v>66</v>
      </c>
      <c r="B41" s="15" t="s">
        <v>32</v>
      </c>
      <c r="C41" s="20">
        <v>22921201</v>
      </c>
      <c r="D41" s="20"/>
      <c r="E41" s="21">
        <v>24051821</v>
      </c>
      <c r="F41" s="22">
        <v>14242042</v>
      </c>
      <c r="G41" s="22"/>
      <c r="H41" s="22">
        <v>1102643</v>
      </c>
      <c r="I41" s="22">
        <v>1863519</v>
      </c>
      <c r="J41" s="22">
        <v>2966162</v>
      </c>
      <c r="K41" s="22">
        <v>832331</v>
      </c>
      <c r="L41" s="22">
        <v>2240623</v>
      </c>
      <c r="M41" s="22">
        <v>161184</v>
      </c>
      <c r="N41" s="22">
        <v>3234138</v>
      </c>
      <c r="O41" s="22">
        <v>983945</v>
      </c>
      <c r="P41" s="22">
        <v>139981</v>
      </c>
      <c r="Q41" s="22">
        <v>1303141</v>
      </c>
      <c r="R41" s="22">
        <v>2427067</v>
      </c>
      <c r="S41" s="22"/>
      <c r="T41" s="22"/>
      <c r="U41" s="22"/>
      <c r="V41" s="22"/>
      <c r="W41" s="22">
        <v>8627367</v>
      </c>
      <c r="X41" s="22">
        <v>8925365</v>
      </c>
      <c r="Y41" s="22">
        <v>-297998</v>
      </c>
      <c r="Z41" s="23">
        <v>-3.3387766214602985</v>
      </c>
      <c r="AA41" s="20">
        <v>14242042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393002</v>
      </c>
      <c r="F43" s="22">
        <v>393002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294750</v>
      </c>
      <c r="Y43" s="22">
        <v>-294750</v>
      </c>
      <c r="Z43" s="23">
        <v>-100</v>
      </c>
      <c r="AA43" s="20">
        <v>393002</v>
      </c>
    </row>
    <row r="44" spans="1:27" x14ac:dyDescent="0.25">
      <c r="A44" s="19" t="s">
        <v>69</v>
      </c>
      <c r="B44" s="15" t="s">
        <v>32</v>
      </c>
      <c r="C44" s="20">
        <v>2371762</v>
      </c>
      <c r="D44" s="20"/>
      <c r="E44" s="21">
        <v>2197612</v>
      </c>
      <c r="F44" s="22">
        <v>1704450</v>
      </c>
      <c r="G44" s="22">
        <v>2160</v>
      </c>
      <c r="H44" s="22">
        <v>102293</v>
      </c>
      <c r="I44" s="22">
        <v>53395</v>
      </c>
      <c r="J44" s="22">
        <v>157848</v>
      </c>
      <c r="K44" s="22">
        <v>240635</v>
      </c>
      <c r="L44" s="22">
        <v>2256</v>
      </c>
      <c r="M44" s="22">
        <v>236054</v>
      </c>
      <c r="N44" s="22">
        <v>478945</v>
      </c>
      <c r="O44" s="22">
        <v>26786</v>
      </c>
      <c r="P44" s="22">
        <v>27198</v>
      </c>
      <c r="Q44" s="22">
        <v>182797</v>
      </c>
      <c r="R44" s="22">
        <v>236781</v>
      </c>
      <c r="S44" s="22"/>
      <c r="T44" s="22"/>
      <c r="U44" s="22"/>
      <c r="V44" s="22"/>
      <c r="W44" s="22">
        <v>873574</v>
      </c>
      <c r="X44" s="22">
        <v>1107253</v>
      </c>
      <c r="Y44" s="22">
        <v>-233679</v>
      </c>
      <c r="Z44" s="23">
        <v>-21.104390776091826</v>
      </c>
      <c r="AA44" s="20">
        <v>1704450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91512317</v>
      </c>
      <c r="D47" s="29">
        <f t="shared" ref="D47:Y47" si="1">SUM(D34:D46)</f>
        <v>0</v>
      </c>
      <c r="E47" s="30">
        <f t="shared" si="1"/>
        <v>98024068</v>
      </c>
      <c r="F47" s="31">
        <f t="shared" si="1"/>
        <v>99637593</v>
      </c>
      <c r="G47" s="31">
        <f t="shared" si="1"/>
        <v>3974395</v>
      </c>
      <c r="H47" s="31">
        <f t="shared" si="1"/>
        <v>7697823</v>
      </c>
      <c r="I47" s="31">
        <f t="shared" si="1"/>
        <v>7816493</v>
      </c>
      <c r="J47" s="31">
        <f t="shared" si="1"/>
        <v>19488711</v>
      </c>
      <c r="K47" s="31">
        <f t="shared" si="1"/>
        <v>6302985</v>
      </c>
      <c r="L47" s="31">
        <f t="shared" si="1"/>
        <v>6565139</v>
      </c>
      <c r="M47" s="31">
        <f t="shared" si="1"/>
        <v>12408521</v>
      </c>
      <c r="N47" s="31">
        <f t="shared" si="1"/>
        <v>25276645</v>
      </c>
      <c r="O47" s="31">
        <f t="shared" si="1"/>
        <v>6864822</v>
      </c>
      <c r="P47" s="31">
        <f t="shared" si="1"/>
        <v>6137722</v>
      </c>
      <c r="Q47" s="31">
        <f t="shared" si="1"/>
        <v>6429957</v>
      </c>
      <c r="R47" s="31">
        <f t="shared" si="1"/>
        <v>19432501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64197857</v>
      </c>
      <c r="X47" s="31">
        <f t="shared" si="1"/>
        <v>64485664</v>
      </c>
      <c r="Y47" s="31">
        <f t="shared" si="1"/>
        <v>-287807</v>
      </c>
      <c r="Z47" s="32">
        <f>+IF(X47&lt;&gt;0,+(Y47/X47)*100,0)</f>
        <v>-0.44631160190891422</v>
      </c>
      <c r="AA47" s="29">
        <f>SUM(AA34:AA46)</f>
        <v>99637593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25874466</v>
      </c>
      <c r="D48" s="39">
        <f t="shared" si="2"/>
        <v>0</v>
      </c>
      <c r="E48" s="40">
        <f t="shared" si="2"/>
        <v>22204619</v>
      </c>
      <c r="F48" s="41">
        <f t="shared" si="2"/>
        <v>30529854</v>
      </c>
      <c r="G48" s="41">
        <f t="shared" si="2"/>
        <v>26159038</v>
      </c>
      <c r="H48" s="41">
        <f t="shared" si="2"/>
        <v>-1121212</v>
      </c>
      <c r="I48" s="41">
        <f t="shared" si="2"/>
        <v>-1490119</v>
      </c>
      <c r="J48" s="41">
        <f t="shared" si="2"/>
        <v>23547707</v>
      </c>
      <c r="K48" s="41">
        <f t="shared" si="2"/>
        <v>2429691</v>
      </c>
      <c r="L48" s="41">
        <f t="shared" si="2"/>
        <v>983528</v>
      </c>
      <c r="M48" s="41">
        <f t="shared" si="2"/>
        <v>5085824</v>
      </c>
      <c r="N48" s="41">
        <f t="shared" si="2"/>
        <v>8499043</v>
      </c>
      <c r="O48" s="41">
        <f t="shared" si="2"/>
        <v>3848338</v>
      </c>
      <c r="P48" s="41">
        <f t="shared" si="2"/>
        <v>4811185</v>
      </c>
      <c r="Q48" s="41">
        <f t="shared" si="2"/>
        <v>6993599</v>
      </c>
      <c r="R48" s="41">
        <f t="shared" si="2"/>
        <v>15653122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47699872</v>
      </c>
      <c r="X48" s="41">
        <f t="shared" si="2"/>
        <v>43782044</v>
      </c>
      <c r="Y48" s="41">
        <f t="shared" si="2"/>
        <v>3917828</v>
      </c>
      <c r="Z48" s="42">
        <f>+IF(X48&lt;&gt;0,+(Y48/X48)*100,0)</f>
        <v>8.9484812540958565</v>
      </c>
      <c r="AA48" s="39">
        <f>+AA32-AA47</f>
        <v>30529854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2956522</v>
      </c>
      <c r="F49" s="22">
        <v>9913072</v>
      </c>
      <c r="G49" s="22">
        <v>93881</v>
      </c>
      <c r="H49" s="22">
        <v>489787</v>
      </c>
      <c r="I49" s="22">
        <v>1246412</v>
      </c>
      <c r="J49" s="22">
        <v>1830080</v>
      </c>
      <c r="K49" s="22">
        <v>338270</v>
      </c>
      <c r="L49" s="22">
        <v>157590</v>
      </c>
      <c r="M49" s="22">
        <v>864577</v>
      </c>
      <c r="N49" s="22">
        <v>1360437</v>
      </c>
      <c r="O49" s="22">
        <v>112929</v>
      </c>
      <c r="P49" s="22"/>
      <c r="Q49" s="22"/>
      <c r="R49" s="22">
        <v>112929</v>
      </c>
      <c r="S49" s="22"/>
      <c r="T49" s="22"/>
      <c r="U49" s="22"/>
      <c r="V49" s="22"/>
      <c r="W49" s="22">
        <v>3303446</v>
      </c>
      <c r="X49" s="22">
        <v>5947296</v>
      </c>
      <c r="Y49" s="22">
        <v>-2643850</v>
      </c>
      <c r="Z49" s="23">
        <v>-44.454656368204979</v>
      </c>
      <c r="AA49" s="20">
        <v>9913072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25874466</v>
      </c>
      <c r="D51" s="48">
        <f t="shared" si="3"/>
        <v>0</v>
      </c>
      <c r="E51" s="49">
        <f t="shared" si="3"/>
        <v>25161141</v>
      </c>
      <c r="F51" s="50">
        <f t="shared" si="3"/>
        <v>40442926</v>
      </c>
      <c r="G51" s="50">
        <f t="shared" si="3"/>
        <v>26252919</v>
      </c>
      <c r="H51" s="50">
        <f t="shared" si="3"/>
        <v>-631425</v>
      </c>
      <c r="I51" s="50">
        <f t="shared" si="3"/>
        <v>-243707</v>
      </c>
      <c r="J51" s="50">
        <f t="shared" si="3"/>
        <v>25377787</v>
      </c>
      <c r="K51" s="50">
        <f t="shared" si="3"/>
        <v>2767961</v>
      </c>
      <c r="L51" s="50">
        <f t="shared" si="3"/>
        <v>1141118</v>
      </c>
      <c r="M51" s="50">
        <f t="shared" si="3"/>
        <v>5950401</v>
      </c>
      <c r="N51" s="50">
        <f t="shared" si="3"/>
        <v>9859480</v>
      </c>
      <c r="O51" s="50">
        <f t="shared" si="3"/>
        <v>3961267</v>
      </c>
      <c r="P51" s="50">
        <f t="shared" si="3"/>
        <v>4811185</v>
      </c>
      <c r="Q51" s="50">
        <f t="shared" si="3"/>
        <v>6993599</v>
      </c>
      <c r="R51" s="50">
        <f t="shared" si="3"/>
        <v>15766051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51003318</v>
      </c>
      <c r="X51" s="50">
        <f t="shared" si="3"/>
        <v>49729340</v>
      </c>
      <c r="Y51" s="50">
        <f t="shared" si="3"/>
        <v>1273978</v>
      </c>
      <c r="Z51" s="51">
        <f>+IF(X51&lt;&gt;0,+(Y51/X51)*100,0)</f>
        <v>2.5618236638571918</v>
      </c>
      <c r="AA51" s="48">
        <f>SUM(AA48:AA50)</f>
        <v>40442926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25874466</v>
      </c>
      <c r="D53" s="54">
        <f>+D51-D52</f>
        <v>0</v>
      </c>
      <c r="E53" s="55">
        <f t="shared" si="4"/>
        <v>25161141</v>
      </c>
      <c r="F53" s="56">
        <f t="shared" si="4"/>
        <v>40442926</v>
      </c>
      <c r="G53" s="56">
        <f t="shared" si="4"/>
        <v>26252919</v>
      </c>
      <c r="H53" s="56">
        <f t="shared" si="4"/>
        <v>-631425</v>
      </c>
      <c r="I53" s="56">
        <f t="shared" si="4"/>
        <v>-243707</v>
      </c>
      <c r="J53" s="56">
        <f t="shared" si="4"/>
        <v>25377787</v>
      </c>
      <c r="K53" s="56">
        <f t="shared" si="4"/>
        <v>2767961</v>
      </c>
      <c r="L53" s="56">
        <f t="shared" si="4"/>
        <v>1141118</v>
      </c>
      <c r="M53" s="56">
        <f t="shared" si="4"/>
        <v>5950401</v>
      </c>
      <c r="N53" s="56">
        <f t="shared" si="4"/>
        <v>9859480</v>
      </c>
      <c r="O53" s="56">
        <f t="shared" si="4"/>
        <v>3961267</v>
      </c>
      <c r="P53" s="56">
        <f t="shared" si="4"/>
        <v>4811185</v>
      </c>
      <c r="Q53" s="56">
        <f t="shared" si="4"/>
        <v>6993599</v>
      </c>
      <c r="R53" s="56">
        <f t="shared" si="4"/>
        <v>15766051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51003318</v>
      </c>
      <c r="X53" s="56">
        <f t="shared" si="4"/>
        <v>49729340</v>
      </c>
      <c r="Y53" s="56">
        <f t="shared" si="4"/>
        <v>1273978</v>
      </c>
      <c r="Z53" s="57">
        <f>+IF(X53&lt;&gt;0,+(Y53/X53)*100,0)</f>
        <v>2.5618236638571918</v>
      </c>
      <c r="AA53" s="54">
        <f>+AA51-AA52</f>
        <v>40442926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25874466</v>
      </c>
      <c r="D56" s="48">
        <f>SUM(D53:D55)</f>
        <v>0</v>
      </c>
      <c r="E56" s="49">
        <f t="shared" si="5"/>
        <v>25161141</v>
      </c>
      <c r="F56" s="50">
        <f t="shared" si="5"/>
        <v>40442926</v>
      </c>
      <c r="G56" s="50">
        <f t="shared" si="5"/>
        <v>26252919</v>
      </c>
      <c r="H56" s="50">
        <f t="shared" si="5"/>
        <v>-631425</v>
      </c>
      <c r="I56" s="50">
        <f t="shared" si="5"/>
        <v>-243707</v>
      </c>
      <c r="J56" s="50">
        <f t="shared" si="5"/>
        <v>25377787</v>
      </c>
      <c r="K56" s="50">
        <f t="shared" si="5"/>
        <v>2767961</v>
      </c>
      <c r="L56" s="50">
        <f t="shared" si="5"/>
        <v>1141118</v>
      </c>
      <c r="M56" s="50">
        <f t="shared" si="5"/>
        <v>5950401</v>
      </c>
      <c r="N56" s="50">
        <f t="shared" si="5"/>
        <v>9859480</v>
      </c>
      <c r="O56" s="50">
        <f t="shared" si="5"/>
        <v>3961267</v>
      </c>
      <c r="P56" s="50">
        <f t="shared" si="5"/>
        <v>4811185</v>
      </c>
      <c r="Q56" s="50">
        <f t="shared" si="5"/>
        <v>6993599</v>
      </c>
      <c r="R56" s="50">
        <f t="shared" si="5"/>
        <v>15766051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51003318</v>
      </c>
      <c r="X56" s="50">
        <f t="shared" si="5"/>
        <v>49729340</v>
      </c>
      <c r="Y56" s="50">
        <f t="shared" si="5"/>
        <v>1273978</v>
      </c>
      <c r="Z56" s="51">
        <f>+IF(X56&lt;&gt;0,+(Y56/X56)*100,0)</f>
        <v>2.5618236638571918</v>
      </c>
      <c r="AA56" s="48">
        <f>SUM(AA53:AA55)</f>
        <v>40442926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25874466</v>
      </c>
      <c r="D59" s="65">
        <f>SUM(D56:D58)</f>
        <v>0</v>
      </c>
      <c r="E59" s="66">
        <f t="shared" si="6"/>
        <v>25161141</v>
      </c>
      <c r="F59" s="67">
        <f t="shared" si="6"/>
        <v>40442926</v>
      </c>
      <c r="G59" s="67">
        <f t="shared" si="6"/>
        <v>26252919</v>
      </c>
      <c r="H59" s="67">
        <f t="shared" si="6"/>
        <v>-631425</v>
      </c>
      <c r="I59" s="67">
        <f t="shared" si="6"/>
        <v>-243707</v>
      </c>
      <c r="J59" s="67">
        <f t="shared" si="6"/>
        <v>25377787</v>
      </c>
      <c r="K59" s="67">
        <f t="shared" si="6"/>
        <v>2767961</v>
      </c>
      <c r="L59" s="67">
        <f t="shared" si="6"/>
        <v>1141118</v>
      </c>
      <c r="M59" s="67">
        <f t="shared" si="6"/>
        <v>5950401</v>
      </c>
      <c r="N59" s="67">
        <f t="shared" si="6"/>
        <v>9859480</v>
      </c>
      <c r="O59" s="67">
        <f t="shared" si="6"/>
        <v>3961267</v>
      </c>
      <c r="P59" s="67">
        <f t="shared" si="6"/>
        <v>4811185</v>
      </c>
      <c r="Q59" s="67">
        <f t="shared" si="6"/>
        <v>6993599</v>
      </c>
      <c r="R59" s="67">
        <f t="shared" si="6"/>
        <v>15766051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51003318</v>
      </c>
      <c r="X59" s="67">
        <f t="shared" si="6"/>
        <v>49729340</v>
      </c>
      <c r="Y59" s="67">
        <f t="shared" si="6"/>
        <v>1273978</v>
      </c>
      <c r="Z59" s="68">
        <f>+IF(X59&lt;&gt;0,+(Y59/X59)*100,0)</f>
        <v>2.5618236638571918</v>
      </c>
      <c r="AA59" s="65">
        <f>SUM(AA56:AA58)</f>
        <v>40442926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2915883</v>
      </c>
      <c r="D7" s="20"/>
      <c r="E7" s="21">
        <v>5407678</v>
      </c>
      <c r="F7" s="22">
        <v>4422000</v>
      </c>
      <c r="G7" s="22">
        <v>310712</v>
      </c>
      <c r="H7" s="22">
        <v>324213</v>
      </c>
      <c r="I7" s="22">
        <v>340800</v>
      </c>
      <c r="J7" s="22">
        <v>975725</v>
      </c>
      <c r="K7" s="22">
        <v>343745</v>
      </c>
      <c r="L7" s="22">
        <v>347660</v>
      </c>
      <c r="M7" s="22">
        <v>376420</v>
      </c>
      <c r="N7" s="22">
        <v>1067825</v>
      </c>
      <c r="O7" s="22">
        <v>394319</v>
      </c>
      <c r="P7" s="22">
        <v>104188</v>
      </c>
      <c r="Q7" s="22">
        <v>370304</v>
      </c>
      <c r="R7" s="22">
        <v>868811</v>
      </c>
      <c r="S7" s="22"/>
      <c r="T7" s="22"/>
      <c r="U7" s="22"/>
      <c r="V7" s="22"/>
      <c r="W7" s="22">
        <v>2912361</v>
      </c>
      <c r="X7" s="22">
        <v>3316500</v>
      </c>
      <c r="Y7" s="22">
        <v>-404139</v>
      </c>
      <c r="Z7" s="23">
        <v>-12.185707824513795</v>
      </c>
      <c r="AA7" s="20">
        <v>4422000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569204</v>
      </c>
      <c r="D25" s="20"/>
      <c r="E25" s="21">
        <v>259178</v>
      </c>
      <c r="F25" s="22">
        <v>259176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323739</v>
      </c>
      <c r="Q25" s="22"/>
      <c r="R25" s="22">
        <v>323739</v>
      </c>
      <c r="S25" s="22"/>
      <c r="T25" s="22"/>
      <c r="U25" s="22"/>
      <c r="V25" s="22"/>
      <c r="W25" s="22">
        <v>323739</v>
      </c>
      <c r="X25" s="22">
        <v>194382</v>
      </c>
      <c r="Y25" s="22">
        <v>129357</v>
      </c>
      <c r="Z25" s="23">
        <v>66.547828502639135</v>
      </c>
      <c r="AA25" s="20">
        <v>259176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3485087</v>
      </c>
      <c r="D32" s="29">
        <f t="shared" ref="D32:Y32" si="0">SUM(D6:D31)</f>
        <v>0</v>
      </c>
      <c r="E32" s="30">
        <f t="shared" si="0"/>
        <v>5666856</v>
      </c>
      <c r="F32" s="31">
        <f t="shared" si="0"/>
        <v>4681176</v>
      </c>
      <c r="G32" s="31">
        <f t="shared" si="0"/>
        <v>310712</v>
      </c>
      <c r="H32" s="31">
        <f t="shared" si="0"/>
        <v>324213</v>
      </c>
      <c r="I32" s="31">
        <f t="shared" si="0"/>
        <v>340800</v>
      </c>
      <c r="J32" s="31">
        <f t="shared" si="0"/>
        <v>975725</v>
      </c>
      <c r="K32" s="31">
        <f t="shared" si="0"/>
        <v>343745</v>
      </c>
      <c r="L32" s="31">
        <f t="shared" si="0"/>
        <v>347660</v>
      </c>
      <c r="M32" s="31">
        <f t="shared" si="0"/>
        <v>376420</v>
      </c>
      <c r="N32" s="31">
        <f t="shared" si="0"/>
        <v>1067825</v>
      </c>
      <c r="O32" s="31">
        <f t="shared" si="0"/>
        <v>394319</v>
      </c>
      <c r="P32" s="31">
        <f t="shared" si="0"/>
        <v>427927</v>
      </c>
      <c r="Q32" s="31">
        <f t="shared" si="0"/>
        <v>370304</v>
      </c>
      <c r="R32" s="31">
        <f t="shared" si="0"/>
        <v>1192550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3236100</v>
      </c>
      <c r="X32" s="31">
        <f t="shared" si="0"/>
        <v>3510882</v>
      </c>
      <c r="Y32" s="31">
        <f t="shared" si="0"/>
        <v>-274782</v>
      </c>
      <c r="Z32" s="32">
        <f>+IF(X32&lt;&gt;0,+(Y32/X32)*100,0)</f>
        <v>-7.8265803293873155</v>
      </c>
      <c r="AA32" s="29">
        <f>SUM(AA6:AA31)</f>
        <v>4681176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1567423</v>
      </c>
      <c r="D34" s="20"/>
      <c r="E34" s="21">
        <v>1846788</v>
      </c>
      <c r="F34" s="22">
        <v>1488888</v>
      </c>
      <c r="G34" s="22">
        <v>134922</v>
      </c>
      <c r="H34" s="22">
        <v>104219</v>
      </c>
      <c r="I34" s="22">
        <v>108262</v>
      </c>
      <c r="J34" s="22">
        <v>347403</v>
      </c>
      <c r="K34" s="22">
        <v>100869</v>
      </c>
      <c r="L34" s="22">
        <v>198536</v>
      </c>
      <c r="M34" s="22">
        <v>116845</v>
      </c>
      <c r="N34" s="22">
        <v>416250</v>
      </c>
      <c r="O34" s="22">
        <v>136177</v>
      </c>
      <c r="P34" s="22">
        <v>156775</v>
      </c>
      <c r="Q34" s="22">
        <v>131445</v>
      </c>
      <c r="R34" s="22">
        <v>424397</v>
      </c>
      <c r="S34" s="22"/>
      <c r="T34" s="22"/>
      <c r="U34" s="22"/>
      <c r="V34" s="22"/>
      <c r="W34" s="22">
        <v>1188050</v>
      </c>
      <c r="X34" s="22">
        <v>1116666</v>
      </c>
      <c r="Y34" s="22">
        <v>71384</v>
      </c>
      <c r="Z34" s="23">
        <v>6.3926008314034819</v>
      </c>
      <c r="AA34" s="20">
        <v>1488888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877436</v>
      </c>
      <c r="D37" s="20"/>
      <c r="E37" s="21">
        <v>1251708</v>
      </c>
      <c r="F37" s="22">
        <v>1070088</v>
      </c>
      <c r="G37" s="22">
        <v>606</v>
      </c>
      <c r="H37" s="22">
        <v>10850</v>
      </c>
      <c r="I37" s="22">
        <v>76951</v>
      </c>
      <c r="J37" s="22">
        <v>88407</v>
      </c>
      <c r="K37" s="22">
        <v>19246</v>
      </c>
      <c r="L37" s="22">
        <v>14067</v>
      </c>
      <c r="M37" s="22">
        <v>12710</v>
      </c>
      <c r="N37" s="22">
        <v>46023</v>
      </c>
      <c r="O37" s="22">
        <v>8989</v>
      </c>
      <c r="P37" s="22">
        <v>29578</v>
      </c>
      <c r="Q37" s="22">
        <v>162431</v>
      </c>
      <c r="R37" s="22">
        <v>200998</v>
      </c>
      <c r="S37" s="22"/>
      <c r="T37" s="22"/>
      <c r="U37" s="22"/>
      <c r="V37" s="22"/>
      <c r="W37" s="22">
        <v>335428</v>
      </c>
      <c r="X37" s="22">
        <v>802566</v>
      </c>
      <c r="Y37" s="22">
        <v>-467138</v>
      </c>
      <c r="Z37" s="23">
        <v>-58.205555680155896</v>
      </c>
      <c r="AA37" s="20">
        <v>1070088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889440</v>
      </c>
      <c r="F38" s="22">
        <v>663660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497745</v>
      </c>
      <c r="Y38" s="22">
        <v>-497745</v>
      </c>
      <c r="Z38" s="23">
        <v>-100</v>
      </c>
      <c r="AA38" s="20">
        <v>663660</v>
      </c>
    </row>
    <row r="39" spans="1:27" x14ac:dyDescent="0.25">
      <c r="A39" s="19" t="s">
        <v>65</v>
      </c>
      <c r="B39" s="15" t="s">
        <v>32</v>
      </c>
      <c r="C39" s="20">
        <v>1185371</v>
      </c>
      <c r="D39" s="20"/>
      <c r="E39" s="21">
        <v>1361664</v>
      </c>
      <c r="F39" s="22">
        <v>1361664</v>
      </c>
      <c r="G39" s="22">
        <v>107761</v>
      </c>
      <c r="H39" s="22">
        <v>119183</v>
      </c>
      <c r="I39" s="22">
        <v>113472</v>
      </c>
      <c r="J39" s="22">
        <v>340416</v>
      </c>
      <c r="K39" s="22">
        <v>113472</v>
      </c>
      <c r="L39" s="22">
        <v>113472</v>
      </c>
      <c r="M39" s="22">
        <v>113472</v>
      </c>
      <c r="N39" s="22">
        <v>340416</v>
      </c>
      <c r="O39" s="22">
        <v>113472</v>
      </c>
      <c r="P39" s="22">
        <v>113472</v>
      </c>
      <c r="Q39" s="22">
        <v>113472</v>
      </c>
      <c r="R39" s="22">
        <v>340416</v>
      </c>
      <c r="S39" s="22"/>
      <c r="T39" s="22"/>
      <c r="U39" s="22"/>
      <c r="V39" s="22"/>
      <c r="W39" s="22">
        <v>1021248</v>
      </c>
      <c r="X39" s="22">
        <v>1021248</v>
      </c>
      <c r="Y39" s="22"/>
      <c r="Z39" s="23"/>
      <c r="AA39" s="20">
        <v>1361664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219509</v>
      </c>
      <c r="D41" s="20"/>
      <c r="E41" s="21">
        <v>240348</v>
      </c>
      <c r="F41" s="22">
        <v>283956</v>
      </c>
      <c r="G41" s="22"/>
      <c r="H41" s="22">
        <v>25573</v>
      </c>
      <c r="I41" s="22">
        <v>26405</v>
      </c>
      <c r="J41" s="22">
        <v>51978</v>
      </c>
      <c r="K41" s="22">
        <v>27569</v>
      </c>
      <c r="L41" s="22">
        <v>56314</v>
      </c>
      <c r="M41" s="22">
        <v>13004</v>
      </c>
      <c r="N41" s="22">
        <v>96887</v>
      </c>
      <c r="O41" s="22">
        <v>8739</v>
      </c>
      <c r="P41" s="22">
        <v>15261</v>
      </c>
      <c r="Q41" s="22">
        <v>18781</v>
      </c>
      <c r="R41" s="22">
        <v>42781</v>
      </c>
      <c r="S41" s="22"/>
      <c r="T41" s="22"/>
      <c r="U41" s="22"/>
      <c r="V41" s="22"/>
      <c r="W41" s="22">
        <v>191646</v>
      </c>
      <c r="X41" s="22">
        <v>212967</v>
      </c>
      <c r="Y41" s="22">
        <v>-21321</v>
      </c>
      <c r="Z41" s="23">
        <v>-10.011410218484555</v>
      </c>
      <c r="AA41" s="20">
        <v>283956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836633</v>
      </c>
      <c r="D44" s="20"/>
      <c r="E44" s="21">
        <v>975456</v>
      </c>
      <c r="F44" s="22">
        <v>776712</v>
      </c>
      <c r="G44" s="22">
        <v>158</v>
      </c>
      <c r="H44" s="22">
        <v>160898</v>
      </c>
      <c r="I44" s="22">
        <v>61449</v>
      </c>
      <c r="J44" s="22">
        <v>222505</v>
      </c>
      <c r="K44" s="22">
        <v>113186</v>
      </c>
      <c r="L44" s="22">
        <v>49710</v>
      </c>
      <c r="M44" s="22">
        <v>44395</v>
      </c>
      <c r="N44" s="22">
        <v>207291</v>
      </c>
      <c r="O44" s="22">
        <v>847</v>
      </c>
      <c r="P44" s="22">
        <v>118485</v>
      </c>
      <c r="Q44" s="22">
        <v>54815</v>
      </c>
      <c r="R44" s="22">
        <v>174147</v>
      </c>
      <c r="S44" s="22"/>
      <c r="T44" s="22"/>
      <c r="U44" s="22"/>
      <c r="V44" s="22"/>
      <c r="W44" s="22">
        <v>603943</v>
      </c>
      <c r="X44" s="22">
        <v>582534</v>
      </c>
      <c r="Y44" s="22">
        <v>21409</v>
      </c>
      <c r="Z44" s="23">
        <v>3.675150291656796</v>
      </c>
      <c r="AA44" s="20">
        <v>776712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4686372</v>
      </c>
      <c r="D47" s="29">
        <f t="shared" ref="D47:Y47" si="1">SUM(D34:D46)</f>
        <v>0</v>
      </c>
      <c r="E47" s="30">
        <f t="shared" si="1"/>
        <v>6565404</v>
      </c>
      <c r="F47" s="31">
        <f t="shared" si="1"/>
        <v>5644968</v>
      </c>
      <c r="G47" s="31">
        <f t="shared" si="1"/>
        <v>243447</v>
      </c>
      <c r="H47" s="31">
        <f t="shared" si="1"/>
        <v>420723</v>
      </c>
      <c r="I47" s="31">
        <f t="shared" si="1"/>
        <v>386539</v>
      </c>
      <c r="J47" s="31">
        <f t="shared" si="1"/>
        <v>1050709</v>
      </c>
      <c r="K47" s="31">
        <f t="shared" si="1"/>
        <v>374342</v>
      </c>
      <c r="L47" s="31">
        <f t="shared" si="1"/>
        <v>432099</v>
      </c>
      <c r="M47" s="31">
        <f t="shared" si="1"/>
        <v>300426</v>
      </c>
      <c r="N47" s="31">
        <f t="shared" si="1"/>
        <v>1106867</v>
      </c>
      <c r="O47" s="31">
        <f t="shared" si="1"/>
        <v>268224</v>
      </c>
      <c r="P47" s="31">
        <f t="shared" si="1"/>
        <v>433571</v>
      </c>
      <c r="Q47" s="31">
        <f t="shared" si="1"/>
        <v>480944</v>
      </c>
      <c r="R47" s="31">
        <f t="shared" si="1"/>
        <v>1182739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3340315</v>
      </c>
      <c r="X47" s="31">
        <f t="shared" si="1"/>
        <v>4233726</v>
      </c>
      <c r="Y47" s="31">
        <f t="shared" si="1"/>
        <v>-893411</v>
      </c>
      <c r="Z47" s="32">
        <f>+IF(X47&lt;&gt;0,+(Y47/X47)*100,0)</f>
        <v>-21.102239493061195</v>
      </c>
      <c r="AA47" s="29">
        <f>SUM(AA34:AA46)</f>
        <v>5644968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-1201285</v>
      </c>
      <c r="D48" s="39">
        <f t="shared" si="2"/>
        <v>0</v>
      </c>
      <c r="E48" s="40">
        <f t="shared" si="2"/>
        <v>-898548</v>
      </c>
      <c r="F48" s="41">
        <f t="shared" si="2"/>
        <v>-963792</v>
      </c>
      <c r="G48" s="41">
        <f t="shared" si="2"/>
        <v>67265</v>
      </c>
      <c r="H48" s="41">
        <f t="shared" si="2"/>
        <v>-96510</v>
      </c>
      <c r="I48" s="41">
        <f t="shared" si="2"/>
        <v>-45739</v>
      </c>
      <c r="J48" s="41">
        <f t="shared" si="2"/>
        <v>-74984</v>
      </c>
      <c r="K48" s="41">
        <f t="shared" si="2"/>
        <v>-30597</v>
      </c>
      <c r="L48" s="41">
        <f t="shared" si="2"/>
        <v>-84439</v>
      </c>
      <c r="M48" s="41">
        <f t="shared" si="2"/>
        <v>75994</v>
      </c>
      <c r="N48" s="41">
        <f t="shared" si="2"/>
        <v>-39042</v>
      </c>
      <c r="O48" s="41">
        <f t="shared" si="2"/>
        <v>126095</v>
      </c>
      <c r="P48" s="41">
        <f t="shared" si="2"/>
        <v>-5644</v>
      </c>
      <c r="Q48" s="41">
        <f t="shared" si="2"/>
        <v>-110640</v>
      </c>
      <c r="R48" s="41">
        <f t="shared" si="2"/>
        <v>9811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-104215</v>
      </c>
      <c r="X48" s="41">
        <f t="shared" si="2"/>
        <v>-722844</v>
      </c>
      <c r="Y48" s="41">
        <f t="shared" si="2"/>
        <v>618629</v>
      </c>
      <c r="Z48" s="42">
        <f>+IF(X48&lt;&gt;0,+(Y48/X48)*100,0)</f>
        <v>-85.582643004576369</v>
      </c>
      <c r="AA48" s="39">
        <f>+AA32-AA47</f>
        <v>-963792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-1201285</v>
      </c>
      <c r="D51" s="48">
        <f t="shared" si="3"/>
        <v>0</v>
      </c>
      <c r="E51" s="49">
        <f t="shared" si="3"/>
        <v>-898548</v>
      </c>
      <c r="F51" s="50">
        <f t="shared" si="3"/>
        <v>-963792</v>
      </c>
      <c r="G51" s="50">
        <f t="shared" si="3"/>
        <v>67265</v>
      </c>
      <c r="H51" s="50">
        <f t="shared" si="3"/>
        <v>-96510</v>
      </c>
      <c r="I51" s="50">
        <f t="shared" si="3"/>
        <v>-45739</v>
      </c>
      <c r="J51" s="50">
        <f t="shared" si="3"/>
        <v>-74984</v>
      </c>
      <c r="K51" s="50">
        <f t="shared" si="3"/>
        <v>-30597</v>
      </c>
      <c r="L51" s="50">
        <f t="shared" si="3"/>
        <v>-84439</v>
      </c>
      <c r="M51" s="50">
        <f t="shared" si="3"/>
        <v>75994</v>
      </c>
      <c r="N51" s="50">
        <f t="shared" si="3"/>
        <v>-39042</v>
      </c>
      <c r="O51" s="50">
        <f t="shared" si="3"/>
        <v>126095</v>
      </c>
      <c r="P51" s="50">
        <f t="shared" si="3"/>
        <v>-5644</v>
      </c>
      <c r="Q51" s="50">
        <f t="shared" si="3"/>
        <v>-110640</v>
      </c>
      <c r="R51" s="50">
        <f t="shared" si="3"/>
        <v>9811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-104215</v>
      </c>
      <c r="X51" s="50">
        <f t="shared" si="3"/>
        <v>-722844</v>
      </c>
      <c r="Y51" s="50">
        <f t="shared" si="3"/>
        <v>618629</v>
      </c>
      <c r="Z51" s="51">
        <f>+IF(X51&lt;&gt;0,+(Y51/X51)*100,0)</f>
        <v>-85.582643004576369</v>
      </c>
      <c r="AA51" s="48">
        <f>SUM(AA48:AA50)</f>
        <v>-963792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-1201285</v>
      </c>
      <c r="D53" s="54">
        <f>+D51-D52</f>
        <v>0</v>
      </c>
      <c r="E53" s="55">
        <f t="shared" si="4"/>
        <v>-898548</v>
      </c>
      <c r="F53" s="56">
        <f t="shared" si="4"/>
        <v>-963792</v>
      </c>
      <c r="G53" s="56">
        <f t="shared" si="4"/>
        <v>67265</v>
      </c>
      <c r="H53" s="56">
        <f t="shared" si="4"/>
        <v>-96510</v>
      </c>
      <c r="I53" s="56">
        <f t="shared" si="4"/>
        <v>-45739</v>
      </c>
      <c r="J53" s="56">
        <f t="shared" si="4"/>
        <v>-74984</v>
      </c>
      <c r="K53" s="56">
        <f t="shared" si="4"/>
        <v>-30597</v>
      </c>
      <c r="L53" s="56">
        <f t="shared" si="4"/>
        <v>-84439</v>
      </c>
      <c r="M53" s="56">
        <f t="shared" si="4"/>
        <v>75994</v>
      </c>
      <c r="N53" s="56">
        <f t="shared" si="4"/>
        <v>-39042</v>
      </c>
      <c r="O53" s="56">
        <f t="shared" si="4"/>
        <v>126095</v>
      </c>
      <c r="P53" s="56">
        <f t="shared" si="4"/>
        <v>-5644</v>
      </c>
      <c r="Q53" s="56">
        <f t="shared" si="4"/>
        <v>-110640</v>
      </c>
      <c r="R53" s="56">
        <f t="shared" si="4"/>
        <v>9811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-104215</v>
      </c>
      <c r="X53" s="56">
        <f t="shared" si="4"/>
        <v>-722844</v>
      </c>
      <c r="Y53" s="56">
        <f t="shared" si="4"/>
        <v>618629</v>
      </c>
      <c r="Z53" s="57">
        <f>+IF(X53&lt;&gt;0,+(Y53/X53)*100,0)</f>
        <v>-85.582643004576369</v>
      </c>
      <c r="AA53" s="54">
        <f>+AA51-AA52</f>
        <v>-963792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-1201285</v>
      </c>
      <c r="D56" s="48">
        <f>SUM(D53:D55)</f>
        <v>0</v>
      </c>
      <c r="E56" s="49">
        <f t="shared" si="5"/>
        <v>-898548</v>
      </c>
      <c r="F56" s="50">
        <f t="shared" si="5"/>
        <v>-963792</v>
      </c>
      <c r="G56" s="50">
        <f t="shared" si="5"/>
        <v>67265</v>
      </c>
      <c r="H56" s="50">
        <f t="shared" si="5"/>
        <v>-96510</v>
      </c>
      <c r="I56" s="50">
        <f t="shared" si="5"/>
        <v>-45739</v>
      </c>
      <c r="J56" s="50">
        <f t="shared" si="5"/>
        <v>-74984</v>
      </c>
      <c r="K56" s="50">
        <f t="shared" si="5"/>
        <v>-30597</v>
      </c>
      <c r="L56" s="50">
        <f t="shared" si="5"/>
        <v>-84439</v>
      </c>
      <c r="M56" s="50">
        <f t="shared" si="5"/>
        <v>75994</v>
      </c>
      <c r="N56" s="50">
        <f t="shared" si="5"/>
        <v>-39042</v>
      </c>
      <c r="O56" s="50">
        <f t="shared" si="5"/>
        <v>126095</v>
      </c>
      <c r="P56" s="50">
        <f t="shared" si="5"/>
        <v>-5644</v>
      </c>
      <c r="Q56" s="50">
        <f t="shared" si="5"/>
        <v>-110640</v>
      </c>
      <c r="R56" s="50">
        <f t="shared" si="5"/>
        <v>9811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-104215</v>
      </c>
      <c r="X56" s="50">
        <f t="shared" si="5"/>
        <v>-722844</v>
      </c>
      <c r="Y56" s="50">
        <f t="shared" si="5"/>
        <v>618629</v>
      </c>
      <c r="Z56" s="51">
        <f>+IF(X56&lt;&gt;0,+(Y56/X56)*100,0)</f>
        <v>-85.582643004576369</v>
      </c>
      <c r="AA56" s="48">
        <f>SUM(AA53:AA55)</f>
        <v>-963792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-1201285</v>
      </c>
      <c r="D59" s="65">
        <f>SUM(D56:D58)</f>
        <v>0</v>
      </c>
      <c r="E59" s="66">
        <f t="shared" si="6"/>
        <v>-898548</v>
      </c>
      <c r="F59" s="67">
        <f t="shared" si="6"/>
        <v>-963792</v>
      </c>
      <c r="G59" s="67">
        <f t="shared" si="6"/>
        <v>67265</v>
      </c>
      <c r="H59" s="67">
        <f t="shared" si="6"/>
        <v>-96510</v>
      </c>
      <c r="I59" s="67">
        <f t="shared" si="6"/>
        <v>-45739</v>
      </c>
      <c r="J59" s="67">
        <f t="shared" si="6"/>
        <v>-74984</v>
      </c>
      <c r="K59" s="67">
        <f t="shared" si="6"/>
        <v>-30597</v>
      </c>
      <c r="L59" s="67">
        <f t="shared" si="6"/>
        <v>-84439</v>
      </c>
      <c r="M59" s="67">
        <f t="shared" si="6"/>
        <v>75994</v>
      </c>
      <c r="N59" s="67">
        <f t="shared" si="6"/>
        <v>-39042</v>
      </c>
      <c r="O59" s="67">
        <f t="shared" si="6"/>
        <v>126095</v>
      </c>
      <c r="P59" s="67">
        <f t="shared" si="6"/>
        <v>-5644</v>
      </c>
      <c r="Q59" s="67">
        <f t="shared" si="6"/>
        <v>-110640</v>
      </c>
      <c r="R59" s="67">
        <f t="shared" si="6"/>
        <v>9811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-104215</v>
      </c>
      <c r="X59" s="67">
        <f t="shared" si="6"/>
        <v>-722844</v>
      </c>
      <c r="Y59" s="67">
        <f t="shared" si="6"/>
        <v>618629</v>
      </c>
      <c r="Z59" s="68">
        <f>+IF(X59&lt;&gt;0,+(Y59/X59)*100,0)</f>
        <v>-85.582643004576369</v>
      </c>
      <c r="AA59" s="65">
        <f>SUM(AA56:AA58)</f>
        <v>-963792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4787099</v>
      </c>
      <c r="D7" s="20"/>
      <c r="E7" s="21">
        <v>6838547</v>
      </c>
      <c r="F7" s="22">
        <v>5500743</v>
      </c>
      <c r="G7" s="22">
        <v>519069</v>
      </c>
      <c r="H7" s="22">
        <v>450863</v>
      </c>
      <c r="I7" s="22">
        <v>427470</v>
      </c>
      <c r="J7" s="22">
        <v>1397402</v>
      </c>
      <c r="K7" s="22">
        <v>511207</v>
      </c>
      <c r="L7" s="22">
        <v>505743</v>
      </c>
      <c r="M7" s="22">
        <v>524389</v>
      </c>
      <c r="N7" s="22">
        <v>1541339</v>
      </c>
      <c r="O7" s="22">
        <v>647162</v>
      </c>
      <c r="P7" s="22">
        <v>578009</v>
      </c>
      <c r="Q7" s="22">
        <v>607078</v>
      </c>
      <c r="R7" s="22">
        <v>1832249</v>
      </c>
      <c r="S7" s="22"/>
      <c r="T7" s="22"/>
      <c r="U7" s="22"/>
      <c r="V7" s="22"/>
      <c r="W7" s="22">
        <v>4770990</v>
      </c>
      <c r="X7" s="22">
        <v>4593786</v>
      </c>
      <c r="Y7" s="22">
        <v>177204</v>
      </c>
      <c r="Z7" s="23">
        <v>3.857471810833156</v>
      </c>
      <c r="AA7" s="20">
        <v>5500743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451277</v>
      </c>
      <c r="D13" s="20"/>
      <c r="E13" s="21">
        <v>838267</v>
      </c>
      <c r="F13" s="22">
        <v>536913</v>
      </c>
      <c r="G13" s="22">
        <v>43467</v>
      </c>
      <c r="H13" s="22">
        <v>43476</v>
      </c>
      <c r="I13" s="22">
        <v>42101</v>
      </c>
      <c r="J13" s="22">
        <v>129044</v>
      </c>
      <c r="K13" s="22">
        <v>45890</v>
      </c>
      <c r="L13" s="22">
        <v>44956</v>
      </c>
      <c r="M13" s="22">
        <v>47023</v>
      </c>
      <c r="N13" s="22">
        <v>137869</v>
      </c>
      <c r="O13" s="22">
        <v>47998</v>
      </c>
      <c r="P13" s="22">
        <v>47704</v>
      </c>
      <c r="Q13" s="22">
        <v>49747</v>
      </c>
      <c r="R13" s="22">
        <v>145449</v>
      </c>
      <c r="S13" s="22"/>
      <c r="T13" s="22"/>
      <c r="U13" s="22"/>
      <c r="V13" s="22"/>
      <c r="W13" s="22">
        <v>412362</v>
      </c>
      <c r="X13" s="22">
        <v>508157</v>
      </c>
      <c r="Y13" s="22">
        <v>-95795</v>
      </c>
      <c r="Z13" s="23">
        <v>-18.851457325196741</v>
      </c>
      <c r="AA13" s="20">
        <v>536913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5238376</v>
      </c>
      <c r="D32" s="29">
        <f t="shared" ref="D32:Y32" si="0">SUM(D6:D31)</f>
        <v>0</v>
      </c>
      <c r="E32" s="30">
        <f t="shared" si="0"/>
        <v>7676814</v>
      </c>
      <c r="F32" s="31">
        <f t="shared" si="0"/>
        <v>6037656</v>
      </c>
      <c r="G32" s="31">
        <f t="shared" si="0"/>
        <v>562536</v>
      </c>
      <c r="H32" s="31">
        <f t="shared" si="0"/>
        <v>494339</v>
      </c>
      <c r="I32" s="31">
        <f t="shared" si="0"/>
        <v>469571</v>
      </c>
      <c r="J32" s="31">
        <f t="shared" si="0"/>
        <v>1526446</v>
      </c>
      <c r="K32" s="31">
        <f t="shared" si="0"/>
        <v>557097</v>
      </c>
      <c r="L32" s="31">
        <f t="shared" si="0"/>
        <v>550699</v>
      </c>
      <c r="M32" s="31">
        <f t="shared" si="0"/>
        <v>571412</v>
      </c>
      <c r="N32" s="31">
        <f t="shared" si="0"/>
        <v>1679208</v>
      </c>
      <c r="O32" s="31">
        <f t="shared" si="0"/>
        <v>695160</v>
      </c>
      <c r="P32" s="31">
        <f t="shared" si="0"/>
        <v>625713</v>
      </c>
      <c r="Q32" s="31">
        <f t="shared" si="0"/>
        <v>656825</v>
      </c>
      <c r="R32" s="31">
        <f t="shared" si="0"/>
        <v>1977698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5183352</v>
      </c>
      <c r="X32" s="31">
        <f t="shared" si="0"/>
        <v>5101943</v>
      </c>
      <c r="Y32" s="31">
        <f t="shared" si="0"/>
        <v>81409</v>
      </c>
      <c r="Z32" s="32">
        <f>+IF(X32&lt;&gt;0,+(Y32/X32)*100,0)</f>
        <v>1.5956469917441256</v>
      </c>
      <c r="AA32" s="29">
        <f>SUM(AA6:AA31)</f>
        <v>6037656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1653314</v>
      </c>
      <c r="D34" s="20"/>
      <c r="E34" s="21">
        <v>1664819</v>
      </c>
      <c r="F34" s="22">
        <v>1767797</v>
      </c>
      <c r="G34" s="22">
        <v>138113</v>
      </c>
      <c r="H34" s="22">
        <v>141858</v>
      </c>
      <c r="I34" s="22">
        <v>137303</v>
      </c>
      <c r="J34" s="22">
        <v>417274</v>
      </c>
      <c r="K34" s="22">
        <v>141490</v>
      </c>
      <c r="L34" s="22">
        <v>142386</v>
      </c>
      <c r="M34" s="22">
        <v>137946</v>
      </c>
      <c r="N34" s="22">
        <v>421822</v>
      </c>
      <c r="O34" s="22">
        <v>166854</v>
      </c>
      <c r="P34" s="22">
        <v>156119</v>
      </c>
      <c r="Q34" s="22">
        <v>145731</v>
      </c>
      <c r="R34" s="22">
        <v>468704</v>
      </c>
      <c r="S34" s="22"/>
      <c r="T34" s="22"/>
      <c r="U34" s="22"/>
      <c r="V34" s="22"/>
      <c r="W34" s="22">
        <v>1307800</v>
      </c>
      <c r="X34" s="22">
        <v>1289806</v>
      </c>
      <c r="Y34" s="22">
        <v>17994</v>
      </c>
      <c r="Z34" s="23">
        <v>1.3950935256930113</v>
      </c>
      <c r="AA34" s="20">
        <v>1767797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91901</v>
      </c>
      <c r="D37" s="20"/>
      <c r="E37" s="21">
        <v>150000</v>
      </c>
      <c r="F37" s="22">
        <v>137705</v>
      </c>
      <c r="G37" s="22"/>
      <c r="H37" s="22">
        <v>70204</v>
      </c>
      <c r="I37" s="22">
        <v>1500</v>
      </c>
      <c r="J37" s="22">
        <v>71704</v>
      </c>
      <c r="K37" s="22"/>
      <c r="L37" s="22"/>
      <c r="M37" s="22"/>
      <c r="N37" s="22"/>
      <c r="O37" s="22"/>
      <c r="P37" s="22">
        <v>1670</v>
      </c>
      <c r="Q37" s="22">
        <v>8957</v>
      </c>
      <c r="R37" s="22">
        <v>10627</v>
      </c>
      <c r="S37" s="22"/>
      <c r="T37" s="22"/>
      <c r="U37" s="22"/>
      <c r="V37" s="22"/>
      <c r="W37" s="22">
        <v>82331</v>
      </c>
      <c r="X37" s="22">
        <v>107582</v>
      </c>
      <c r="Y37" s="22">
        <v>-25251</v>
      </c>
      <c r="Z37" s="23">
        <v>-23.47139856109758</v>
      </c>
      <c r="AA37" s="20">
        <v>137705</v>
      </c>
    </row>
    <row r="38" spans="1:27" x14ac:dyDescent="0.25">
      <c r="A38" s="19" t="s">
        <v>64</v>
      </c>
      <c r="B38" s="15" t="s">
        <v>32</v>
      </c>
      <c r="C38" s="20">
        <v>-10494489</v>
      </c>
      <c r="D38" s="20"/>
      <c r="E38" s="21">
        <v>1723705</v>
      </c>
      <c r="F38" s="22">
        <v>1461853</v>
      </c>
      <c r="G38" s="22">
        <v>143642</v>
      </c>
      <c r="H38" s="22">
        <v>143642</v>
      </c>
      <c r="I38" s="22">
        <v>143642</v>
      </c>
      <c r="J38" s="22">
        <v>430926</v>
      </c>
      <c r="K38" s="22">
        <v>143642</v>
      </c>
      <c r="L38" s="22">
        <v>143642</v>
      </c>
      <c r="M38" s="22">
        <v>143642</v>
      </c>
      <c r="N38" s="22">
        <v>430926</v>
      </c>
      <c r="O38" s="22">
        <v>143642</v>
      </c>
      <c r="P38" s="22">
        <v>143642</v>
      </c>
      <c r="Q38" s="22">
        <v>143642</v>
      </c>
      <c r="R38" s="22">
        <v>430926</v>
      </c>
      <c r="S38" s="22"/>
      <c r="T38" s="22"/>
      <c r="U38" s="22"/>
      <c r="V38" s="22"/>
      <c r="W38" s="22">
        <v>1292778</v>
      </c>
      <c r="X38" s="22">
        <v>1188039</v>
      </c>
      <c r="Y38" s="22">
        <v>104739</v>
      </c>
      <c r="Z38" s="23">
        <v>8.8161247231782802</v>
      </c>
      <c r="AA38" s="20">
        <v>1461853</v>
      </c>
    </row>
    <row r="39" spans="1:27" x14ac:dyDescent="0.25">
      <c r="A39" s="19" t="s">
        <v>65</v>
      </c>
      <c r="B39" s="15" t="s">
        <v>32</v>
      </c>
      <c r="C39" s="20">
        <v>1327710</v>
      </c>
      <c r="D39" s="20"/>
      <c r="E39" s="21">
        <v>1486928</v>
      </c>
      <c r="F39" s="22">
        <v>1486931</v>
      </c>
      <c r="G39" s="22">
        <v>123908</v>
      </c>
      <c r="H39" s="22">
        <v>123908</v>
      </c>
      <c r="I39" s="22">
        <v>123908</v>
      </c>
      <c r="J39" s="22">
        <v>371724</v>
      </c>
      <c r="K39" s="22">
        <v>123911</v>
      </c>
      <c r="L39" s="22">
        <v>123911</v>
      </c>
      <c r="M39" s="22">
        <v>123911</v>
      </c>
      <c r="N39" s="22">
        <v>371733</v>
      </c>
      <c r="O39" s="22">
        <v>123911</v>
      </c>
      <c r="P39" s="22">
        <v>123911</v>
      </c>
      <c r="Q39" s="22">
        <v>123911</v>
      </c>
      <c r="R39" s="22">
        <v>371733</v>
      </c>
      <c r="S39" s="22"/>
      <c r="T39" s="22"/>
      <c r="U39" s="22"/>
      <c r="V39" s="22"/>
      <c r="W39" s="22">
        <v>1115190</v>
      </c>
      <c r="X39" s="22">
        <v>1115195</v>
      </c>
      <c r="Y39" s="22">
        <v>-5</v>
      </c>
      <c r="Z39" s="23"/>
      <c r="AA39" s="20">
        <v>1486931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1305360</v>
      </c>
      <c r="D41" s="20"/>
      <c r="E41" s="21">
        <v>580000</v>
      </c>
      <c r="F41" s="22">
        <v>609655</v>
      </c>
      <c r="G41" s="22">
        <v>34068</v>
      </c>
      <c r="H41" s="22">
        <v>26086</v>
      </c>
      <c r="I41" s="22">
        <v>23435</v>
      </c>
      <c r="J41" s="22">
        <v>83589</v>
      </c>
      <c r="K41" s="22">
        <v>33077</v>
      </c>
      <c r="L41" s="22">
        <v>44896</v>
      </c>
      <c r="M41" s="22">
        <v>146370</v>
      </c>
      <c r="N41" s="22">
        <v>224343</v>
      </c>
      <c r="O41" s="22">
        <v>2488</v>
      </c>
      <c r="P41" s="22">
        <v>3620</v>
      </c>
      <c r="Q41" s="22">
        <v>145099</v>
      </c>
      <c r="R41" s="22">
        <v>151207</v>
      </c>
      <c r="S41" s="22"/>
      <c r="T41" s="22"/>
      <c r="U41" s="22"/>
      <c r="V41" s="22"/>
      <c r="W41" s="22">
        <v>459139</v>
      </c>
      <c r="X41" s="22">
        <v>446863</v>
      </c>
      <c r="Y41" s="22">
        <v>12276</v>
      </c>
      <c r="Z41" s="23">
        <v>2.7471506927179026</v>
      </c>
      <c r="AA41" s="20">
        <v>609655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11553202</v>
      </c>
      <c r="D43" s="20"/>
      <c r="E43" s="21"/>
      <c r="F43" s="22"/>
      <c r="G43" s="22">
        <v>614276</v>
      </c>
      <c r="H43" s="22">
        <v>132249</v>
      </c>
      <c r="I43" s="22">
        <v>147735</v>
      </c>
      <c r="J43" s="22">
        <v>894260</v>
      </c>
      <c r="K43" s="22">
        <v>179139</v>
      </c>
      <c r="L43" s="22">
        <v>90708</v>
      </c>
      <c r="M43" s="22">
        <v>91792</v>
      </c>
      <c r="N43" s="22">
        <v>361639</v>
      </c>
      <c r="O43" s="22">
        <v>32394</v>
      </c>
      <c r="P43" s="22">
        <v>154689</v>
      </c>
      <c r="Q43" s="22">
        <v>29397</v>
      </c>
      <c r="R43" s="22">
        <v>216480</v>
      </c>
      <c r="S43" s="22"/>
      <c r="T43" s="22"/>
      <c r="U43" s="22"/>
      <c r="V43" s="22"/>
      <c r="W43" s="22">
        <v>1472379</v>
      </c>
      <c r="X43" s="22"/>
      <c r="Y43" s="22">
        <v>1472379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776590</v>
      </c>
      <c r="D44" s="20"/>
      <c r="E44" s="21">
        <v>718345</v>
      </c>
      <c r="F44" s="22">
        <v>581924</v>
      </c>
      <c r="G44" s="22">
        <v>64384</v>
      </c>
      <c r="H44" s="22">
        <v>48631</v>
      </c>
      <c r="I44" s="22">
        <v>32851</v>
      </c>
      <c r="J44" s="22">
        <v>145866</v>
      </c>
      <c r="K44" s="22">
        <v>21194</v>
      </c>
      <c r="L44" s="22">
        <v>38130</v>
      </c>
      <c r="M44" s="22">
        <v>24086</v>
      </c>
      <c r="N44" s="22">
        <v>83410</v>
      </c>
      <c r="O44" s="22">
        <v>76939</v>
      </c>
      <c r="P44" s="22">
        <v>88870</v>
      </c>
      <c r="Q44" s="22">
        <v>104280</v>
      </c>
      <c r="R44" s="22">
        <v>270089</v>
      </c>
      <c r="S44" s="22"/>
      <c r="T44" s="22"/>
      <c r="U44" s="22"/>
      <c r="V44" s="22"/>
      <c r="W44" s="22">
        <v>499365</v>
      </c>
      <c r="X44" s="22">
        <v>502191</v>
      </c>
      <c r="Y44" s="22">
        <v>-2826</v>
      </c>
      <c r="Z44" s="23">
        <v>-0.56273409917740458</v>
      </c>
      <c r="AA44" s="20">
        <v>581924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6213588</v>
      </c>
      <c r="D47" s="29">
        <f t="shared" ref="D47:Y47" si="1">SUM(D34:D46)</f>
        <v>0</v>
      </c>
      <c r="E47" s="30">
        <f t="shared" si="1"/>
        <v>6323797</v>
      </c>
      <c r="F47" s="31">
        <f t="shared" si="1"/>
        <v>6045865</v>
      </c>
      <c r="G47" s="31">
        <f t="shared" si="1"/>
        <v>1118391</v>
      </c>
      <c r="H47" s="31">
        <f t="shared" si="1"/>
        <v>686578</v>
      </c>
      <c r="I47" s="31">
        <f t="shared" si="1"/>
        <v>610374</v>
      </c>
      <c r="J47" s="31">
        <f t="shared" si="1"/>
        <v>2415343</v>
      </c>
      <c r="K47" s="31">
        <f t="shared" si="1"/>
        <v>642453</v>
      </c>
      <c r="L47" s="31">
        <f t="shared" si="1"/>
        <v>583673</v>
      </c>
      <c r="M47" s="31">
        <f t="shared" si="1"/>
        <v>667747</v>
      </c>
      <c r="N47" s="31">
        <f t="shared" si="1"/>
        <v>1893873</v>
      </c>
      <c r="O47" s="31">
        <f t="shared" si="1"/>
        <v>546228</v>
      </c>
      <c r="P47" s="31">
        <f t="shared" si="1"/>
        <v>672521</v>
      </c>
      <c r="Q47" s="31">
        <f t="shared" si="1"/>
        <v>701017</v>
      </c>
      <c r="R47" s="31">
        <f t="shared" si="1"/>
        <v>1919766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6228982</v>
      </c>
      <c r="X47" s="31">
        <f t="shared" si="1"/>
        <v>4649676</v>
      </c>
      <c r="Y47" s="31">
        <f t="shared" si="1"/>
        <v>1579306</v>
      </c>
      <c r="Z47" s="32">
        <f>+IF(X47&lt;&gt;0,+(Y47/X47)*100,0)</f>
        <v>33.965936551277984</v>
      </c>
      <c r="AA47" s="29">
        <f>SUM(AA34:AA46)</f>
        <v>6045865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-975212</v>
      </c>
      <c r="D48" s="39">
        <f t="shared" si="2"/>
        <v>0</v>
      </c>
      <c r="E48" s="40">
        <f t="shared" si="2"/>
        <v>1353017</v>
      </c>
      <c r="F48" s="41">
        <f t="shared" si="2"/>
        <v>-8209</v>
      </c>
      <c r="G48" s="41">
        <f t="shared" si="2"/>
        <v>-555855</v>
      </c>
      <c r="H48" s="41">
        <f t="shared" si="2"/>
        <v>-192239</v>
      </c>
      <c r="I48" s="41">
        <f t="shared" si="2"/>
        <v>-140803</v>
      </c>
      <c r="J48" s="41">
        <f t="shared" si="2"/>
        <v>-888897</v>
      </c>
      <c r="K48" s="41">
        <f t="shared" si="2"/>
        <v>-85356</v>
      </c>
      <c r="L48" s="41">
        <f t="shared" si="2"/>
        <v>-32974</v>
      </c>
      <c r="M48" s="41">
        <f t="shared" si="2"/>
        <v>-96335</v>
      </c>
      <c r="N48" s="41">
        <f t="shared" si="2"/>
        <v>-214665</v>
      </c>
      <c r="O48" s="41">
        <f t="shared" si="2"/>
        <v>148932</v>
      </c>
      <c r="P48" s="41">
        <f t="shared" si="2"/>
        <v>-46808</v>
      </c>
      <c r="Q48" s="41">
        <f t="shared" si="2"/>
        <v>-44192</v>
      </c>
      <c r="R48" s="41">
        <f t="shared" si="2"/>
        <v>57932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-1045630</v>
      </c>
      <c r="X48" s="41">
        <f t="shared" si="2"/>
        <v>452267</v>
      </c>
      <c r="Y48" s="41">
        <f t="shared" si="2"/>
        <v>-1497897</v>
      </c>
      <c r="Z48" s="42">
        <f>+IF(X48&lt;&gt;0,+(Y48/X48)*100,0)</f>
        <v>-331.1975005914648</v>
      </c>
      <c r="AA48" s="39">
        <f>+AA32-AA47</f>
        <v>-8209</v>
      </c>
    </row>
    <row r="49" spans="1:27" x14ac:dyDescent="0.25">
      <c r="A49" s="43" t="s">
        <v>74</v>
      </c>
      <c r="B49" s="15" t="s">
        <v>32</v>
      </c>
      <c r="C49" s="20">
        <v>5831346</v>
      </c>
      <c r="D49" s="20"/>
      <c r="E49" s="21">
        <v>17692150</v>
      </c>
      <c r="F49" s="22">
        <v>27725402</v>
      </c>
      <c r="G49" s="22"/>
      <c r="H49" s="22">
        <v>567579</v>
      </c>
      <c r="I49" s="22">
        <v>3529770</v>
      </c>
      <c r="J49" s="22">
        <v>4097349</v>
      </c>
      <c r="K49" s="22">
        <v>171581</v>
      </c>
      <c r="L49" s="22">
        <v>268529</v>
      </c>
      <c r="M49" s="22">
        <v>1521547</v>
      </c>
      <c r="N49" s="22">
        <v>1961657</v>
      </c>
      <c r="O49" s="22"/>
      <c r="P49" s="22">
        <v>982941</v>
      </c>
      <c r="Q49" s="22">
        <v>47379</v>
      </c>
      <c r="R49" s="22">
        <v>1030320</v>
      </c>
      <c r="S49" s="22"/>
      <c r="T49" s="22"/>
      <c r="U49" s="22"/>
      <c r="V49" s="22"/>
      <c r="W49" s="22">
        <v>7089326</v>
      </c>
      <c r="X49" s="22">
        <v>18853752</v>
      </c>
      <c r="Y49" s="22">
        <v>-11764426</v>
      </c>
      <c r="Z49" s="23">
        <v>-62.398327929634377</v>
      </c>
      <c r="AA49" s="20">
        <v>27725402</v>
      </c>
    </row>
    <row r="50" spans="1:27" x14ac:dyDescent="0.25">
      <c r="A50" s="43" t="s">
        <v>75</v>
      </c>
      <c r="B50" s="15" t="s">
        <v>32</v>
      </c>
      <c r="C50" s="44">
        <v>1026450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5882584</v>
      </c>
      <c r="D51" s="48">
        <f t="shared" si="3"/>
        <v>0</v>
      </c>
      <c r="E51" s="49">
        <f t="shared" si="3"/>
        <v>19045167</v>
      </c>
      <c r="F51" s="50">
        <f t="shared" si="3"/>
        <v>27717193</v>
      </c>
      <c r="G51" s="50">
        <f t="shared" si="3"/>
        <v>-555855</v>
      </c>
      <c r="H51" s="50">
        <f t="shared" si="3"/>
        <v>375340</v>
      </c>
      <c r="I51" s="50">
        <f t="shared" si="3"/>
        <v>3388967</v>
      </c>
      <c r="J51" s="50">
        <f t="shared" si="3"/>
        <v>3208452</v>
      </c>
      <c r="K51" s="50">
        <f t="shared" si="3"/>
        <v>86225</v>
      </c>
      <c r="L51" s="50">
        <f t="shared" si="3"/>
        <v>235555</v>
      </c>
      <c r="M51" s="50">
        <f t="shared" si="3"/>
        <v>1425212</v>
      </c>
      <c r="N51" s="50">
        <f t="shared" si="3"/>
        <v>1746992</v>
      </c>
      <c r="O51" s="50">
        <f t="shared" si="3"/>
        <v>148932</v>
      </c>
      <c r="P51" s="50">
        <f t="shared" si="3"/>
        <v>936133</v>
      </c>
      <c r="Q51" s="50">
        <f t="shared" si="3"/>
        <v>3187</v>
      </c>
      <c r="R51" s="50">
        <f t="shared" si="3"/>
        <v>1088252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6043696</v>
      </c>
      <c r="X51" s="50">
        <f t="shared" si="3"/>
        <v>19306019</v>
      </c>
      <c r="Y51" s="50">
        <f t="shared" si="3"/>
        <v>-13262323</v>
      </c>
      <c r="Z51" s="51">
        <f>+IF(X51&lt;&gt;0,+(Y51/X51)*100,0)</f>
        <v>-68.695275810098394</v>
      </c>
      <c r="AA51" s="48">
        <f>SUM(AA48:AA50)</f>
        <v>27717193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5882584</v>
      </c>
      <c r="D53" s="54">
        <f>+D51-D52</f>
        <v>0</v>
      </c>
      <c r="E53" s="55">
        <f t="shared" si="4"/>
        <v>19045167</v>
      </c>
      <c r="F53" s="56">
        <f t="shared" si="4"/>
        <v>27717193</v>
      </c>
      <c r="G53" s="56">
        <f t="shared" si="4"/>
        <v>-555855</v>
      </c>
      <c r="H53" s="56">
        <f t="shared" si="4"/>
        <v>375340</v>
      </c>
      <c r="I53" s="56">
        <f t="shared" si="4"/>
        <v>3388967</v>
      </c>
      <c r="J53" s="56">
        <f t="shared" si="4"/>
        <v>3208452</v>
      </c>
      <c r="K53" s="56">
        <f t="shared" si="4"/>
        <v>86225</v>
      </c>
      <c r="L53" s="56">
        <f t="shared" si="4"/>
        <v>235555</v>
      </c>
      <c r="M53" s="56">
        <f t="shared" si="4"/>
        <v>1425212</v>
      </c>
      <c r="N53" s="56">
        <f t="shared" si="4"/>
        <v>1746992</v>
      </c>
      <c r="O53" s="56">
        <f t="shared" si="4"/>
        <v>148932</v>
      </c>
      <c r="P53" s="56">
        <f t="shared" si="4"/>
        <v>936133</v>
      </c>
      <c r="Q53" s="56">
        <f t="shared" si="4"/>
        <v>3187</v>
      </c>
      <c r="R53" s="56">
        <f t="shared" si="4"/>
        <v>1088252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6043696</v>
      </c>
      <c r="X53" s="56">
        <f t="shared" si="4"/>
        <v>19306019</v>
      </c>
      <c r="Y53" s="56">
        <f t="shared" si="4"/>
        <v>-13262323</v>
      </c>
      <c r="Z53" s="57">
        <f>+IF(X53&lt;&gt;0,+(Y53/X53)*100,0)</f>
        <v>-68.695275810098394</v>
      </c>
      <c r="AA53" s="54">
        <f>+AA51-AA52</f>
        <v>27717193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5882584</v>
      </c>
      <c r="D56" s="48">
        <f>SUM(D53:D55)</f>
        <v>0</v>
      </c>
      <c r="E56" s="49">
        <f t="shared" si="5"/>
        <v>19045167</v>
      </c>
      <c r="F56" s="50">
        <f t="shared" si="5"/>
        <v>27717193</v>
      </c>
      <c r="G56" s="50">
        <f t="shared" si="5"/>
        <v>-555855</v>
      </c>
      <c r="H56" s="50">
        <f t="shared" si="5"/>
        <v>375340</v>
      </c>
      <c r="I56" s="50">
        <f t="shared" si="5"/>
        <v>3388967</v>
      </c>
      <c r="J56" s="50">
        <f t="shared" si="5"/>
        <v>3208452</v>
      </c>
      <c r="K56" s="50">
        <f t="shared" si="5"/>
        <v>86225</v>
      </c>
      <c r="L56" s="50">
        <f t="shared" si="5"/>
        <v>235555</v>
      </c>
      <c r="M56" s="50">
        <f t="shared" si="5"/>
        <v>1425212</v>
      </c>
      <c r="N56" s="50">
        <f t="shared" si="5"/>
        <v>1746992</v>
      </c>
      <c r="O56" s="50">
        <f t="shared" si="5"/>
        <v>148932</v>
      </c>
      <c r="P56" s="50">
        <f t="shared" si="5"/>
        <v>936133</v>
      </c>
      <c r="Q56" s="50">
        <f t="shared" si="5"/>
        <v>3187</v>
      </c>
      <c r="R56" s="50">
        <f t="shared" si="5"/>
        <v>1088252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6043696</v>
      </c>
      <c r="X56" s="50">
        <f t="shared" si="5"/>
        <v>19306019</v>
      </c>
      <c r="Y56" s="50">
        <f t="shared" si="5"/>
        <v>-13262323</v>
      </c>
      <c r="Z56" s="51">
        <f>+IF(X56&lt;&gt;0,+(Y56/X56)*100,0)</f>
        <v>-68.695275810098394</v>
      </c>
      <c r="AA56" s="48">
        <f>SUM(AA53:AA55)</f>
        <v>27717193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5882584</v>
      </c>
      <c r="D59" s="65">
        <f>SUM(D56:D58)</f>
        <v>0</v>
      </c>
      <c r="E59" s="66">
        <f t="shared" si="6"/>
        <v>19045167</v>
      </c>
      <c r="F59" s="67">
        <f t="shared" si="6"/>
        <v>27717193</v>
      </c>
      <c r="G59" s="67">
        <f t="shared" si="6"/>
        <v>-555855</v>
      </c>
      <c r="H59" s="67">
        <f t="shared" si="6"/>
        <v>375340</v>
      </c>
      <c r="I59" s="67">
        <f t="shared" si="6"/>
        <v>3388967</v>
      </c>
      <c r="J59" s="67">
        <f t="shared" si="6"/>
        <v>3208452</v>
      </c>
      <c r="K59" s="67">
        <f t="shared" si="6"/>
        <v>86225</v>
      </c>
      <c r="L59" s="67">
        <f t="shared" si="6"/>
        <v>235555</v>
      </c>
      <c r="M59" s="67">
        <f t="shared" si="6"/>
        <v>1425212</v>
      </c>
      <c r="N59" s="67">
        <f t="shared" si="6"/>
        <v>1746992</v>
      </c>
      <c r="O59" s="67">
        <f t="shared" si="6"/>
        <v>148932</v>
      </c>
      <c r="P59" s="67">
        <f t="shared" si="6"/>
        <v>936133</v>
      </c>
      <c r="Q59" s="67">
        <f t="shared" si="6"/>
        <v>3187</v>
      </c>
      <c r="R59" s="67">
        <f t="shared" si="6"/>
        <v>1088252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6043696</v>
      </c>
      <c r="X59" s="67">
        <f t="shared" si="6"/>
        <v>19306019</v>
      </c>
      <c r="Y59" s="67">
        <f t="shared" si="6"/>
        <v>-13262323</v>
      </c>
      <c r="Z59" s="68">
        <f>+IF(X59&lt;&gt;0,+(Y59/X59)*100,0)</f>
        <v>-68.695275810098394</v>
      </c>
      <c r="AA59" s="65">
        <f>SUM(AA56:AA58)</f>
        <v>27717193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5949429</v>
      </c>
      <c r="D7" s="20"/>
      <c r="E7" s="21">
        <v>15524751</v>
      </c>
      <c r="F7" s="22">
        <v>13717978</v>
      </c>
      <c r="G7" s="22">
        <v>2239623</v>
      </c>
      <c r="H7" s="22"/>
      <c r="I7" s="22">
        <v>295801</v>
      </c>
      <c r="J7" s="22">
        <v>2535424</v>
      </c>
      <c r="K7" s="22">
        <v>706569</v>
      </c>
      <c r="L7" s="22">
        <v>961165</v>
      </c>
      <c r="M7" s="22">
        <v>592610</v>
      </c>
      <c r="N7" s="22">
        <v>2260344</v>
      </c>
      <c r="O7" s="22">
        <v>832642</v>
      </c>
      <c r="P7" s="22">
        <v>-353199</v>
      </c>
      <c r="Q7" s="22">
        <v>4143562</v>
      </c>
      <c r="R7" s="22">
        <v>4623005</v>
      </c>
      <c r="S7" s="22"/>
      <c r="T7" s="22"/>
      <c r="U7" s="22"/>
      <c r="V7" s="22"/>
      <c r="W7" s="22">
        <v>9418773</v>
      </c>
      <c r="X7" s="22">
        <v>10288476</v>
      </c>
      <c r="Y7" s="22">
        <v>-869703</v>
      </c>
      <c r="Z7" s="23">
        <v>-8.4531761555355711</v>
      </c>
      <c r="AA7" s="20">
        <v>13717978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1956259</v>
      </c>
      <c r="D13" s="20"/>
      <c r="E13" s="21">
        <v>2172349</v>
      </c>
      <c r="F13" s="22">
        <v>2139100</v>
      </c>
      <c r="G13" s="22">
        <v>182612</v>
      </c>
      <c r="H13" s="22"/>
      <c r="I13" s="22">
        <v>346135</v>
      </c>
      <c r="J13" s="22">
        <v>528747</v>
      </c>
      <c r="K13" s="22">
        <v>177460</v>
      </c>
      <c r="L13" s="22">
        <v>191963</v>
      </c>
      <c r="M13" s="22">
        <v>176438</v>
      </c>
      <c r="N13" s="22">
        <v>545861</v>
      </c>
      <c r="O13" s="22">
        <v>173201</v>
      </c>
      <c r="P13" s="22">
        <v>179940</v>
      </c>
      <c r="Q13" s="22">
        <v>185007</v>
      </c>
      <c r="R13" s="22">
        <v>538148</v>
      </c>
      <c r="S13" s="22"/>
      <c r="T13" s="22"/>
      <c r="U13" s="22"/>
      <c r="V13" s="22"/>
      <c r="W13" s="22">
        <v>1612756</v>
      </c>
      <c r="X13" s="22">
        <v>1604322</v>
      </c>
      <c r="Y13" s="22">
        <v>8434</v>
      </c>
      <c r="Z13" s="23">
        <v>0.52570493953208897</v>
      </c>
      <c r="AA13" s="20">
        <v>2139100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8221378</v>
      </c>
      <c r="D25" s="20"/>
      <c r="E25" s="21">
        <v>12571685</v>
      </c>
      <c r="F25" s="22">
        <v>13371685</v>
      </c>
      <c r="G25" s="22">
        <v>34823000</v>
      </c>
      <c r="H25" s="22"/>
      <c r="I25" s="22">
        <v>-29584723</v>
      </c>
      <c r="J25" s="22">
        <v>5238277</v>
      </c>
      <c r="K25" s="22"/>
      <c r="L25" s="22"/>
      <c r="M25" s="22">
        <v>4190561</v>
      </c>
      <c r="N25" s="22">
        <v>4190561</v>
      </c>
      <c r="O25" s="22"/>
      <c r="P25" s="22"/>
      <c r="Q25" s="22">
        <v>4919255</v>
      </c>
      <c r="R25" s="22">
        <v>4919255</v>
      </c>
      <c r="S25" s="22"/>
      <c r="T25" s="22"/>
      <c r="U25" s="22"/>
      <c r="V25" s="22"/>
      <c r="W25" s="22">
        <v>14348093</v>
      </c>
      <c r="X25" s="22">
        <v>10028763</v>
      </c>
      <c r="Y25" s="22">
        <v>4319330</v>
      </c>
      <c r="Z25" s="23">
        <v>43.069419428896666</v>
      </c>
      <c r="AA25" s="20">
        <v>13371685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12157971</v>
      </c>
      <c r="F28" s="22">
        <v>11322169</v>
      </c>
      <c r="G28" s="22">
        <v>948058</v>
      </c>
      <c r="H28" s="22"/>
      <c r="I28" s="22">
        <v>1893208</v>
      </c>
      <c r="J28" s="22">
        <v>2841266</v>
      </c>
      <c r="K28" s="22">
        <v>940469</v>
      </c>
      <c r="L28" s="22"/>
      <c r="M28" s="22">
        <v>1881958</v>
      </c>
      <c r="N28" s="22">
        <v>2822427</v>
      </c>
      <c r="O28" s="22"/>
      <c r="P28" s="22">
        <v>932472</v>
      </c>
      <c r="Q28" s="22">
        <v>929369</v>
      </c>
      <c r="R28" s="22">
        <v>1861841</v>
      </c>
      <c r="S28" s="22"/>
      <c r="T28" s="22"/>
      <c r="U28" s="22"/>
      <c r="V28" s="22"/>
      <c r="W28" s="22">
        <v>7525534</v>
      </c>
      <c r="X28" s="22">
        <v>8491626</v>
      </c>
      <c r="Y28" s="22">
        <v>-966092</v>
      </c>
      <c r="Z28" s="23">
        <v>-11.376996584635263</v>
      </c>
      <c r="AA28" s="20">
        <v>11322169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16127066</v>
      </c>
      <c r="D32" s="29">
        <f t="shared" ref="D32:Y32" si="0">SUM(D6:D31)</f>
        <v>0</v>
      </c>
      <c r="E32" s="30">
        <f t="shared" si="0"/>
        <v>42426756</v>
      </c>
      <c r="F32" s="31">
        <f t="shared" si="0"/>
        <v>40550932</v>
      </c>
      <c r="G32" s="31">
        <f t="shared" si="0"/>
        <v>38193293</v>
      </c>
      <c r="H32" s="31">
        <f t="shared" si="0"/>
        <v>0</v>
      </c>
      <c r="I32" s="31">
        <f t="shared" si="0"/>
        <v>-27049579</v>
      </c>
      <c r="J32" s="31">
        <f t="shared" si="0"/>
        <v>11143714</v>
      </c>
      <c r="K32" s="31">
        <f t="shared" si="0"/>
        <v>1824498</v>
      </c>
      <c r="L32" s="31">
        <f t="shared" si="0"/>
        <v>1153128</v>
      </c>
      <c r="M32" s="31">
        <f t="shared" si="0"/>
        <v>6841567</v>
      </c>
      <c r="N32" s="31">
        <f t="shared" si="0"/>
        <v>9819193</v>
      </c>
      <c r="O32" s="31">
        <f t="shared" si="0"/>
        <v>1005843</v>
      </c>
      <c r="P32" s="31">
        <f t="shared" si="0"/>
        <v>759213</v>
      </c>
      <c r="Q32" s="31">
        <f t="shared" si="0"/>
        <v>10177193</v>
      </c>
      <c r="R32" s="31">
        <f t="shared" si="0"/>
        <v>11942249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32905156</v>
      </c>
      <c r="X32" s="31">
        <f t="shared" si="0"/>
        <v>30413187</v>
      </c>
      <c r="Y32" s="31">
        <f t="shared" si="0"/>
        <v>2491969</v>
      </c>
      <c r="Z32" s="32">
        <f>+IF(X32&lt;&gt;0,+(Y32/X32)*100,0)</f>
        <v>8.1937121551911023</v>
      </c>
      <c r="AA32" s="29">
        <f>SUM(AA6:AA31)</f>
        <v>40550932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7625721</v>
      </c>
      <c r="D34" s="20"/>
      <c r="E34" s="21">
        <v>7216322</v>
      </c>
      <c r="F34" s="22">
        <v>7438926</v>
      </c>
      <c r="G34" s="22">
        <v>567643</v>
      </c>
      <c r="H34" s="22"/>
      <c r="I34" s="22">
        <v>1118824</v>
      </c>
      <c r="J34" s="22">
        <v>1686467</v>
      </c>
      <c r="K34" s="22">
        <v>556030</v>
      </c>
      <c r="L34" s="22">
        <v>563128</v>
      </c>
      <c r="M34" s="22">
        <v>898032</v>
      </c>
      <c r="N34" s="22">
        <v>2017190</v>
      </c>
      <c r="O34" s="22">
        <v>614395</v>
      </c>
      <c r="P34" s="22">
        <v>605435</v>
      </c>
      <c r="Q34" s="22">
        <v>588991</v>
      </c>
      <c r="R34" s="22">
        <v>1808821</v>
      </c>
      <c r="S34" s="22"/>
      <c r="T34" s="22"/>
      <c r="U34" s="22"/>
      <c r="V34" s="22"/>
      <c r="W34" s="22">
        <v>5512478</v>
      </c>
      <c r="X34" s="22">
        <v>5579217</v>
      </c>
      <c r="Y34" s="22">
        <v>-66739</v>
      </c>
      <c r="Z34" s="23">
        <v>-1.1962072814160123</v>
      </c>
      <c r="AA34" s="20">
        <v>7438926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13489263</v>
      </c>
      <c r="D37" s="20"/>
      <c r="E37" s="21">
        <v>12323038</v>
      </c>
      <c r="F37" s="22">
        <v>15315000</v>
      </c>
      <c r="G37" s="22">
        <v>228258</v>
      </c>
      <c r="H37" s="22"/>
      <c r="I37" s="22">
        <v>1631748</v>
      </c>
      <c r="J37" s="22">
        <v>1860006</v>
      </c>
      <c r="K37" s="22">
        <v>1486586</v>
      </c>
      <c r="L37" s="22">
        <v>1120775</v>
      </c>
      <c r="M37" s="22">
        <v>842440</v>
      </c>
      <c r="N37" s="22">
        <v>3449801</v>
      </c>
      <c r="O37" s="22">
        <v>1367758</v>
      </c>
      <c r="P37" s="22">
        <v>763530</v>
      </c>
      <c r="Q37" s="22">
        <v>1503267</v>
      </c>
      <c r="R37" s="22">
        <v>3634555</v>
      </c>
      <c r="S37" s="22"/>
      <c r="T37" s="22"/>
      <c r="U37" s="22"/>
      <c r="V37" s="22"/>
      <c r="W37" s="22">
        <v>8944362</v>
      </c>
      <c r="X37" s="22">
        <v>11486237</v>
      </c>
      <c r="Y37" s="22">
        <v>-2541875</v>
      </c>
      <c r="Z37" s="23">
        <v>-22.12974536395166</v>
      </c>
      <c r="AA37" s="20">
        <v>15315000</v>
      </c>
    </row>
    <row r="38" spans="1:27" x14ac:dyDescent="0.25">
      <c r="A38" s="19" t="s">
        <v>64</v>
      </c>
      <c r="B38" s="15" t="s">
        <v>32</v>
      </c>
      <c r="C38" s="20">
        <v>-1607096</v>
      </c>
      <c r="D38" s="20"/>
      <c r="E38" s="21">
        <v>2771318</v>
      </c>
      <c r="F38" s="22">
        <v>946553</v>
      </c>
      <c r="G38" s="22"/>
      <c r="H38" s="22"/>
      <c r="I38" s="22">
        <v>3124360</v>
      </c>
      <c r="J38" s="22">
        <v>3124360</v>
      </c>
      <c r="K38" s="22"/>
      <c r="L38" s="22"/>
      <c r="M38" s="22">
        <v>491375</v>
      </c>
      <c r="N38" s="22">
        <v>491375</v>
      </c>
      <c r="O38" s="22"/>
      <c r="P38" s="22"/>
      <c r="Q38" s="22">
        <v>1872192</v>
      </c>
      <c r="R38" s="22">
        <v>1872192</v>
      </c>
      <c r="S38" s="22"/>
      <c r="T38" s="22"/>
      <c r="U38" s="22"/>
      <c r="V38" s="22"/>
      <c r="W38" s="22">
        <v>5487927</v>
      </c>
      <c r="X38" s="22">
        <v>709911</v>
      </c>
      <c r="Y38" s="22">
        <v>4778016</v>
      </c>
      <c r="Z38" s="23">
        <v>673.04436753339508</v>
      </c>
      <c r="AA38" s="20">
        <v>946553</v>
      </c>
    </row>
    <row r="39" spans="1:27" x14ac:dyDescent="0.25">
      <c r="A39" s="19" t="s">
        <v>65</v>
      </c>
      <c r="B39" s="15" t="s">
        <v>32</v>
      </c>
      <c r="C39" s="20">
        <v>4036457</v>
      </c>
      <c r="D39" s="20"/>
      <c r="E39" s="21">
        <v>3661752</v>
      </c>
      <c r="F39" s="22">
        <v>3661752</v>
      </c>
      <c r="G39" s="22"/>
      <c r="H39" s="22"/>
      <c r="I39" s="22">
        <v>915438</v>
      </c>
      <c r="J39" s="22">
        <v>915438</v>
      </c>
      <c r="K39" s="22"/>
      <c r="L39" s="22"/>
      <c r="M39" s="22">
        <v>915438</v>
      </c>
      <c r="N39" s="22">
        <v>915438</v>
      </c>
      <c r="O39" s="22"/>
      <c r="P39" s="22"/>
      <c r="Q39" s="22">
        <v>915438</v>
      </c>
      <c r="R39" s="22">
        <v>915438</v>
      </c>
      <c r="S39" s="22"/>
      <c r="T39" s="22"/>
      <c r="U39" s="22"/>
      <c r="V39" s="22"/>
      <c r="W39" s="22">
        <v>2746314</v>
      </c>
      <c r="X39" s="22">
        <v>2746314</v>
      </c>
      <c r="Y39" s="22"/>
      <c r="Z39" s="23"/>
      <c r="AA39" s="20">
        <v>3661752</v>
      </c>
    </row>
    <row r="40" spans="1:27" x14ac:dyDescent="0.25">
      <c r="A40" s="19" t="s">
        <v>40</v>
      </c>
      <c r="B40" s="15" t="s">
        <v>32</v>
      </c>
      <c r="C40" s="20">
        <v>147217</v>
      </c>
      <c r="D40" s="20"/>
      <c r="E40" s="21">
        <v>133310</v>
      </c>
      <c r="F40" s="22">
        <v>133310</v>
      </c>
      <c r="G40" s="22"/>
      <c r="H40" s="22"/>
      <c r="I40" s="22"/>
      <c r="J40" s="22"/>
      <c r="K40" s="22"/>
      <c r="L40" s="22"/>
      <c r="M40" s="22">
        <v>68843</v>
      </c>
      <c r="N40" s="22">
        <v>68843</v>
      </c>
      <c r="O40" s="22"/>
      <c r="P40" s="22"/>
      <c r="Q40" s="22"/>
      <c r="R40" s="22"/>
      <c r="S40" s="22"/>
      <c r="T40" s="22"/>
      <c r="U40" s="22"/>
      <c r="V40" s="22"/>
      <c r="W40" s="22">
        <v>68843</v>
      </c>
      <c r="X40" s="22">
        <v>99981</v>
      </c>
      <c r="Y40" s="22">
        <v>-31138</v>
      </c>
      <c r="Z40" s="23">
        <v>-31.143917344295417</v>
      </c>
      <c r="AA40" s="20">
        <v>133310</v>
      </c>
    </row>
    <row r="41" spans="1:27" x14ac:dyDescent="0.25">
      <c r="A41" s="19" t="s">
        <v>66</v>
      </c>
      <c r="B41" s="15" t="s">
        <v>32</v>
      </c>
      <c r="C41" s="20">
        <v>957567</v>
      </c>
      <c r="D41" s="20"/>
      <c r="E41" s="21">
        <v>1153372</v>
      </c>
      <c r="F41" s="22">
        <v>1378229</v>
      </c>
      <c r="G41" s="22"/>
      <c r="H41" s="22"/>
      <c r="I41" s="22">
        <v>151120</v>
      </c>
      <c r="J41" s="22">
        <v>151120</v>
      </c>
      <c r="K41" s="22">
        <v>37476</v>
      </c>
      <c r="L41" s="22">
        <v>86869</v>
      </c>
      <c r="M41" s="22">
        <v>66626</v>
      </c>
      <c r="N41" s="22">
        <v>190971</v>
      </c>
      <c r="O41" s="22">
        <v>65695</v>
      </c>
      <c r="P41" s="22">
        <v>165959</v>
      </c>
      <c r="Q41" s="22">
        <v>9314</v>
      </c>
      <c r="R41" s="22">
        <v>240968</v>
      </c>
      <c r="S41" s="22"/>
      <c r="T41" s="22"/>
      <c r="U41" s="22"/>
      <c r="V41" s="22"/>
      <c r="W41" s="22">
        <v>583059</v>
      </c>
      <c r="X41" s="22">
        <v>1033668</v>
      </c>
      <c r="Y41" s="22">
        <v>-450609</v>
      </c>
      <c r="Z41" s="23">
        <v>-43.593204007476288</v>
      </c>
      <c r="AA41" s="20">
        <v>1378229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3488969</v>
      </c>
      <c r="D44" s="20"/>
      <c r="E44" s="21">
        <v>3354848</v>
      </c>
      <c r="F44" s="22">
        <v>5758416</v>
      </c>
      <c r="G44" s="22">
        <v>138186</v>
      </c>
      <c r="H44" s="22"/>
      <c r="I44" s="22">
        <v>353958</v>
      </c>
      <c r="J44" s="22">
        <v>492144</v>
      </c>
      <c r="K44" s="22">
        <v>129152</v>
      </c>
      <c r="L44" s="22">
        <v>190436</v>
      </c>
      <c r="M44" s="22">
        <v>89553</v>
      </c>
      <c r="N44" s="22">
        <v>409141</v>
      </c>
      <c r="O44" s="22">
        <v>297916</v>
      </c>
      <c r="P44" s="22">
        <v>249828</v>
      </c>
      <c r="Q44" s="22">
        <v>247743</v>
      </c>
      <c r="R44" s="22">
        <v>795487</v>
      </c>
      <c r="S44" s="22"/>
      <c r="T44" s="22"/>
      <c r="U44" s="22"/>
      <c r="V44" s="22"/>
      <c r="W44" s="22">
        <v>1696772</v>
      </c>
      <c r="X44" s="22">
        <v>4318835</v>
      </c>
      <c r="Y44" s="22">
        <v>-2622063</v>
      </c>
      <c r="Z44" s="23">
        <v>-60.712275416865893</v>
      </c>
      <c r="AA44" s="20">
        <v>5758416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28138098</v>
      </c>
      <c r="D47" s="29">
        <f t="shared" ref="D47:Y47" si="1">SUM(D34:D46)</f>
        <v>0</v>
      </c>
      <c r="E47" s="30">
        <f t="shared" si="1"/>
        <v>30613960</v>
      </c>
      <c r="F47" s="31">
        <f t="shared" si="1"/>
        <v>34632186</v>
      </c>
      <c r="G47" s="31">
        <f t="shared" si="1"/>
        <v>934087</v>
      </c>
      <c r="H47" s="31">
        <f t="shared" si="1"/>
        <v>0</v>
      </c>
      <c r="I47" s="31">
        <f t="shared" si="1"/>
        <v>7295448</v>
      </c>
      <c r="J47" s="31">
        <f t="shared" si="1"/>
        <v>8229535</v>
      </c>
      <c r="K47" s="31">
        <f t="shared" si="1"/>
        <v>2209244</v>
      </c>
      <c r="L47" s="31">
        <f t="shared" si="1"/>
        <v>1961208</v>
      </c>
      <c r="M47" s="31">
        <f t="shared" si="1"/>
        <v>3372307</v>
      </c>
      <c r="N47" s="31">
        <f t="shared" si="1"/>
        <v>7542759</v>
      </c>
      <c r="O47" s="31">
        <f t="shared" si="1"/>
        <v>2345764</v>
      </c>
      <c r="P47" s="31">
        <f t="shared" si="1"/>
        <v>1784752</v>
      </c>
      <c r="Q47" s="31">
        <f t="shared" si="1"/>
        <v>5136945</v>
      </c>
      <c r="R47" s="31">
        <f t="shared" si="1"/>
        <v>9267461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25039755</v>
      </c>
      <c r="X47" s="31">
        <f t="shared" si="1"/>
        <v>25974163</v>
      </c>
      <c r="Y47" s="31">
        <f t="shared" si="1"/>
        <v>-934408</v>
      </c>
      <c r="Z47" s="32">
        <f>+IF(X47&lt;&gt;0,+(Y47/X47)*100,0)</f>
        <v>-3.597451821642915</v>
      </c>
      <c r="AA47" s="29">
        <f>SUM(AA34:AA46)</f>
        <v>34632186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-12011032</v>
      </c>
      <c r="D48" s="39">
        <f t="shared" si="2"/>
        <v>0</v>
      </c>
      <c r="E48" s="40">
        <f t="shared" si="2"/>
        <v>11812796</v>
      </c>
      <c r="F48" s="41">
        <f t="shared" si="2"/>
        <v>5918746</v>
      </c>
      <c r="G48" s="41">
        <f t="shared" si="2"/>
        <v>37259206</v>
      </c>
      <c r="H48" s="41">
        <f t="shared" si="2"/>
        <v>0</v>
      </c>
      <c r="I48" s="41">
        <f t="shared" si="2"/>
        <v>-34345027</v>
      </c>
      <c r="J48" s="41">
        <f t="shared" si="2"/>
        <v>2914179</v>
      </c>
      <c r="K48" s="41">
        <f t="shared" si="2"/>
        <v>-384746</v>
      </c>
      <c r="L48" s="41">
        <f t="shared" si="2"/>
        <v>-808080</v>
      </c>
      <c r="M48" s="41">
        <f t="shared" si="2"/>
        <v>3469260</v>
      </c>
      <c r="N48" s="41">
        <f t="shared" si="2"/>
        <v>2276434</v>
      </c>
      <c r="O48" s="41">
        <f t="shared" si="2"/>
        <v>-1339921</v>
      </c>
      <c r="P48" s="41">
        <f t="shared" si="2"/>
        <v>-1025539</v>
      </c>
      <c r="Q48" s="41">
        <f t="shared" si="2"/>
        <v>5040248</v>
      </c>
      <c r="R48" s="41">
        <f t="shared" si="2"/>
        <v>2674788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7865401</v>
      </c>
      <c r="X48" s="41">
        <f t="shared" si="2"/>
        <v>4439024</v>
      </c>
      <c r="Y48" s="41">
        <f t="shared" si="2"/>
        <v>3426377</v>
      </c>
      <c r="Z48" s="42">
        <f>+IF(X48&lt;&gt;0,+(Y48/X48)*100,0)</f>
        <v>77.18762052198862</v>
      </c>
      <c r="AA48" s="39">
        <f>+AA32-AA47</f>
        <v>5918746</v>
      </c>
    </row>
    <row r="49" spans="1:27" x14ac:dyDescent="0.25">
      <c r="A49" s="43" t="s">
        <v>74</v>
      </c>
      <c r="B49" s="15" t="s">
        <v>32</v>
      </c>
      <c r="C49" s="20">
        <v>29553288</v>
      </c>
      <c r="D49" s="20"/>
      <c r="E49" s="21"/>
      <c r="F49" s="22">
        <v>1200000</v>
      </c>
      <c r="G49" s="22"/>
      <c r="H49" s="22"/>
      <c r="I49" s="22"/>
      <c r="J49" s="22"/>
      <c r="K49" s="22">
        <v>29746</v>
      </c>
      <c r="L49" s="22">
        <v>2813714</v>
      </c>
      <c r="M49" s="22">
        <v>2496643</v>
      </c>
      <c r="N49" s="22">
        <v>5340103</v>
      </c>
      <c r="O49" s="22">
        <v>9646</v>
      </c>
      <c r="P49" s="22"/>
      <c r="Q49" s="22">
        <v>-5349749</v>
      </c>
      <c r="R49" s="22">
        <v>-5340103</v>
      </c>
      <c r="S49" s="22"/>
      <c r="T49" s="22"/>
      <c r="U49" s="22"/>
      <c r="V49" s="22"/>
      <c r="W49" s="22"/>
      <c r="X49" s="22">
        <v>900000</v>
      </c>
      <c r="Y49" s="22">
        <v>-900000</v>
      </c>
      <c r="Z49" s="23">
        <v>-100</v>
      </c>
      <c r="AA49" s="20">
        <v>1200000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34960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36800</v>
      </c>
      <c r="R50" s="45">
        <v>36800</v>
      </c>
      <c r="S50" s="45"/>
      <c r="T50" s="22"/>
      <c r="U50" s="45"/>
      <c r="V50" s="45"/>
      <c r="W50" s="45">
        <v>36800</v>
      </c>
      <c r="X50" s="22">
        <v>26221</v>
      </c>
      <c r="Y50" s="45">
        <v>10579</v>
      </c>
      <c r="Z50" s="46">
        <v>40.345524579535486</v>
      </c>
      <c r="AA50" s="44">
        <v>34960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17542256</v>
      </c>
      <c r="D51" s="48">
        <f t="shared" si="3"/>
        <v>0</v>
      </c>
      <c r="E51" s="49">
        <f t="shared" si="3"/>
        <v>11812796</v>
      </c>
      <c r="F51" s="50">
        <f t="shared" si="3"/>
        <v>7153706</v>
      </c>
      <c r="G51" s="50">
        <f t="shared" si="3"/>
        <v>37259206</v>
      </c>
      <c r="H51" s="50">
        <f t="shared" si="3"/>
        <v>0</v>
      </c>
      <c r="I51" s="50">
        <f t="shared" si="3"/>
        <v>-34345027</v>
      </c>
      <c r="J51" s="50">
        <f t="shared" si="3"/>
        <v>2914179</v>
      </c>
      <c r="K51" s="50">
        <f t="shared" si="3"/>
        <v>-355000</v>
      </c>
      <c r="L51" s="50">
        <f t="shared" si="3"/>
        <v>2005634</v>
      </c>
      <c r="M51" s="50">
        <f t="shared" si="3"/>
        <v>5965903</v>
      </c>
      <c r="N51" s="50">
        <f t="shared" si="3"/>
        <v>7616537</v>
      </c>
      <c r="O51" s="50">
        <f t="shared" si="3"/>
        <v>-1330275</v>
      </c>
      <c r="P51" s="50">
        <f t="shared" si="3"/>
        <v>-1025539</v>
      </c>
      <c r="Q51" s="50">
        <f t="shared" si="3"/>
        <v>-272701</v>
      </c>
      <c r="R51" s="50">
        <f t="shared" si="3"/>
        <v>-2628515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7902201</v>
      </c>
      <c r="X51" s="50">
        <f t="shared" si="3"/>
        <v>5365245</v>
      </c>
      <c r="Y51" s="50">
        <f t="shared" si="3"/>
        <v>2536956</v>
      </c>
      <c r="Z51" s="51">
        <f>+IF(X51&lt;&gt;0,+(Y51/X51)*100,0)</f>
        <v>47.284998168769555</v>
      </c>
      <c r="AA51" s="48">
        <f>SUM(AA48:AA50)</f>
        <v>7153706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17542256</v>
      </c>
      <c r="D53" s="54">
        <f>+D51-D52</f>
        <v>0</v>
      </c>
      <c r="E53" s="55">
        <f t="shared" si="4"/>
        <v>11812796</v>
      </c>
      <c r="F53" s="56">
        <f t="shared" si="4"/>
        <v>7153706</v>
      </c>
      <c r="G53" s="56">
        <f t="shared" si="4"/>
        <v>37259206</v>
      </c>
      <c r="H53" s="56">
        <f t="shared" si="4"/>
        <v>0</v>
      </c>
      <c r="I53" s="56">
        <f t="shared" si="4"/>
        <v>-34345027</v>
      </c>
      <c r="J53" s="56">
        <f t="shared" si="4"/>
        <v>2914179</v>
      </c>
      <c r="K53" s="56">
        <f t="shared" si="4"/>
        <v>-355000</v>
      </c>
      <c r="L53" s="56">
        <f t="shared" si="4"/>
        <v>2005634</v>
      </c>
      <c r="M53" s="56">
        <f t="shared" si="4"/>
        <v>5965903</v>
      </c>
      <c r="N53" s="56">
        <f t="shared" si="4"/>
        <v>7616537</v>
      </c>
      <c r="O53" s="56">
        <f t="shared" si="4"/>
        <v>-1330275</v>
      </c>
      <c r="P53" s="56">
        <f t="shared" si="4"/>
        <v>-1025539</v>
      </c>
      <c r="Q53" s="56">
        <f t="shared" si="4"/>
        <v>-272701</v>
      </c>
      <c r="R53" s="56">
        <f t="shared" si="4"/>
        <v>-2628515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7902201</v>
      </c>
      <c r="X53" s="56">
        <f t="shared" si="4"/>
        <v>5365245</v>
      </c>
      <c r="Y53" s="56">
        <f t="shared" si="4"/>
        <v>2536956</v>
      </c>
      <c r="Z53" s="57">
        <f>+IF(X53&lt;&gt;0,+(Y53/X53)*100,0)</f>
        <v>47.284998168769555</v>
      </c>
      <c r="AA53" s="54">
        <f>+AA51-AA52</f>
        <v>7153706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17542256</v>
      </c>
      <c r="D56" s="48">
        <f>SUM(D53:D55)</f>
        <v>0</v>
      </c>
      <c r="E56" s="49">
        <f t="shared" si="5"/>
        <v>11812796</v>
      </c>
      <c r="F56" s="50">
        <f t="shared" si="5"/>
        <v>7153706</v>
      </c>
      <c r="G56" s="50">
        <f t="shared" si="5"/>
        <v>37259206</v>
      </c>
      <c r="H56" s="50">
        <f t="shared" si="5"/>
        <v>0</v>
      </c>
      <c r="I56" s="50">
        <f t="shared" si="5"/>
        <v>-34345027</v>
      </c>
      <c r="J56" s="50">
        <f t="shared" si="5"/>
        <v>2914179</v>
      </c>
      <c r="K56" s="50">
        <f t="shared" si="5"/>
        <v>-355000</v>
      </c>
      <c r="L56" s="50">
        <f t="shared" si="5"/>
        <v>2005634</v>
      </c>
      <c r="M56" s="50">
        <f t="shared" si="5"/>
        <v>5965903</v>
      </c>
      <c r="N56" s="50">
        <f t="shared" si="5"/>
        <v>7616537</v>
      </c>
      <c r="O56" s="50">
        <f t="shared" si="5"/>
        <v>-1330275</v>
      </c>
      <c r="P56" s="50">
        <f t="shared" si="5"/>
        <v>-1025539</v>
      </c>
      <c r="Q56" s="50">
        <f t="shared" si="5"/>
        <v>-272701</v>
      </c>
      <c r="R56" s="50">
        <f t="shared" si="5"/>
        <v>-2628515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7902201</v>
      </c>
      <c r="X56" s="50">
        <f t="shared" si="5"/>
        <v>5365245</v>
      </c>
      <c r="Y56" s="50">
        <f t="shared" si="5"/>
        <v>2536956</v>
      </c>
      <c r="Z56" s="51">
        <f>+IF(X56&lt;&gt;0,+(Y56/X56)*100,0)</f>
        <v>47.284998168769555</v>
      </c>
      <c r="AA56" s="48">
        <f>SUM(AA53:AA55)</f>
        <v>7153706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17542256</v>
      </c>
      <c r="D59" s="65">
        <f>SUM(D56:D58)</f>
        <v>0</v>
      </c>
      <c r="E59" s="66">
        <f t="shared" si="6"/>
        <v>11812796</v>
      </c>
      <c r="F59" s="67">
        <f t="shared" si="6"/>
        <v>7153706</v>
      </c>
      <c r="G59" s="67">
        <f t="shared" si="6"/>
        <v>37259206</v>
      </c>
      <c r="H59" s="67">
        <f t="shared" si="6"/>
        <v>0</v>
      </c>
      <c r="I59" s="67">
        <f t="shared" si="6"/>
        <v>-34345027</v>
      </c>
      <c r="J59" s="67">
        <f t="shared" si="6"/>
        <v>2914179</v>
      </c>
      <c r="K59" s="67">
        <f t="shared" si="6"/>
        <v>-355000</v>
      </c>
      <c r="L59" s="67">
        <f t="shared" si="6"/>
        <v>2005634</v>
      </c>
      <c r="M59" s="67">
        <f t="shared" si="6"/>
        <v>5965903</v>
      </c>
      <c r="N59" s="67">
        <f t="shared" si="6"/>
        <v>7616537</v>
      </c>
      <c r="O59" s="67">
        <f t="shared" si="6"/>
        <v>-1330275</v>
      </c>
      <c r="P59" s="67">
        <f t="shared" si="6"/>
        <v>-1025539</v>
      </c>
      <c r="Q59" s="67">
        <f t="shared" si="6"/>
        <v>-272701</v>
      </c>
      <c r="R59" s="67">
        <f t="shared" si="6"/>
        <v>-2628515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7902201</v>
      </c>
      <c r="X59" s="67">
        <f t="shared" si="6"/>
        <v>5365245</v>
      </c>
      <c r="Y59" s="67">
        <f t="shared" si="6"/>
        <v>2536956</v>
      </c>
      <c r="Z59" s="68">
        <f>+IF(X59&lt;&gt;0,+(Y59/X59)*100,0)</f>
        <v>47.284998168769555</v>
      </c>
      <c r="AA59" s="65">
        <f>SUM(AA56:AA58)</f>
        <v>7153706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211DA3-AA2C-43F2-959B-3B2E084BE2BD}"/>
</file>

<file path=customXml/itemProps2.xml><?xml version="1.0" encoding="utf-8"?>
<ds:datastoreItem xmlns:ds="http://schemas.openxmlformats.org/officeDocument/2006/customXml" ds:itemID="{FF774144-C6F0-446B-9F65-7960554837A0}"/>
</file>

<file path=customXml/itemProps3.xml><?xml version="1.0" encoding="utf-8"?>
<ds:datastoreItem xmlns:ds="http://schemas.openxmlformats.org/officeDocument/2006/customXml" ds:itemID="{EA325FB6-DA97-48F8-A89E-8C0BEE2B15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2024-05-12T19:41:06Z</dcterms:created>
  <dcterms:modified xsi:type="dcterms:W3CDTF">2024-05-12T19:46:09Z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